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44.xml" ContentType="application/vnd.openxmlformats-officedocument.spreadsheetml.worksheet+xml"/>
  <Override PartName="/xl/worksheets/sheet1.xml" ContentType="application/vnd.openxmlformats-officedocument.spreadsheetml.worksheet+xml"/>
  <Override PartName="/xl/worksheets/sheet45.xml" ContentType="application/vnd.openxmlformats-officedocument.spreadsheetml.worksheet+xml"/>
  <Override PartName="/xl/worksheets/sheet2.xml" ContentType="application/vnd.openxmlformats-officedocument.spreadsheetml.worksheet+xml"/>
  <Override PartName="/xl/worksheets/sheet46.xml" ContentType="application/vnd.openxmlformats-officedocument.spreadsheetml.worksheet+xml"/>
  <Override PartName="/xl/worksheets/sheet3.xml" ContentType="application/vnd.openxmlformats-officedocument.spreadsheetml.worksheet+xml"/>
  <Override PartName="/xl/worksheets/sheet47.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48.xml" ContentType="application/vnd.openxmlformats-officedocument.spreadsheetml.worksheet+xml"/>
  <Override PartName="/xl/worksheets/sheet6.xml" ContentType="application/vnd.openxmlformats-officedocument.spreadsheetml.worksheet+xml"/>
  <Override PartName="/xl/worksheets/sheet4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44.xml.rels" ContentType="application/vnd.openxmlformats-package.relationships+xml"/>
  <Override PartName="/xl/worksheets/_rels/sheet1.xml.rels" ContentType="application/vnd.openxmlformats-package.relationships+xml"/>
  <Override PartName="/xl/worksheets/_rels/sheet45.xml.rels" ContentType="application/vnd.openxmlformats-package.relationships+xml"/>
  <Override PartName="/xl/worksheets/_rels/sheet2.xml.rels" ContentType="application/vnd.openxmlformats-package.relationships+xml"/>
  <Override PartName="/xl/worksheets/_rels/sheet46.xml.rels" ContentType="application/vnd.openxmlformats-package.relationships+xml"/>
  <Override PartName="/xl/worksheets/_rels/sheet3.xml.rels" ContentType="application/vnd.openxmlformats-package.relationships+xml"/>
  <Override PartName="/xl/worksheets/_rels/sheet47.xml.rels" ContentType="application/vnd.openxmlformats-package.relationships+xml"/>
  <Override PartName="/xl/worksheets/_rels/sheet4.xml.rels" ContentType="application/vnd.openxmlformats-package.relationships+xml"/>
  <Override PartName="/xl/worksheets/_rels/sheet48.xml.rels" ContentType="application/vnd.openxmlformats-package.relationships+xml"/>
  <Override PartName="/xl/worksheets/_rels/sheet5.xml.rels" ContentType="application/vnd.openxmlformats-package.relationships+xml"/>
  <Override PartName="/xl/worksheets/_rels/sheet49.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20.xml.rels" ContentType="application/vnd.openxmlformats-package.relationships+xml"/>
  <Override PartName="/xl/worksheets/_rels/sheet8.xml.rels" ContentType="application/vnd.openxmlformats-package.relationships+xml"/>
  <Override PartName="/xl/worksheets/_rels/sheet21.xml.rels" ContentType="application/vnd.openxmlformats-package.relationships+xml"/>
  <Override PartName="/xl/worksheets/_rels/sheet9.xml.rels" ContentType="application/vnd.openxmlformats-package.relationships+xml"/>
  <Override PartName="/xl/worksheets/_rels/sheet22.xml.rels" ContentType="application/vnd.openxmlformats-package.relationships+xml"/>
  <Override PartName="/xl/worksheets/_rels/sheet10.xml.rels" ContentType="application/vnd.openxmlformats-package.relationships+xml"/>
  <Override PartName="/xl/worksheets/_rels/sheet11.xml.rels" ContentType="application/vnd.openxmlformats-package.relationships+xml"/>
  <Override PartName="/xl/worksheets/_rels/sheet12.xml.rels" ContentType="application/vnd.openxmlformats-package.relationships+xml"/>
  <Override PartName="/xl/worksheets/_rels/sheet13.xml.rels" ContentType="application/vnd.openxmlformats-package.relationships+xml"/>
  <Override PartName="/xl/worksheets/_rels/sheet14.xml.rels" ContentType="application/vnd.openxmlformats-package.relationships+xml"/>
  <Override PartName="/xl/worksheets/_rels/sheet15.xml.rels" ContentType="application/vnd.openxmlformats-package.relationships+xml"/>
  <Override PartName="/xl/worksheets/_rels/sheet16.xml.rels" ContentType="application/vnd.openxmlformats-package.relationships+xml"/>
  <Override PartName="/xl/worksheets/_rels/sheet17.xml.rels" ContentType="application/vnd.openxmlformats-package.relationships+xml"/>
  <Override PartName="/xl/worksheets/_rels/sheet18.xml.rels" ContentType="application/vnd.openxmlformats-package.relationships+xml"/>
  <Override PartName="/xl/worksheets/_rels/sheet19.xml.rels" ContentType="application/vnd.openxmlformats-package.relationships+xml"/>
  <Override PartName="/xl/worksheets/_rels/sheet23.xml.rels" ContentType="application/vnd.openxmlformats-package.relationships+xml"/>
  <Override PartName="/xl/worksheets/_rels/sheet24.xml.rels" ContentType="application/vnd.openxmlformats-package.relationships+xml"/>
  <Override PartName="/xl/worksheets/_rels/sheet25.xml.rels" ContentType="application/vnd.openxmlformats-package.relationships+xml"/>
  <Override PartName="/xl/worksheets/_rels/sheet26.xml.rels" ContentType="application/vnd.openxmlformats-package.relationships+xml"/>
  <Override PartName="/xl/worksheets/_rels/sheet27.xml.rels" ContentType="application/vnd.openxmlformats-package.relationships+xml"/>
  <Override PartName="/xl/worksheets/_rels/sheet28.xml.rels" ContentType="application/vnd.openxmlformats-package.relationships+xml"/>
  <Override PartName="/xl/worksheets/_rels/sheet29.xml.rels" ContentType="application/vnd.openxmlformats-package.relationships+xml"/>
  <Override PartName="/xl/worksheets/_rels/sheet30.xml.rels" ContentType="application/vnd.openxmlformats-package.relationships+xml"/>
  <Override PartName="/xl/worksheets/_rels/sheet31.xml.rels" ContentType="application/vnd.openxmlformats-package.relationships+xml"/>
  <Override PartName="/xl/worksheets/_rels/sheet32.xml.rels" ContentType="application/vnd.openxmlformats-package.relationships+xml"/>
  <Override PartName="/xl/worksheets/_rels/sheet33.xml.rels" ContentType="application/vnd.openxmlformats-package.relationships+xml"/>
  <Override PartName="/xl/worksheets/_rels/sheet34.xml.rels" ContentType="application/vnd.openxmlformats-package.relationships+xml"/>
  <Override PartName="/xl/worksheets/_rels/sheet35.xml.rels" ContentType="application/vnd.openxmlformats-package.relationships+xml"/>
  <Override PartName="/xl/worksheets/_rels/sheet36.xml.rels" ContentType="application/vnd.openxmlformats-package.relationships+xml"/>
  <Override PartName="/xl/worksheets/_rels/sheet37.xml.rels" ContentType="application/vnd.openxmlformats-package.relationships+xml"/>
  <Override PartName="/xl/worksheets/_rels/sheet38.xml.rels" ContentType="application/vnd.openxmlformats-package.relationships+xml"/>
  <Override PartName="/xl/worksheets/_rels/sheet39.xml.rels" ContentType="application/vnd.openxmlformats-package.relationships+xml"/>
  <Override PartName="/xl/worksheets/_rels/sheet40.xml.rels" ContentType="application/vnd.openxmlformats-package.relationships+xml"/>
  <Override PartName="/xl/worksheets/_rels/sheet41.xml.rels" ContentType="application/vnd.openxmlformats-package.relationships+xml"/>
  <Override PartName="/xl/worksheets/_rels/sheet42.xml.rels" ContentType="application/vnd.openxmlformats-package.relationships+xml"/>
  <Override PartName="/xl/worksheets/_rels/sheet43.xml.rels" ContentType="application/vnd.openxmlformats-package.relationships+xml"/>
  <Override PartName="/xl/worksheets/_rels/sheet50.xml.rels" ContentType="application/vnd.openxmlformats-package.relationships+xml"/>
  <Override PartName="/xl/worksheets/_rels/sheet51.xml.rels" ContentType="application/vnd.openxmlformats-package.relationships+xml"/>
  <Override PartName="/xl/worksheets/_rels/sheet52.xml.rels" ContentType="application/vnd.openxmlformats-package.relationships+xml"/>
  <Override PartName="/xl/worksheets/_rels/sheet53.xml.rels" ContentType="application/vnd.openxmlformats-package.relationships+xml"/>
  <Override PartName="/xl/worksheets/_rels/sheet54.xml.rels" ContentType="application/vnd.openxmlformats-package.relationships+xml"/>
  <Override PartName="/xl/worksheets/_rels/sheet55.xml.rels" ContentType="application/vnd.openxmlformats-package.relationship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sharedStrings.xml" ContentType="application/vnd.openxmlformats-officedocument.spreadsheetml.sharedStrings+xml"/>
  <Override PartName="/xl/drawings/drawing53.xml" ContentType="application/vnd.openxmlformats-officedocument.drawing+xml"/>
  <Override PartName="/xl/drawings/drawing1.xml" ContentType="application/vnd.openxmlformats-officedocument.drawing+xml"/>
  <Override PartName="/xl/drawings/drawing54.xml" ContentType="application/vnd.openxmlformats-officedocument.drawing+xml"/>
  <Override PartName="/xl/drawings/drawing2.xml" ContentType="application/vnd.openxmlformats-officedocument.drawing+xml"/>
  <Override PartName="/xl/drawings/drawing5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AGE DE GARDE" sheetId="1" state="visible" r:id="rId2"/>
    <sheet name="FICHE R1 " sheetId="2" state="visible" r:id="rId3"/>
    <sheet name="FICHE R2 " sheetId="3" state="visible" r:id="rId4"/>
    <sheet name="FICHE R3 " sheetId="4" state="visible" r:id="rId5"/>
    <sheet name="FICHE R4" sheetId="5" state="visible" r:id="rId6"/>
    <sheet name="ACTIF" sheetId="6" state="visible" r:id="rId7"/>
    <sheet name="PASSIF" sheetId="7" state="visible" r:id="rId8"/>
    <sheet name="Compte de Résultat" sheetId="8" state="visible" r:id="rId9"/>
    <sheet name="TFT" sheetId="9" state="visible" r:id="rId10"/>
    <sheet name="NOTE 1" sheetId="10" state="visible" r:id="rId11"/>
    <sheet name="NOTE 2" sheetId="11" state="visible" r:id="rId12"/>
    <sheet name="NOTE 3A" sheetId="12" state="visible" r:id="rId13"/>
    <sheet name="NOTE 3B" sheetId="13" state="visible" r:id="rId14"/>
    <sheet name="NOTE 3C" sheetId="14" state="visible" r:id="rId15"/>
    <sheet name="NOTE 3D" sheetId="15" state="visible" r:id="rId16"/>
    <sheet name="NOTE 3E" sheetId="16" state="visible" r:id="rId17"/>
    <sheet name="NOTE 4" sheetId="17" state="visible" r:id="rId18"/>
    <sheet name="NOTE 5" sheetId="18" state="visible" r:id="rId19"/>
    <sheet name="NOTE 6" sheetId="19" state="visible" r:id="rId20"/>
    <sheet name="NOTE 7" sheetId="20" state="visible" r:id="rId21"/>
    <sheet name="NOTE 8" sheetId="21" state="visible" r:id="rId22"/>
    <sheet name="NOTE 8A" sheetId="22" state="visible" r:id="rId23"/>
    <sheet name="NOTE 9" sheetId="23" state="visible" r:id="rId24"/>
    <sheet name="NOTE 10" sheetId="24" state="visible" r:id="rId25"/>
    <sheet name="NOTE 11" sheetId="25" state="visible" r:id="rId26"/>
    <sheet name="NOTE 12" sheetId="26" state="visible" r:id="rId27"/>
    <sheet name="NOTE 13" sheetId="27" state="visible" r:id="rId28"/>
    <sheet name="NOTE 14" sheetId="28" state="visible" r:id="rId29"/>
    <sheet name="NOTE 15A" sheetId="29" state="visible" r:id="rId30"/>
    <sheet name="NOTES 15B" sheetId="30" state="visible" r:id="rId31"/>
    <sheet name="NOTE 16A" sheetId="31" state="visible" r:id="rId32"/>
    <sheet name="NOTE 16B" sheetId="32" state="visible" r:id="rId33"/>
    <sheet name="NOTE 16B bis" sheetId="33" state="visible" r:id="rId34"/>
    <sheet name="NOTE 16C" sheetId="34" state="visible" r:id="rId35"/>
    <sheet name="NOTE 17" sheetId="35" state="visible" r:id="rId36"/>
    <sheet name="NOTE 18" sheetId="36" state="visible" r:id="rId37"/>
    <sheet name="NOTE 19" sheetId="37" state="visible" r:id="rId38"/>
    <sheet name="NOTE 20" sheetId="38" state="visible" r:id="rId39"/>
    <sheet name="NOTE 21" sheetId="39" state="visible" r:id="rId40"/>
    <sheet name="NOTE 22" sheetId="40" state="visible" r:id="rId41"/>
    <sheet name="NOTE 23" sheetId="41" state="visible" r:id="rId42"/>
    <sheet name="NOTE 24" sheetId="42" state="visible" r:id="rId43"/>
    <sheet name="NOTE 25" sheetId="43" state="visible" r:id="rId44"/>
    <sheet name="NOTE 26" sheetId="44" state="visible" r:id="rId45"/>
    <sheet name="NOTE 27A" sheetId="45" state="visible" r:id="rId46"/>
    <sheet name="NOTE 27B" sheetId="46" state="visible" r:id="rId47"/>
    <sheet name="NOTE 28" sheetId="47" state="visible" r:id="rId48"/>
    <sheet name="NOTE 29" sheetId="48" state="visible" r:id="rId49"/>
    <sheet name="NOTE 30" sheetId="49" state="visible" r:id="rId50"/>
    <sheet name="NOTE 31" sheetId="50" state="visible" r:id="rId51"/>
    <sheet name="NOTE 32" sheetId="51" state="visible" r:id="rId52"/>
    <sheet name="NOTE 33" sheetId="52" state="visible" r:id="rId53"/>
    <sheet name="NOTE 34" sheetId="53" state="visible" r:id="rId54"/>
    <sheet name="NOTE 35" sheetId="54" state="visible" r:id="rId55"/>
    <sheet name="NOTE 36" sheetId="55" state="visible" r:id="rId56"/>
    <sheet name="CODES" sheetId="56" state="visible" r:id="rId57"/>
  </sheets>
  <definedNames>
    <definedName function="false" hidden="false" name="_centreImpot" vbProcedure="false">"CENTRE DES IMPOTS DE "</definedName>
    <definedName function="false" hidden="false" name="_dAn" vbProcedure="false">" 2012"</definedName>
    <definedName function="false" hidden="false" name="_dDeb" vbProcedure="false">40179</definedName>
    <definedName function="false" hidden="false" name="_dFin" vbProcedure="false">" 31/12/2016"</definedName>
    <definedName function="false" hidden="false" name="_insae" vbProcedure="false">" "</definedName>
    <definedName function="false" hidden="false" name="_Mois" vbProcedure="false">12</definedName>
    <definedName function="false" hidden="false" name="_nbMois" vbProcedure="false">12</definedName>
    <definedName function="false" hidden="false" name="_nCompletPays" vbProcedure="false">"REPUBLIQUE DU BENIN"</definedName>
    <definedName function="false" hidden="false" name="_nSo" vbProcedure="false">"Société de Matériel de Travaux Publics"</definedName>
    <definedName function="false" hidden="false" name="_Pays" vbProcedure="false">"REPUBLIQUE DU BENIN"</definedName>
    <definedName function="false" hidden="false" name="_regCom" vbProcedure="false">"COT 05-B-1694"</definedName>
    <definedName function="false" hidden="false" name="_sigle" vbProcedure="false">" "</definedName>
    <definedName function="false" hidden="false" name="_soAdr" vbProcedure="false">" "</definedName>
    <definedName function="false" hidden="false" name="_soAg1" vbProcedure="false">" "</definedName>
    <definedName function="false" hidden="false" name="_soAg2" vbProcedure="false">" "</definedName>
    <definedName function="false" hidden="false" name="_soNom" vbProcedure="false">"Ets ELYON FROID ELECTRICITE &amp; SERVICE"</definedName>
    <definedName function="false" hidden="false" name="_soNumFisc" vbProcedure="false">" "</definedName>
    <definedName function="false" hidden="false" name="_soSigle" vbProcedure="false">" "</definedName>
    <definedName function="false" hidden="false" name="_Ville" vbProcedure="false">"CENTRE DES IMPÔTS DE COTONOU"</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<sst xmlns="http://schemas.openxmlformats.org/spreadsheetml/2006/main" count="2794" uniqueCount="1758">
  <si>
    <t xml:space="preserve">REPUBLIQUE</t>
  </si>
  <si>
    <t xml:space="preserve">DIRECTION :</t>
  </si>
  <si>
    <r>
      <rPr>
        <b val="true"/>
        <sz val="11"/>
        <color rgb="FF000000"/>
        <rFont val="Arial"/>
        <family val="2"/>
        <charset val="1"/>
      </rPr>
      <t xml:space="preserve">      </t>
    </r>
    <r>
      <rPr>
        <b val="true"/>
        <u val="single"/>
        <sz val="11"/>
        <rFont val="Arial"/>
        <family val="2"/>
        <charset val="1"/>
      </rPr>
      <t xml:space="preserve">                                                </t>
    </r>
  </si>
  <si>
    <t xml:space="preserve">CENTRE DE DEPOT DE  :         </t>
  </si>
  <si>
    <t xml:space="preserve">ETATS FINANCIERS NORMALISES </t>
  </si>
  <si>
    <t xml:space="preserve">SYSTÈME COMPTABLE OHADA(SYSCOHADA)</t>
  </si>
  <si>
    <t xml:space="preserve">EXERCICE CLOS LE :</t>
  </si>
  <si>
    <t xml:space="preserve">31 DECEMBRE …..</t>
  </si>
  <si>
    <t xml:space="preserve">DESIGNATION DE L'ENTITE</t>
  </si>
  <si>
    <r>
      <rPr>
        <b val="true"/>
        <sz val="11"/>
        <color rgb="FF000000"/>
        <rFont val="Arial"/>
        <family val="2"/>
        <charset val="1"/>
      </rPr>
      <t xml:space="preserve">     </t>
    </r>
    <r>
      <rPr>
        <b val="true"/>
        <u val="single"/>
        <sz val="11"/>
        <rFont val="Arial"/>
        <family val="2"/>
        <charset val="1"/>
      </rPr>
      <t xml:space="preserve">                   </t>
    </r>
  </si>
  <si>
    <t xml:space="preserve"> DENOMINATION SOCIALE : </t>
  </si>
  <si>
    <t xml:space="preserve">       (ou nom et prénoms de l'exploitant)</t>
  </si>
  <si>
    <t xml:space="preserve">                                                                                                                                                                                                                     </t>
  </si>
  <si>
    <t xml:space="preserve">      </t>
  </si>
  <si>
    <r>
      <rPr>
        <sz val="11"/>
        <color rgb="FF000000"/>
        <rFont val="Arial"/>
        <family val="2"/>
        <charset val="1"/>
      </rPr>
      <t xml:space="preserve"> SIGLE USUEL : </t>
    </r>
    <r>
      <rPr>
        <b val="true"/>
        <sz val="11"/>
        <rFont val="Arial"/>
        <family val="2"/>
        <charset val="1"/>
      </rPr>
      <t xml:space="preserve"> </t>
    </r>
    <r>
      <rPr>
        <sz val="11"/>
        <rFont val="Arial"/>
        <family val="2"/>
        <charset val="1"/>
      </rPr>
      <t xml:space="preserve">                                           </t>
    </r>
  </si>
  <si>
    <t xml:space="preserve">ADRESSE COMPLETE : </t>
  </si>
  <si>
    <r>
      <rPr>
        <sz val="11"/>
        <color rgb="FF000000"/>
        <rFont val="Arial"/>
        <family val="2"/>
        <charset val="1"/>
      </rPr>
      <t xml:space="preserve">N° D'IDENTIFICATION FISCALE :      </t>
    </r>
    <r>
      <rPr>
        <b val="true"/>
        <sz val="11"/>
        <rFont val="Arial"/>
        <family val="2"/>
        <charset val="1"/>
      </rPr>
      <t xml:space="preserve"> </t>
    </r>
  </si>
  <si>
    <t xml:space="preserve">SYSTEME NORMAL</t>
  </si>
  <si>
    <t xml:space="preserve">Documents déposés</t>
  </si>
  <si>
    <t xml:space="preserve">Réservé à la Direction Générale des Impôts</t>
  </si>
  <si>
    <t xml:space="preserve">Date de dépôt</t>
  </si>
  <si>
    <t xml:space="preserve">Fiche d'identification et renseignements divers</t>
  </si>
  <si>
    <t xml:space="preserve">X</t>
  </si>
  <si>
    <t xml:space="preserve">Bilan</t>
  </si>
  <si>
    <t xml:space="preserve"> </t>
  </si>
  <si>
    <t xml:space="preserve">Compte de résultat</t>
  </si>
  <si>
    <t xml:space="preserve">Tableau des flux et trésorerie</t>
  </si>
  <si>
    <t xml:space="preserve">Nom de l'agent de la DGI ayant réceptionné le dépôt</t>
  </si>
  <si>
    <t xml:space="preserve">Notes annexées</t>
  </si>
  <si>
    <t xml:space="preserve">Nombre de pages déposées par exemplaire</t>
  </si>
  <si>
    <t xml:space="preserve">Signature de l'agent et cachet du service</t>
  </si>
  <si>
    <t xml:space="preserve">Nombre d'exemplaires déposés</t>
  </si>
  <si>
    <t xml:space="preserve">Dénomination sociale de l'entité:</t>
  </si>
  <si>
    <t xml:space="preserve">Sigle usuel :</t>
  </si>
  <si>
    <t xml:space="preserve">Adresse :</t>
  </si>
  <si>
    <t xml:space="preserve">N° d'identification fiscale :</t>
  </si>
  <si>
    <t xml:space="preserve">Exercice clos le :</t>
  </si>
  <si>
    <t xml:space="preserve">31 décembre </t>
  </si>
  <si>
    <t xml:space="preserve">Durée (en mois) : 12</t>
  </si>
  <si>
    <t xml:space="preserve">ZA</t>
  </si>
  <si>
    <t xml:space="preserve">EXERCICE COMPTABLE:</t>
  </si>
  <si>
    <t xml:space="preserve">DU:</t>
  </si>
  <si>
    <t xml:space="preserve">1er janvier </t>
  </si>
  <si>
    <t xml:space="preserve">AU</t>
  </si>
  <si>
    <t xml:space="preserve">31 décembre  </t>
  </si>
  <si>
    <t xml:space="preserve">ZB</t>
  </si>
  <si>
    <t xml:space="preserve">DATE D'ARRETE EFFECTIF DES COMPTES</t>
  </si>
  <si>
    <t xml:space="preserve">ZC</t>
  </si>
  <si>
    <t xml:space="preserve">EXERCICE PRECEDENT CLOS LE:</t>
  </si>
  <si>
    <t xml:space="preserve">DUREE EXERCICE PRECEDENT EN MOIS:</t>
  </si>
  <si>
    <t xml:space="preserve">ZD</t>
  </si>
  <si>
    <t xml:space="preserve">Greffe</t>
  </si>
  <si>
    <t xml:space="preserve">N° Registre du commerce</t>
  </si>
  <si>
    <t xml:space="preserve">N° Répertoire des entités</t>
  </si>
  <si>
    <t xml:space="preserve">ZE</t>
  </si>
  <si>
    <t xml:space="preserve">N° de caisse sociale</t>
  </si>
  <si>
    <t xml:space="preserve">N° Code Importateur</t>
  </si>
  <si>
    <t xml:space="preserve">Code activité principale</t>
  </si>
  <si>
    <t xml:space="preserve">ZF</t>
  </si>
  <si>
    <t xml:space="preserve">Désignation de l'entité</t>
  </si>
  <si>
    <t xml:space="preserve">Sigle</t>
  </si>
  <si>
    <t xml:space="preserve">ZG</t>
  </si>
  <si>
    <t xml:space="preserve">N° de téléphone</t>
  </si>
  <si>
    <t xml:space="preserve">email</t>
  </si>
  <si>
    <t xml:space="preserve">Code</t>
  </si>
  <si>
    <t xml:space="preserve">Bote postale</t>
  </si>
  <si>
    <t xml:space="preserve">Ville</t>
  </si>
  <si>
    <t xml:space="preserve">ZH</t>
  </si>
  <si>
    <t xml:space="preserve">Adresse géographique complète (Immeuble, rue, quartier, ville, pays)</t>
  </si>
  <si>
    <t xml:space="preserve">ZI</t>
  </si>
  <si>
    <t xml:space="preserve">Désignation précise de l'activité principale exercée par l'entité</t>
  </si>
  <si>
    <t xml:space="preserve">Nom, adresse et qualité de la personne à contacter en cas de demande d'informations complémentaires </t>
  </si>
  <si>
    <t xml:space="preserve">Nom du professionnel salarié de l'entité ou</t>
  </si>
  <si>
    <t xml:space="preserve">Nom, adresse et téléhone du cabinet comptable ou du professionnel INSCRIT A L'ORDRE NATIONAL </t>
  </si>
  <si>
    <t xml:space="preserve">DES EXPERTS COMPTABLES ET DES COMPTABLES AGREES ayant établi les états financiers </t>
  </si>
  <si>
    <t xml:space="preserve">Visa de l'Expert comptable agrée</t>
  </si>
  <si>
    <t xml:space="preserve">Non</t>
  </si>
  <si>
    <t xml:space="preserve">Oui</t>
  </si>
  <si>
    <t xml:space="preserve">Etats financiers approuvés par l'Assemeblée Générale (cocher la case)</t>
  </si>
  <si>
    <t xml:space="preserve">Domiciliations bancaires:</t>
  </si>
  <si>
    <t xml:space="preserve">Nom du sigantaire des états financiers</t>
  </si>
  <si>
    <t xml:space="preserve">Banque</t>
  </si>
  <si>
    <t xml:space="preserve">Numéro de compte</t>
  </si>
  <si>
    <t xml:space="preserve">Directeur général</t>
  </si>
  <si>
    <t xml:space="preserve">Date de signature</t>
  </si>
  <si>
    <t xml:space="preserve">Signature</t>
  </si>
  <si>
    <t xml:space="preserve">Désignation entité : </t>
  </si>
  <si>
    <r>
      <rPr>
        <sz val="10"/>
        <color rgb="FF000000"/>
        <rFont val="Arial"/>
        <family val="2"/>
        <charset val="1"/>
      </rPr>
      <t xml:space="preserve">Exercice clos le</t>
    </r>
    <r>
      <rPr>
        <b val="true"/>
        <sz val="10"/>
        <rFont val="Arial"/>
        <family val="2"/>
        <charset val="1"/>
      </rPr>
      <t xml:space="preserve"> 31/12/</t>
    </r>
  </si>
  <si>
    <t xml:space="preserve">Numéro d'identification : </t>
  </si>
  <si>
    <t xml:space="preserve">Durée (en mois) 12</t>
  </si>
  <si>
    <t xml:space="preserve">Contrôle de l'entité (cocher la case)</t>
  </si>
  <si>
    <t xml:space="preserve">ZK</t>
  </si>
  <si>
    <r>
      <rPr>
        <sz val="9"/>
        <color rgb="FF000000"/>
        <rFont val="Arial"/>
        <family val="2"/>
        <charset val="1"/>
      </rPr>
      <t xml:space="preserve">Forme juridique (</t>
    </r>
    <r>
      <rPr>
        <vertAlign val="superscript"/>
        <sz val="9"/>
        <rFont val="Arial"/>
        <family val="2"/>
        <charset val="1"/>
      </rPr>
      <t xml:space="preserve">1) :</t>
    </r>
  </si>
  <si>
    <t xml:space="preserve">ZQ</t>
  </si>
  <si>
    <t xml:space="preserve"> Entité sous contrôle public</t>
  </si>
  <si>
    <t xml:space="preserve">ZL</t>
  </si>
  <si>
    <r>
      <rPr>
        <sz val="9"/>
        <color rgb="FF000000"/>
        <rFont val="Arial"/>
        <family val="2"/>
        <charset val="1"/>
      </rPr>
      <t xml:space="preserve">Régime fiscal (</t>
    </r>
    <r>
      <rPr>
        <vertAlign val="superscript"/>
        <sz val="9"/>
        <rFont val="Arial"/>
        <family val="2"/>
        <charset val="1"/>
      </rPr>
      <t xml:space="preserve">1) :</t>
    </r>
  </si>
  <si>
    <t xml:space="preserve">ZR</t>
  </si>
  <si>
    <t xml:space="preserve"> Entité sous contrôle privé national</t>
  </si>
  <si>
    <t xml:space="preserve">ZM</t>
  </si>
  <si>
    <r>
      <rPr>
        <sz val="9"/>
        <color rgb="FF000000"/>
        <rFont val="Arial"/>
        <family val="2"/>
        <charset val="1"/>
      </rPr>
      <t xml:space="preserve">Pays du siège social (</t>
    </r>
    <r>
      <rPr>
        <vertAlign val="superscript"/>
        <sz val="9"/>
        <rFont val="Arial"/>
        <family val="2"/>
        <charset val="1"/>
      </rPr>
      <t xml:space="preserve">1) :</t>
    </r>
  </si>
  <si>
    <t xml:space="preserve">ZS</t>
  </si>
  <si>
    <t xml:space="preserve"> Entité sous contrôle privé étranger</t>
  </si>
  <si>
    <t xml:space="preserve">ZN</t>
  </si>
  <si>
    <t xml:space="preserve">Nombre d'établissements dans le pays :</t>
  </si>
  <si>
    <t xml:space="preserve">ZO</t>
  </si>
  <si>
    <t xml:space="preserve">Nombre d'établissements hors du pays pour </t>
  </si>
  <si>
    <t xml:space="preserve">lesquels une comptabilité distincte est tenue :</t>
  </si>
  <si>
    <t xml:space="preserve">ZP</t>
  </si>
  <si>
    <t xml:space="preserve">Première année d'exercice dans le pays :</t>
  </si>
  <si>
    <t xml:space="preserve">ACTIVITE DE L'ENTITE</t>
  </si>
  <si>
    <r>
      <rPr>
        <sz val="10"/>
        <color rgb="FF000000"/>
        <rFont val="Arial"/>
        <family val="2"/>
        <charset val="1"/>
      </rPr>
      <t xml:space="preserve">Désignation de l'activité (</t>
    </r>
    <r>
      <rPr>
        <vertAlign val="superscript"/>
        <sz val="10"/>
        <rFont val="Arial"/>
        <family val="2"/>
        <charset val="1"/>
      </rPr>
      <t xml:space="preserve">2)</t>
    </r>
  </si>
  <si>
    <t xml:space="preserve">Code nomenclature</t>
  </si>
  <si>
    <t xml:space="preserve">Chiffre d'affaires HT </t>
  </si>
  <si>
    <t xml:space="preserve">% activité</t>
  </si>
  <si>
    <r>
      <rPr>
        <sz val="10"/>
        <color rgb="FF000000"/>
        <rFont val="Arial"/>
        <family val="2"/>
        <charset val="1"/>
      </rPr>
      <t xml:space="preserve">d'activité (</t>
    </r>
    <r>
      <rPr>
        <vertAlign val="superscript"/>
        <sz val="10"/>
        <rFont val="Arial"/>
        <family val="2"/>
        <charset val="1"/>
      </rPr>
      <t xml:space="preserve">1)</t>
    </r>
  </si>
  <si>
    <t xml:space="preserve">(CA HT) </t>
  </si>
  <si>
    <t xml:space="preserve">dans le CA </t>
  </si>
  <si>
    <t xml:space="preserve">HT</t>
  </si>
  <si>
    <t xml:space="preserve">Divers</t>
  </si>
  <si>
    <t xml:space="preserve"> TOTAL</t>
  </si>
  <si>
    <r>
      <rPr>
        <sz val="8"/>
        <color rgb="FF000000"/>
        <rFont val="Arial"/>
        <family val="2"/>
        <charset val="1"/>
      </rPr>
      <t xml:space="preserve">(</t>
    </r>
    <r>
      <rPr>
        <vertAlign val="superscript"/>
        <sz val="8"/>
        <rFont val="Arial"/>
        <family val="2"/>
        <charset val="1"/>
      </rPr>
      <t xml:space="preserve">1) NOTE 36</t>
    </r>
  </si>
  <si>
    <r>
      <rPr>
        <sz val="8"/>
        <color rgb="FF000000"/>
        <rFont val="Arial"/>
        <family val="2"/>
        <charset val="1"/>
      </rPr>
      <t xml:space="preserve">(</t>
    </r>
    <r>
      <rPr>
        <vertAlign val="superscript"/>
        <sz val="8"/>
        <rFont val="Arial"/>
        <family val="2"/>
        <charset val="1"/>
      </rPr>
      <t xml:space="preserve">2) Lister de manière précise les activités dans l'ordre décroissant du C. A. HT, ou de la valeur ajoutée (V. A.).</t>
    </r>
  </si>
  <si>
    <r>
      <rPr>
        <sz val="10"/>
        <color rgb="FF000000"/>
        <rFont val="Arial"/>
        <family val="2"/>
        <charset val="1"/>
      </rPr>
      <t xml:space="preserve">Durée (en mois)</t>
    </r>
    <r>
      <rPr>
        <b val="true"/>
        <sz val="10"/>
        <rFont val="Arial"/>
        <family val="2"/>
        <charset val="1"/>
      </rPr>
      <t xml:space="preserve"> 12</t>
    </r>
  </si>
  <si>
    <r>
      <rPr>
        <b val="true"/>
        <sz val="11"/>
        <color rgb="FF000000"/>
        <rFont val="Arial"/>
        <family val="2"/>
        <charset val="1"/>
      </rPr>
      <t xml:space="preserve">DIRIGEANTS (</t>
    </r>
    <r>
      <rPr>
        <b val="true"/>
        <vertAlign val="superscript"/>
        <sz val="11"/>
        <rFont val="Arial"/>
        <family val="2"/>
        <charset val="1"/>
      </rPr>
      <t xml:space="preserve">1)</t>
    </r>
  </si>
  <si>
    <t xml:space="preserve">Nom</t>
  </si>
  <si>
    <t xml:space="preserve">Prénoms</t>
  </si>
  <si>
    <t xml:space="preserve">Qualité</t>
  </si>
  <si>
    <t xml:space="preserve">N° identification fiscale</t>
  </si>
  <si>
    <t xml:space="preserve">Adresse (BP, ville, pays)</t>
  </si>
  <si>
    <r>
      <rPr>
        <sz val="8"/>
        <color rgb="FF000000"/>
        <rFont val="Arial"/>
        <family val="2"/>
        <charset val="1"/>
      </rPr>
      <t xml:space="preserve">(</t>
    </r>
    <r>
      <rPr>
        <vertAlign val="superscript"/>
        <sz val="8"/>
        <rFont val="Arial"/>
        <family val="2"/>
        <charset val="1"/>
      </rPr>
      <t xml:space="preserve">1) Dirigeants = Président Directeur Général, Directeur Général, Administrateur Général, Gérant, Autres.</t>
    </r>
  </si>
  <si>
    <t xml:space="preserve">MEMBRES DU CONSEIL D'ADMINISTRATION</t>
  </si>
  <si>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</si>
  <si>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r>
      <rPr>
        <sz val="9"/>
        <color rgb="FF000000"/>
        <rFont val="Arial"/>
        <family val="2"/>
        <charset val="1"/>
      </rPr>
      <t xml:space="preserve">Exercice clos le</t>
    </r>
    <r>
      <rPr>
        <b val="true"/>
        <sz val="9"/>
        <rFont val="Arial"/>
        <family val="2"/>
        <charset val="1"/>
      </rPr>
      <t xml:space="preserve"> </t>
    </r>
    <r>
      <rPr>
        <sz val="9"/>
        <rFont val="Arial"/>
        <family val="2"/>
        <charset val="1"/>
      </rPr>
      <t xml:space="preserve">                            </t>
    </r>
  </si>
  <si>
    <t xml:space="preserve">31/12/</t>
  </si>
  <si>
    <t xml:space="preserve">Numéro d’identification : </t>
  </si>
  <si>
    <t xml:space="preserve">Durée (en mois)</t>
  </si>
  <si>
    <t xml:space="preserve">NOTES</t>
  </si>
  <si>
    <t xml:space="preserve">INTITULES</t>
  </si>
  <si>
    <t xml:space="preserve">A</t>
  </si>
  <si>
    <t xml:space="preserve">N/A</t>
  </si>
  <si>
    <t xml:space="preserve">NOTE 1</t>
  </si>
  <si>
    <t xml:space="preserve">DETTES GARANTIES PAR DES SURETTES REELLES</t>
  </si>
  <si>
    <t xml:space="preserve">NOTE 2</t>
  </si>
  <si>
    <t xml:space="preserve">INFORMATIONS OBLIGTOIRES</t>
  </si>
  <si>
    <t xml:space="preserve">NOTE 3A</t>
  </si>
  <si>
    <t xml:space="preserve">IMMOBILISATION BRUTE</t>
  </si>
  <si>
    <t xml:space="preserve">NOTE 3B</t>
  </si>
  <si>
    <t xml:space="preserve">BIENS PRIS EN LOCATION ACQUISITION </t>
  </si>
  <si>
    <t xml:space="preserve">NOTE 3C</t>
  </si>
  <si>
    <t xml:space="preserve">IMMOBILISATIONS : AMORTISSEMENTS</t>
  </si>
  <si>
    <t xml:space="preserve">NOTE 3D</t>
  </si>
  <si>
    <t xml:space="preserve">IMMOBLISATIONS : PLUS-VALUES ET MOINS VALUE DE CESSION</t>
  </si>
  <si>
    <t xml:space="preserve">NOTE 3E</t>
  </si>
  <si>
    <t xml:space="preserve">INFORMATIONS SUR LES REEVALUATIONS EFFECTUEES PAR L’ENTITE</t>
  </si>
  <si>
    <t xml:space="preserve">NOTE 3F</t>
  </si>
  <si>
    <t xml:space="preserve">TABLEAU D’ETALEMENT DES CHARGES IMMOBILISEES</t>
  </si>
  <si>
    <t xml:space="preserve">NOTE 4</t>
  </si>
  <si>
    <t xml:space="preserve">IMMOBILISATIONS FINANCIERES</t>
  </si>
  <si>
    <t xml:space="preserve">NOTE 5</t>
  </si>
  <si>
    <t xml:space="preserve">ACTIF CIRCULANT HAO</t>
  </si>
  <si>
    <t xml:space="preserve">NOTE 6</t>
  </si>
  <si>
    <t xml:space="preserve">STOCKS ET ENCOURS</t>
  </si>
  <si>
    <t xml:space="preserve">NOTE 7</t>
  </si>
  <si>
    <t xml:space="preserve">CLIENTS</t>
  </si>
  <si>
    <t xml:space="preserve">NOTE 8</t>
  </si>
  <si>
    <t xml:space="preserve">AUTRES CREANCES</t>
  </si>
  <si>
    <t xml:space="preserve">NOTE 9</t>
  </si>
  <si>
    <t xml:space="preserve">TITRES DE PLACEMENT</t>
  </si>
  <si>
    <t xml:space="preserve">NOTE 10</t>
  </si>
  <si>
    <t xml:space="preserve">VALEUR A ENCAISSER</t>
  </si>
  <si>
    <t xml:space="preserve">NOTE 11</t>
  </si>
  <si>
    <t xml:space="preserve">DISPONIBILITES</t>
  </si>
  <si>
    <t xml:space="preserve">NOTE 12</t>
  </si>
  <si>
    <t xml:space="preserve">ECARTS DE CONVERSION</t>
  </si>
  <si>
    <t xml:space="preserve">NOTE 13</t>
  </si>
  <si>
    <t xml:space="preserve">CAPITAL : VALEUR NOMINALE DES ACTIONS OU PARTS  </t>
  </si>
  <si>
    <t xml:space="preserve">NOTE 14</t>
  </si>
  <si>
    <t xml:space="preserve">PRIMES ET RESERVES</t>
  </si>
  <si>
    <t xml:space="preserve">NOTE 15A</t>
  </si>
  <si>
    <t xml:space="preserve">SUBVENTIONS ET PROVISIONS REGLEMENTEES</t>
  </si>
  <si>
    <t xml:space="preserve">NOTE 15B</t>
  </si>
  <si>
    <t xml:space="preserve">AUTRES FONDS PROPRES</t>
  </si>
  <si>
    <t xml:space="preserve">NOTE 16A</t>
  </si>
  <si>
    <t xml:space="preserve">DETTES FINANCIERES ET RESSOURCES ASSIMILEES</t>
  </si>
  <si>
    <t xml:space="preserve">NOTE 16B</t>
  </si>
  <si>
    <t xml:space="preserve">ENGAGEMENTS DE RETRAITE ET AVANTAGES ASSIMILEES (METHODE ACTUARIELLE)</t>
  </si>
  <si>
    <t xml:space="preserve">NOTE 16B bis</t>
  </si>
  <si>
    <t xml:space="preserve">NOTE 16C</t>
  </si>
  <si>
    <t xml:space="preserve">ACTIFS ET PASSIFS EVENTUELS</t>
  </si>
  <si>
    <t xml:space="preserve">NOTE 17</t>
  </si>
  <si>
    <t xml:space="preserve">FOURNISSEURS D’EXPLOITATION</t>
  </si>
  <si>
    <t xml:space="preserve">NOTE 18</t>
  </si>
  <si>
    <t xml:space="preserve">DETTES FISCALES ET SOCIALES</t>
  </si>
  <si>
    <t xml:space="preserve">NOTE 19</t>
  </si>
  <si>
    <t xml:space="preserve">AUTRES DETTES ET PROVISIONS POUR RISQUES A COURT TERME</t>
  </si>
  <si>
    <t xml:space="preserve">NOTE 20</t>
  </si>
  <si>
    <t xml:space="preserve">BANQUES, CREDITS D’ESCOMPTE ET DE TRESORERIE</t>
  </si>
  <si>
    <t xml:space="preserve">NOTE 21</t>
  </si>
  <si>
    <t xml:space="preserve">CHIFFRE D’AFFAIRES ET AUTRES PRODUITS</t>
  </si>
  <si>
    <t xml:space="preserve">NOTE 22</t>
  </si>
  <si>
    <t xml:space="preserve">ACHATS</t>
  </si>
  <si>
    <t xml:space="preserve">NOTE 23</t>
  </si>
  <si>
    <t xml:space="preserve">TRANSPORTS</t>
  </si>
  <si>
    <t xml:space="preserve">NOTE 24</t>
  </si>
  <si>
    <t xml:space="preserve">SERVICES EXTERIEURS</t>
  </si>
  <si>
    <t xml:space="preserve">NOTE 25</t>
  </si>
  <si>
    <t xml:space="preserve">IMPOTS ET TAXES</t>
  </si>
  <si>
    <t xml:space="preserve">NOTE 26</t>
  </si>
  <si>
    <t xml:space="preserve">AUTRES CHARGES</t>
  </si>
  <si>
    <t xml:space="preserve">NOTE 27A</t>
  </si>
  <si>
    <t xml:space="preserve">CHARGES DE PERSONNEL</t>
  </si>
  <si>
    <t xml:space="preserve">NOTE 27B</t>
  </si>
  <si>
    <t xml:space="preserve">EFFECTIFS, MASSE SALARIALE ET PERSONNEL EXTERIEUR</t>
  </si>
  <si>
    <t xml:space="preserve">NOTE 28</t>
  </si>
  <si>
    <t xml:space="preserve">PROVISIONS  ET DEPRECIATIONS INSCRITES AU BILAN</t>
  </si>
  <si>
    <t xml:space="preserve">NOTE 29</t>
  </si>
  <si>
    <t xml:space="preserve">CHARGES ET REVENUS FINANCIERES</t>
  </si>
  <si>
    <t xml:space="preserve">NOTE 30</t>
  </si>
  <si>
    <t xml:space="preserve">AUTRES CHARGES ET PRODUITS HAO</t>
  </si>
  <si>
    <t xml:space="preserve">NOTE 31</t>
  </si>
  <si>
    <t xml:space="preserve">REPARTITION DU RESULTAT ET AUTRES ELEMENTS CARACTERISTIQUES DES CINQ DERNIERES EXERCICES</t>
  </si>
  <si>
    <t xml:space="preserve">NOTE 32</t>
  </si>
  <si>
    <t xml:space="preserve">PRODUCTION DE L’EXERCICE</t>
  </si>
  <si>
    <t xml:space="preserve">NOTE 33</t>
  </si>
  <si>
    <t xml:space="preserve">ACHATS DESTINES A LA PRODUCTION</t>
  </si>
  <si>
    <t xml:space="preserve">NOTE 34</t>
  </si>
  <si>
    <t xml:space="preserve">FICHE DE SYNTHESE DES PRINCIPAUX INDICATEURS FINANCIERS</t>
  </si>
  <si>
    <t xml:space="preserve">NOTE 35</t>
  </si>
  <si>
    <t xml:space="preserve">LISTE DES INFORMATIONS SOCIALES, ENVIRONNEMENTALES ET SOCIETALES A FOURNIR</t>
  </si>
  <si>
    <t xml:space="preserve">NOTE 36</t>
  </si>
  <si>
    <t xml:space="preserve">TABLES DES CODES</t>
  </si>
  <si>
    <t xml:space="preserve">A : Applicable                        N/A : Non Applicable.</t>
  </si>
  <si>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</si>
  <si>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r>
      <rPr>
        <sz val="11"/>
        <color rgb="FF000000"/>
        <rFont val="Arial"/>
        <family val="2"/>
        <charset val="1"/>
      </rPr>
      <t xml:space="preserve">Exercice clos le</t>
    </r>
    <r>
      <rPr>
        <b val="true"/>
        <sz val="11"/>
        <rFont val="Arial"/>
        <family val="2"/>
        <charset val="1"/>
      </rPr>
      <t xml:space="preserve"> </t>
    </r>
    <r>
      <rPr>
        <sz val="11"/>
        <rFont val="Arial"/>
        <family val="2"/>
        <charset val="1"/>
      </rPr>
      <t xml:space="preserve">                            </t>
    </r>
  </si>
  <si>
    <r>
      <rPr>
        <sz val="10"/>
        <color rgb="FF000000"/>
        <rFont val="Arial"/>
        <family val="2"/>
        <charset val="1"/>
      </rPr>
      <t xml:space="preserve">Numéro d’identification :</t>
    </r>
    <r>
      <rPr>
        <b val="true"/>
        <sz val="10"/>
        <rFont val="Arial"/>
        <family val="2"/>
        <charset val="1"/>
      </rPr>
      <t xml:space="preserve"> </t>
    </r>
  </si>
  <si>
    <r>
      <rPr>
        <sz val="10"/>
        <color rgb="FF000000"/>
        <rFont val="Arial"/>
        <family val="2"/>
        <charset val="1"/>
      </rPr>
      <t xml:space="preserve">Durée</t>
    </r>
    <r>
      <rPr>
        <sz val="9"/>
        <rFont val="Arial"/>
        <family val="2"/>
        <charset val="1"/>
      </rPr>
      <t xml:space="preserve"> (en mois)</t>
    </r>
  </si>
  <si>
    <t xml:space="preserve">BILAN AU 31 DECEMBRE N</t>
  </si>
  <si>
    <r>
      <rPr>
        <b val="true"/>
        <sz val="11"/>
        <color rgb="FF000000"/>
        <rFont val="Arial"/>
        <family val="2"/>
        <charset val="1"/>
      </rPr>
      <t xml:space="preserve"> </t>
    </r>
    <r>
      <rPr>
        <b val="true"/>
        <sz val="10"/>
        <color rgb="FFFFFFFF"/>
        <rFont val="Arial"/>
        <family val="2"/>
        <charset val="1"/>
      </rPr>
      <t xml:space="preserve">REF </t>
    </r>
  </si>
  <si>
    <t xml:space="preserve">ACTIF </t>
  </si>
  <si>
    <t xml:space="preserve">Note  </t>
  </si>
  <si>
    <t xml:space="preserve">EXERCICE AU 31/12/ N </t>
  </si>
  <si>
    <t xml:space="preserve">EXERCICE AU</t>
  </si>
  <si>
    <t xml:space="preserve">31/12/N-1 </t>
  </si>
  <si>
    <t xml:space="preserve">BRUT </t>
  </si>
  <si>
    <t xml:space="preserve">AMORT ET DEPREC </t>
  </si>
  <si>
    <t xml:space="preserve">NET </t>
  </si>
  <si>
    <t xml:space="preserve">AD</t>
  </si>
  <si>
    <t xml:space="preserve">IMMOBILISATIONS INCORPORELLES </t>
  </si>
  <si>
    <t xml:space="preserve">AE</t>
  </si>
  <si>
    <t xml:space="preserve">Frais de développement et de prospection </t>
  </si>
  <si>
    <t xml:space="preserve">  </t>
  </si>
  <si>
    <t xml:space="preserve">AF</t>
  </si>
  <si>
    <t xml:space="preserve">Brevets, licences, logiciels, et  droits similaires </t>
  </si>
  <si>
    <t xml:space="preserve">AG</t>
  </si>
  <si>
    <t xml:space="preserve">Fonds commercial et droit au bail </t>
  </si>
  <si>
    <t xml:space="preserve">AH</t>
  </si>
  <si>
    <t xml:space="preserve">Autres immobilisations incorporelles </t>
  </si>
  <si>
    <t xml:space="preserve">AI</t>
  </si>
  <si>
    <t xml:space="preserve">IMMOBILISATIONS CORPORELLES </t>
  </si>
  <si>
    <t xml:space="preserve">AJ</t>
  </si>
  <si>
    <t xml:space="preserve">Terrains (1)                                                               </t>
  </si>
  <si>
    <t xml:space="preserve">(1) dont Placement en  Net………../………… </t>
  </si>
  <si>
    <t xml:space="preserve">AK </t>
  </si>
  <si>
    <t xml:space="preserve">Bâtiments                                                                  </t>
  </si>
  <si>
    <t xml:space="preserve">(1) dont Placement en  Net…........./…...…........ </t>
  </si>
  <si>
    <t xml:space="preserve">AL </t>
  </si>
  <si>
    <t xml:space="preserve">Aménagements, agencements et installations </t>
  </si>
  <si>
    <t xml:space="preserve">AM </t>
  </si>
  <si>
    <t xml:space="preserve">Matériel, mobilier et actifs biologiques </t>
  </si>
  <si>
    <t xml:space="preserve">AN </t>
  </si>
  <si>
    <t xml:space="preserve">Matériel de transport </t>
  </si>
  <si>
    <t xml:space="preserve">AP </t>
  </si>
  <si>
    <t xml:space="preserve">Avances et acomptes versés sur immobilisations </t>
  </si>
  <si>
    <t xml:space="preserve">AQ </t>
  </si>
  <si>
    <t xml:space="preserve">IMMOBILISATIONS FINANCIERES </t>
  </si>
  <si>
    <t xml:space="preserve">AR </t>
  </si>
  <si>
    <t xml:space="preserve">Titres de participation </t>
  </si>
  <si>
    <t xml:space="preserve">AS </t>
  </si>
  <si>
    <t xml:space="preserve">Autres immobilisations financières </t>
  </si>
  <si>
    <t xml:space="preserve">AZ </t>
  </si>
  <si>
    <t xml:space="preserve">TOTAL ACTIF IMMOBILISE </t>
  </si>
  <si>
    <t xml:space="preserve">BA </t>
  </si>
  <si>
    <t xml:space="preserve">ACTIF CIRCULANT HAO </t>
  </si>
  <si>
    <t xml:space="preserve">BB </t>
  </si>
  <si>
    <t xml:space="preserve">STOCKS ET ENCOURS </t>
  </si>
  <si>
    <t xml:space="preserve">BG </t>
  </si>
  <si>
    <t xml:space="preserve">CREANCES ET EMPLOIS ASSIMILES </t>
  </si>
  <si>
    <t xml:space="preserve">BH </t>
  </si>
  <si>
    <t xml:space="preserve">Fournisseurs avances versées </t>
  </si>
  <si>
    <t xml:space="preserve">BI </t>
  </si>
  <si>
    <t xml:space="preserve">Clients </t>
  </si>
  <si>
    <t xml:space="preserve">BJ </t>
  </si>
  <si>
    <t xml:space="preserve">Autres créances </t>
  </si>
  <si>
    <t xml:space="preserve">BK </t>
  </si>
  <si>
    <t xml:space="preserve">TOTAL ACTIF CIRCULANT </t>
  </si>
  <si>
    <t xml:space="preserve">BQ </t>
  </si>
  <si>
    <t xml:space="preserve">Titres de placement </t>
  </si>
  <si>
    <t xml:space="preserve">BR </t>
  </si>
  <si>
    <t xml:space="preserve">Valeurs à encaisser  </t>
  </si>
  <si>
    <t xml:space="preserve">BS </t>
  </si>
  <si>
    <t xml:space="preserve">Banques, chèques postaux, caisse et assimilés </t>
  </si>
  <si>
    <t xml:space="preserve">BT </t>
  </si>
  <si>
    <t xml:space="preserve">TOTAL TRESORERIE-ACTIF </t>
  </si>
  <si>
    <t xml:space="preserve">BU </t>
  </si>
  <si>
    <r>
      <rPr>
        <sz val="9"/>
        <color rgb="FF000000"/>
        <rFont val="Arial"/>
        <family val="2"/>
        <charset val="1"/>
      </rPr>
      <t xml:space="preserve">Ecart de </t>
    </r>
    <r>
      <rPr>
        <sz val="9"/>
        <color rgb="FF0D0D0D"/>
        <rFont val="Arial"/>
        <family val="2"/>
        <charset val="1"/>
      </rPr>
      <t xml:space="preserve">conversion-Actif</t>
    </r>
    <r>
      <rPr>
        <sz val="9"/>
        <color rgb="FF000000"/>
        <rFont val="Arial"/>
        <family val="2"/>
        <charset val="1"/>
      </rPr>
      <t xml:space="preserve"> </t>
    </r>
  </si>
  <si>
    <t xml:space="preserve">BZ </t>
  </si>
  <si>
    <t xml:space="preserve">TOTAL GENERAL </t>
  </si>
  <si>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</si>
  <si>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t xml:space="preserve">Exercice clos le  :               </t>
  </si>
  <si>
    <t xml:space="preserve">Numéro d’identification :</t>
  </si>
  <si>
    <t xml:space="preserve">REF </t>
  </si>
  <si>
    <t xml:space="preserve">PASSIF </t>
  </si>
  <si>
    <t xml:space="preserve">EXERCICE AU  </t>
  </si>
  <si>
    <t xml:space="preserve">EXERCICE AU   </t>
  </si>
  <si>
    <t xml:space="preserve">31/12/N </t>
  </si>
  <si>
    <t xml:space="preserve">CA </t>
  </si>
  <si>
    <t xml:space="preserve">Capital  </t>
  </si>
  <si>
    <t xml:space="preserve">CB </t>
  </si>
  <si>
    <t xml:space="preserve">Apporteurs capital non appelé          (-) </t>
  </si>
  <si>
    <t xml:space="preserve">CD </t>
  </si>
  <si>
    <t xml:space="preserve">Primes liées au capital social </t>
  </si>
  <si>
    <t xml:space="preserve">CE </t>
  </si>
  <si>
    <t xml:space="preserve">Ecarts de réévaluation </t>
  </si>
  <si>
    <t xml:space="preserve">3e </t>
  </si>
  <si>
    <t xml:space="preserve">CF </t>
  </si>
  <si>
    <t xml:space="preserve">Réserves indisponibles </t>
  </si>
  <si>
    <t xml:space="preserve">CG </t>
  </si>
  <si>
    <t xml:space="preserve">Réserves libres </t>
  </si>
  <si>
    <t xml:space="preserve">CH </t>
  </si>
  <si>
    <t xml:space="preserve">Report à nouveau                         (+ ou -)  </t>
  </si>
  <si>
    <t xml:space="preserve">CJ </t>
  </si>
  <si>
    <t xml:space="preserve">Résultat net de l'exercice (bénéfice + ou perte -) </t>
  </si>
  <si>
    <t xml:space="preserve">CL </t>
  </si>
  <si>
    <t xml:space="preserve">Subventions d'investissement </t>
  </si>
  <si>
    <t xml:space="preserve">CM </t>
  </si>
  <si>
    <t xml:space="preserve">Provisions réglementées </t>
  </si>
  <si>
    <t xml:space="preserve">CP </t>
  </si>
  <si>
    <t xml:space="preserve">TOTAL CAPITAUX PROPRES ET RESSOURCES ASSIMILEES </t>
  </si>
  <si>
    <t xml:space="preserve">DA </t>
  </si>
  <si>
    <t xml:space="preserve">Emprunts et dettes financières diverses </t>
  </si>
  <si>
    <t xml:space="preserve">DB </t>
  </si>
  <si>
    <t xml:space="preserve">Dettes de location acquisition </t>
  </si>
  <si>
    <t xml:space="preserve">DC </t>
  </si>
  <si>
    <t xml:space="preserve">Provisions pour risques et charges </t>
  </si>
  <si>
    <t xml:space="preserve">DD </t>
  </si>
  <si>
    <t xml:space="preserve">TOTAL DETTES FINANCIERES ET RESSOURCES ASSIMILEES </t>
  </si>
  <si>
    <t xml:space="preserve">DF </t>
  </si>
  <si>
    <t xml:space="preserve">TOTAL RESSOURCES STABLES </t>
  </si>
  <si>
    <t xml:space="preserve">DH </t>
  </si>
  <si>
    <t xml:space="preserve">Dettes circulantes HAO </t>
  </si>
  <si>
    <t xml:space="preserve">DI </t>
  </si>
  <si>
    <t xml:space="preserve">Clients, avances reçues </t>
  </si>
  <si>
    <t xml:space="preserve">DJ </t>
  </si>
  <si>
    <t xml:space="preserve">Fournisseurs d'exploitation </t>
  </si>
  <si>
    <t xml:space="preserve">DK </t>
  </si>
  <si>
    <t xml:space="preserve">Dettes fiscales et sociales </t>
  </si>
  <si>
    <t xml:space="preserve">DM </t>
  </si>
  <si>
    <t xml:space="preserve">Autres dettes </t>
  </si>
  <si>
    <t xml:space="preserve">DN </t>
  </si>
  <si>
    <t xml:space="preserve">Provisions pour risques à court terme </t>
  </si>
  <si>
    <t xml:space="preserve">DP </t>
  </si>
  <si>
    <t xml:space="preserve">TOTAL PASSIF CIRCULANT </t>
  </si>
  <si>
    <t xml:space="preserve">DQ </t>
  </si>
  <si>
    <t xml:space="preserve">Banques, crédits d'escompte  </t>
  </si>
  <si>
    <t xml:space="preserve">DR </t>
  </si>
  <si>
    <t xml:space="preserve">Banques, établissements financiers et crédits de trésorerie </t>
  </si>
  <si>
    <t xml:space="preserve">DT </t>
  </si>
  <si>
    <t xml:space="preserve">TOTAL TRESORERIE-PASSIF  </t>
  </si>
  <si>
    <t xml:space="preserve">DV </t>
  </si>
  <si>
    <r>
      <rPr>
        <sz val="10"/>
        <color rgb="FF000000"/>
        <rFont val="Arial"/>
        <family val="2"/>
        <charset val="1"/>
      </rPr>
      <t xml:space="preserve">Ecart de conversion</t>
    </r>
    <r>
      <rPr>
        <sz val="10"/>
        <color rgb="FF0D0D0D"/>
        <rFont val="Arial"/>
        <family val="2"/>
        <charset val="1"/>
      </rPr>
      <t xml:space="preserve">-Passif</t>
    </r>
    <r>
      <rPr>
        <sz val="10"/>
        <color rgb="FF000000"/>
        <rFont val="Arial"/>
        <family val="2"/>
        <charset val="1"/>
      </rPr>
      <t xml:space="preserve"> </t>
    </r>
  </si>
  <si>
    <t xml:space="preserve">DZ </t>
  </si>
  <si>
    <r>
      <rPr>
        <sz val="10"/>
        <color rgb="FF000000"/>
        <rFont val="Arial"/>
        <family val="2"/>
        <charset val="1"/>
      </rPr>
      <t xml:space="preserve">Désignation entité :</t>
    </r>
    <r>
      <rPr>
        <b val="true"/>
        <sz val="10"/>
        <rFont val="Arial"/>
        <family val="2"/>
        <charset val="1"/>
      </rPr>
      <t xml:space="preserve">  </t>
    </r>
    <r>
      <rPr>
        <sz val="9"/>
        <rFont val="Arial"/>
        <family val="2"/>
        <charset val="1"/>
      </rPr>
      <t xml:space="preserve"> </t>
    </r>
    <r>
      <rPr>
        <sz val="10"/>
        <rFont val="Arial"/>
        <family val="2"/>
        <charset val="1"/>
      </rPr>
      <t xml:space="preserve">                                                           </t>
    </r>
  </si>
  <si>
    <t xml:space="preserve">COMPTE DE RESULTAT AU 31 DECEMBRE N</t>
  </si>
  <si>
    <t xml:space="preserve">LIBELLES    </t>
  </si>
  <si>
    <t xml:space="preserve">NOTE</t>
  </si>
  <si>
    <t xml:space="preserve">EXERCICE AU 31/12/N</t>
  </si>
  <si>
    <t xml:space="preserve">EXERCICE AU 31/12/N-1</t>
  </si>
  <si>
    <t xml:space="preserve">TA</t>
  </si>
  <si>
    <r>
      <rPr>
        <sz val="9"/>
        <color rgb="FF0D0D0D"/>
        <rFont val="Arial"/>
        <family val="2"/>
        <charset val="1"/>
      </rPr>
      <t xml:space="preserve">Ventes de marchandises                                                                         </t>
    </r>
    <r>
      <rPr>
        <b val="true"/>
        <sz val="9"/>
        <rFont val="Arial"/>
        <family val="2"/>
        <charset val="1"/>
      </rPr>
      <t xml:space="preserve">A </t>
    </r>
  </si>
  <si>
    <t xml:space="preserve">+ </t>
  </si>
  <si>
    <t xml:space="preserve">RA</t>
  </si>
  <si>
    <r>
      <rPr>
        <sz val="9"/>
        <color rgb="FF0D0D0D"/>
        <rFont val="Arial"/>
        <family val="2"/>
        <charset val="1"/>
      </rPr>
      <t xml:space="preserve">Achats de marchandises  </t>
    </r>
    <r>
      <rPr>
        <sz val="9"/>
        <color rgb="FF000000"/>
        <rFont val="Arial"/>
        <family val="2"/>
        <charset val="1"/>
      </rPr>
      <t xml:space="preserve">  </t>
    </r>
  </si>
  <si>
    <t xml:space="preserve">-</t>
  </si>
  <si>
    <t xml:space="preserve">RB</t>
  </si>
  <si>
    <t xml:space="preserve">Variation de stocks de marchandises                                                    </t>
  </si>
  <si>
    <t xml:space="preserve">-/+  </t>
  </si>
  <si>
    <t xml:space="preserve">XA</t>
  </si>
  <si>
    <t xml:space="preserve">MARGE  COMMERCIALE  (Somme TA à RB) </t>
  </si>
  <si>
    <t xml:space="preserve">TB</t>
  </si>
  <si>
    <r>
      <rPr>
        <sz val="9"/>
        <color rgb="FF0D0D0D"/>
        <rFont val="Arial"/>
        <family val="2"/>
        <charset val="1"/>
      </rPr>
      <t xml:space="preserve">Ventes de produits fabriqués                                                                 </t>
    </r>
    <r>
      <rPr>
        <b val="true"/>
        <sz val="9"/>
        <rFont val="Arial"/>
        <family val="2"/>
        <charset val="1"/>
      </rPr>
      <t xml:space="preserve">B </t>
    </r>
  </si>
  <si>
    <t xml:space="preserve">TC</t>
  </si>
  <si>
    <r>
      <rPr>
        <sz val="9"/>
        <color rgb="FF0D0D0D"/>
        <rFont val="Arial"/>
        <family val="2"/>
        <charset val="1"/>
      </rPr>
      <t xml:space="preserve">Travaux, services vendus                                                                        </t>
    </r>
    <r>
      <rPr>
        <b val="true"/>
        <sz val="9"/>
        <rFont val="Arial"/>
        <family val="2"/>
        <charset val="1"/>
      </rPr>
      <t xml:space="preserve">C </t>
    </r>
  </si>
  <si>
    <t xml:space="preserve">TD</t>
  </si>
  <si>
    <r>
      <rPr>
        <sz val="9"/>
        <color rgb="FF0D0D0D"/>
        <rFont val="Arial"/>
        <family val="2"/>
        <charset val="1"/>
      </rPr>
      <t xml:space="preserve">Produits accessoires                                                                               </t>
    </r>
    <r>
      <rPr>
        <b val="true"/>
        <sz val="9"/>
        <rFont val="Arial"/>
        <family val="2"/>
        <charset val="1"/>
      </rPr>
      <t xml:space="preserve">D </t>
    </r>
  </si>
  <si>
    <t xml:space="preserve">XB</t>
  </si>
  <si>
    <t xml:space="preserve">        CHIFFRE D'AFFAIRES (A + B + C + D)   </t>
  </si>
  <si>
    <t xml:space="preserve">TE</t>
  </si>
  <si>
    <r>
      <rPr>
        <sz val="9"/>
        <color rgb="FF0D0D0D"/>
        <rFont val="Arial"/>
        <family val="2"/>
        <charset val="1"/>
      </rPr>
      <t xml:space="preserve">Production stockée (ou déstockage)  </t>
    </r>
    <r>
      <rPr>
        <sz val="9"/>
        <color rgb="FF000000"/>
        <rFont val="Arial"/>
        <family val="2"/>
        <charset val="1"/>
      </rPr>
      <t xml:space="preserve">  </t>
    </r>
  </si>
  <si>
    <t xml:space="preserve">TF</t>
  </si>
  <si>
    <r>
      <rPr>
        <sz val="9"/>
        <color rgb="FF0D0D0D"/>
        <rFont val="Arial"/>
        <family val="2"/>
        <charset val="1"/>
      </rPr>
      <t xml:space="preserve">Production immobilisée  </t>
    </r>
    <r>
      <rPr>
        <sz val="9"/>
        <color rgb="FF000000"/>
        <rFont val="Arial"/>
        <family val="2"/>
        <charset val="1"/>
      </rPr>
      <t xml:space="preserve"> </t>
    </r>
  </si>
  <si>
    <t xml:space="preserve">TG</t>
  </si>
  <si>
    <r>
      <rPr>
        <sz val="9"/>
        <color rgb="FF0D0D0D"/>
        <rFont val="Arial"/>
        <family val="2"/>
        <charset val="1"/>
      </rPr>
      <t xml:space="preserve">Subventions d’exploitation  </t>
    </r>
    <r>
      <rPr>
        <sz val="9"/>
        <color rgb="FF000000"/>
        <rFont val="Arial"/>
        <family val="2"/>
        <charset val="1"/>
      </rPr>
      <t xml:space="preserve"> </t>
    </r>
  </si>
  <si>
    <t xml:space="preserve">TH</t>
  </si>
  <si>
    <r>
      <rPr>
        <sz val="9"/>
        <color rgb="FF0D0D0D"/>
        <rFont val="Arial"/>
        <family val="2"/>
        <charset val="1"/>
      </rPr>
      <t xml:space="preserve">Autres produits  </t>
    </r>
    <r>
      <rPr>
        <sz val="9"/>
        <color rgb="FF000000"/>
        <rFont val="Arial"/>
        <family val="2"/>
        <charset val="1"/>
      </rPr>
      <t xml:space="preserve">  </t>
    </r>
  </si>
  <si>
    <t xml:space="preserve">TI</t>
  </si>
  <si>
    <t xml:space="preserve">Transferts de charges d'exploitation     </t>
  </si>
  <si>
    <t xml:space="preserve">RC</t>
  </si>
  <si>
    <r>
      <rPr>
        <sz val="9"/>
        <color rgb="FF0D0D0D"/>
        <rFont val="Arial"/>
        <family val="2"/>
        <charset val="1"/>
      </rPr>
      <t xml:space="preserve"> Achats de matières premières et fournitures liées  </t>
    </r>
    <r>
      <rPr>
        <sz val="9"/>
        <color rgb="FF000000"/>
        <rFont val="Arial"/>
        <family val="2"/>
        <charset val="1"/>
      </rPr>
      <t xml:space="preserve">  </t>
    </r>
  </si>
  <si>
    <t xml:space="preserve"> - </t>
  </si>
  <si>
    <t xml:space="preserve">RD</t>
  </si>
  <si>
    <r>
      <rPr>
        <sz val="9"/>
        <color rgb="FF0D0D0D"/>
        <rFont val="Arial"/>
        <family val="2"/>
        <charset val="1"/>
      </rPr>
      <t xml:space="preserve">Variation de stocks de matières premières et fournitures liées  </t>
    </r>
    <r>
      <rPr>
        <sz val="9"/>
        <color rgb="FF000000"/>
        <rFont val="Arial"/>
        <family val="2"/>
        <charset val="1"/>
      </rPr>
      <t xml:space="preserve">  </t>
    </r>
  </si>
  <si>
    <t xml:space="preserve">RE</t>
  </si>
  <si>
    <r>
      <rPr>
        <sz val="9"/>
        <color rgb="FF0D0D0D"/>
        <rFont val="Arial"/>
        <family val="2"/>
        <charset val="1"/>
      </rPr>
      <t xml:space="preserve">Autres achats  </t>
    </r>
    <r>
      <rPr>
        <sz val="9"/>
        <color rgb="FF000000"/>
        <rFont val="Arial"/>
        <family val="2"/>
        <charset val="1"/>
      </rPr>
      <t xml:space="preserve">  </t>
    </r>
  </si>
  <si>
    <t xml:space="preserve">RF</t>
  </si>
  <si>
    <r>
      <rPr>
        <sz val="9"/>
        <color rgb="FF0D0D0D"/>
        <rFont val="Arial"/>
        <family val="2"/>
        <charset val="1"/>
      </rPr>
      <t xml:space="preserve">Variation de stocks d’autres approvisionnements                      </t>
    </r>
    <r>
      <rPr>
        <sz val="9"/>
        <color rgb="FF000000"/>
        <rFont val="Arial"/>
        <family val="2"/>
        <charset val="1"/>
      </rPr>
      <t xml:space="preserve">  </t>
    </r>
  </si>
  <si>
    <t xml:space="preserve"> -/+  </t>
  </si>
  <si>
    <t xml:space="preserve">RG</t>
  </si>
  <si>
    <r>
      <rPr>
        <sz val="9"/>
        <color rgb="FF0D0D0D"/>
        <rFont val="Arial"/>
        <family val="2"/>
        <charset val="1"/>
      </rPr>
      <t xml:space="preserve">Transports  </t>
    </r>
    <r>
      <rPr>
        <sz val="9"/>
        <color rgb="FF000000"/>
        <rFont val="Arial"/>
        <family val="2"/>
        <charset val="1"/>
      </rPr>
      <t xml:space="preserve">  </t>
    </r>
  </si>
  <si>
    <t xml:space="preserve">RH</t>
  </si>
  <si>
    <r>
      <rPr>
        <sz val="9"/>
        <color rgb="FF0D0D0D"/>
        <rFont val="Arial"/>
        <family val="2"/>
        <charset val="1"/>
      </rPr>
      <t xml:space="preserve">Services extérieurs  </t>
    </r>
    <r>
      <rPr>
        <sz val="9"/>
        <color rgb="FF000000"/>
        <rFont val="Arial"/>
        <family val="2"/>
        <charset val="1"/>
      </rPr>
      <t xml:space="preserve">  </t>
    </r>
  </si>
  <si>
    <t xml:space="preserve">RI</t>
  </si>
  <si>
    <r>
      <rPr>
        <sz val="9"/>
        <color rgb="FF0D0D0D"/>
        <rFont val="Arial"/>
        <family val="2"/>
        <charset val="1"/>
      </rPr>
      <t xml:space="preserve"> Impôts et taxes  </t>
    </r>
    <r>
      <rPr>
        <sz val="9"/>
        <color rgb="FF000000"/>
        <rFont val="Arial"/>
        <family val="2"/>
        <charset val="1"/>
      </rPr>
      <t xml:space="preserve">  </t>
    </r>
  </si>
  <si>
    <t xml:space="preserve">RJ</t>
  </si>
  <si>
    <r>
      <rPr>
        <sz val="9"/>
        <color rgb="FF0D0D0D"/>
        <rFont val="Arial"/>
        <family val="2"/>
        <charset val="1"/>
      </rPr>
      <t xml:space="preserve">Autres charges  </t>
    </r>
    <r>
      <rPr>
        <sz val="9"/>
        <color rgb="FF000000"/>
        <rFont val="Arial"/>
        <family val="2"/>
        <charset val="1"/>
      </rPr>
      <t xml:space="preserve">  </t>
    </r>
  </si>
  <si>
    <t xml:space="preserve">XC</t>
  </si>
  <si>
    <t xml:space="preserve">             VALEUR AJOUTEE    (XB +RA+RB) + (somme TE à RJ)  </t>
  </si>
  <si>
    <t xml:space="preserve">RK</t>
  </si>
  <si>
    <r>
      <rPr>
        <sz val="9"/>
        <color rgb="FF0D0D0D"/>
        <rFont val="Arial"/>
        <family val="2"/>
        <charset val="1"/>
      </rPr>
      <t xml:space="preserve">Charges de personnel  </t>
    </r>
    <r>
      <rPr>
        <sz val="9"/>
        <color rgb="FF000000"/>
        <rFont val="Arial"/>
        <family val="2"/>
        <charset val="1"/>
      </rPr>
      <t xml:space="preserve">  </t>
    </r>
  </si>
  <si>
    <t xml:space="preserve">XD</t>
  </si>
  <si>
    <t xml:space="preserve"> EXCEDENT BRUT D'EXPLOITATION (XC+RK)    </t>
  </si>
  <si>
    <t xml:space="preserve">TJ</t>
  </si>
  <si>
    <t xml:space="preserve">Reprises d’amortissements, provisions et dépréciations  </t>
  </si>
  <si>
    <t xml:space="preserve">RL</t>
  </si>
  <si>
    <t xml:space="preserve">Dotations aux amortissements, aux provisions et dépréciations </t>
  </si>
  <si>
    <t xml:space="preserve">3C&amp;28</t>
  </si>
  <si>
    <t xml:space="preserve">XE</t>
  </si>
  <si>
    <t xml:space="preserve">   RESULTAT D'EXPLOITATION (XD+TJ+ RL)    </t>
  </si>
  <si>
    <t xml:space="preserve">TK</t>
  </si>
  <si>
    <r>
      <rPr>
        <sz val="9"/>
        <color rgb="FF0D0D0D"/>
        <rFont val="Arial"/>
        <family val="2"/>
        <charset val="1"/>
      </rPr>
      <t xml:space="preserve">Revenus financiers et assimilés  </t>
    </r>
    <r>
      <rPr>
        <sz val="9"/>
        <color rgb="FF000000"/>
        <rFont val="Arial"/>
        <family val="2"/>
        <charset val="1"/>
      </rPr>
      <t xml:space="preserve">  </t>
    </r>
  </si>
  <si>
    <t xml:space="preserve">TL</t>
  </si>
  <si>
    <t xml:space="preserve">Reprises de provisions  et dépréciations financières </t>
  </si>
  <si>
    <t xml:space="preserve"> + </t>
  </si>
  <si>
    <t xml:space="preserve">TM</t>
  </si>
  <si>
    <r>
      <rPr>
        <sz val="9"/>
        <color rgb="FF0D0D0D"/>
        <rFont val="Arial"/>
        <family val="2"/>
        <charset val="1"/>
      </rPr>
      <t xml:space="preserve">Transferts de charges financières  </t>
    </r>
    <r>
      <rPr>
        <sz val="9"/>
        <color rgb="FF000000"/>
        <rFont val="Arial"/>
        <family val="2"/>
        <charset val="1"/>
      </rPr>
      <t xml:space="preserve">  </t>
    </r>
  </si>
  <si>
    <t xml:space="preserve">RM</t>
  </si>
  <si>
    <r>
      <rPr>
        <sz val="9"/>
        <color rgb="FF0D0D0D"/>
        <rFont val="Arial"/>
        <family val="2"/>
        <charset val="1"/>
      </rPr>
      <t xml:space="preserve">Frais financiers et charges assimilées  </t>
    </r>
    <r>
      <rPr>
        <sz val="9"/>
        <color rgb="FF000000"/>
        <rFont val="Arial"/>
        <family val="2"/>
        <charset val="1"/>
      </rPr>
      <t xml:space="preserve">  </t>
    </r>
  </si>
  <si>
    <t xml:space="preserve">RN</t>
  </si>
  <si>
    <t xml:space="preserve">Dotations aux provisions et aux dépréciations financières </t>
  </si>
  <si>
    <t xml:space="preserve">3C&amp;28 </t>
  </si>
  <si>
    <t xml:space="preserve">XF</t>
  </si>
  <si>
    <t xml:space="preserve">RESULTAT  FINANCIER  (somme TK à RN)    </t>
  </si>
  <si>
    <t xml:space="preserve">XG</t>
  </si>
  <si>
    <t xml:space="preserve">RESULTAT  DES ACTIVITES ORDINAIRES (XE+XF)   </t>
  </si>
  <si>
    <t xml:space="preserve">TN</t>
  </si>
  <si>
    <r>
      <rPr>
        <sz val="9"/>
        <color rgb="FF0D0D0D"/>
        <rFont val="Arial"/>
        <family val="2"/>
        <charset val="1"/>
      </rPr>
      <t xml:space="preserve">Produits des cessions d'immobilisations  </t>
    </r>
    <r>
      <rPr>
        <sz val="9"/>
        <color rgb="FF000000"/>
        <rFont val="Arial"/>
        <family val="2"/>
        <charset val="1"/>
      </rPr>
      <t xml:space="preserve">  </t>
    </r>
  </si>
  <si>
    <t xml:space="preserve">3D </t>
  </si>
  <si>
    <t xml:space="preserve">TO</t>
  </si>
  <si>
    <t xml:space="preserve">Autres Produits HAO   </t>
  </si>
  <si>
    <t xml:space="preserve">RO</t>
  </si>
  <si>
    <r>
      <rPr>
        <sz val="9"/>
        <color rgb="FF0D0D0D"/>
        <rFont val="Arial"/>
        <family val="2"/>
        <charset val="1"/>
      </rPr>
      <t xml:space="preserve">Valeurs comptables des cessions d'immobilisations  </t>
    </r>
    <r>
      <rPr>
        <sz val="9"/>
        <color rgb="FF000000"/>
        <rFont val="Arial"/>
        <family val="2"/>
        <charset val="1"/>
      </rPr>
      <t xml:space="preserve">  </t>
    </r>
  </si>
  <si>
    <t xml:space="preserve">RP</t>
  </si>
  <si>
    <t xml:space="preserve">Autres Charges HAO   </t>
  </si>
  <si>
    <t xml:space="preserve">XH</t>
  </si>
  <si>
    <t xml:space="preserve">RESULTAT HORS ACTIVITES ORDINAIRES (somme TN à RP)</t>
  </si>
  <si>
    <t xml:space="preserve">RQ</t>
  </si>
  <si>
    <r>
      <rPr>
        <sz val="9"/>
        <color rgb="FF0D0D0D"/>
        <rFont val="Arial"/>
        <family val="2"/>
        <charset val="1"/>
      </rPr>
      <t xml:space="preserve">Participation des travailleurs  </t>
    </r>
    <r>
      <rPr>
        <sz val="9"/>
        <color rgb="FF000000"/>
        <rFont val="Arial"/>
        <family val="2"/>
        <charset val="1"/>
      </rPr>
      <t xml:space="preserve">  </t>
    </r>
  </si>
  <si>
    <t xml:space="preserve">RS</t>
  </si>
  <si>
    <r>
      <rPr>
        <sz val="9"/>
        <color rgb="FF0D0D0D"/>
        <rFont val="Arial"/>
        <family val="2"/>
        <charset val="1"/>
      </rPr>
      <t xml:space="preserve"> Impôts sur le résultat  </t>
    </r>
    <r>
      <rPr>
        <sz val="9"/>
        <color rgb="FF000000"/>
        <rFont val="Arial"/>
        <family val="2"/>
        <charset val="1"/>
      </rPr>
      <t xml:space="preserve">  </t>
    </r>
  </si>
  <si>
    <t xml:space="preserve">XI</t>
  </si>
  <si>
    <t xml:space="preserve">RESULTAT NET (XG+XH+RQ+RS)   </t>
  </si>
  <si>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</si>
  <si>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r>
      <rPr>
        <sz val="10"/>
        <color rgb="FF000000"/>
        <rFont val="Arial"/>
        <family val="2"/>
        <charset val="1"/>
      </rPr>
      <t xml:space="preserve">Numéro d’identification :</t>
    </r>
    <r>
      <rPr>
        <b val="true"/>
        <sz val="10"/>
        <rFont val="Arial"/>
        <family val="2"/>
        <charset val="1"/>
      </rPr>
      <t xml:space="preserve">  </t>
    </r>
  </si>
  <si>
    <t xml:space="preserve">TABLEAU DES FLUX DE TRESORERIE AU 31 DECEMBRE N</t>
  </si>
  <si>
    <r>
      <rPr>
        <b val="true"/>
        <sz val="9"/>
        <color rgb="FF548DD4"/>
        <rFont val="Arial"/>
        <family val="2"/>
        <charset val="1"/>
      </rPr>
      <t xml:space="preserve"> </t>
    </r>
    <r>
      <rPr>
        <b val="true"/>
        <sz val="9"/>
        <color rgb="FFFFFFFF"/>
        <rFont val="Arial"/>
        <family val="2"/>
        <charset val="1"/>
      </rPr>
      <t xml:space="preserve">REF </t>
    </r>
  </si>
  <si>
    <t xml:space="preserve">LIBELLES </t>
  </si>
  <si>
    <t xml:space="preserve">Note </t>
  </si>
  <si>
    <t xml:space="preserve">EXERCICE </t>
  </si>
  <si>
    <t xml:space="preserve">N </t>
  </si>
  <si>
    <t xml:space="preserve">N-1 </t>
  </si>
  <si>
    <r>
      <rPr>
        <b val="true"/>
        <sz val="9"/>
        <color rgb="FFFFFFFF"/>
        <rFont val="Arial"/>
        <family val="2"/>
        <charset val="1"/>
      </rPr>
      <t xml:space="preserve">Trésorerie nette au 1</t>
    </r>
    <r>
      <rPr>
        <b val="true"/>
        <vertAlign val="superscript"/>
        <sz val="9"/>
        <rFont val="Arial"/>
        <family val="2"/>
        <charset val="1"/>
      </rPr>
      <t xml:space="preserve">er janvier </t>
    </r>
  </si>
  <si>
    <t xml:space="preserve"> (Trésorerie actif N-1 - Trésorerie passif N-1) </t>
  </si>
  <si>
    <t xml:space="preserve">Flux de trésorerie provenant des activités opérationnelles </t>
  </si>
  <si>
    <t xml:space="preserve">FA</t>
  </si>
  <si>
    <t xml:space="preserve">  Capacité d'Autofinancement Globale (CAFG) </t>
  </si>
  <si>
    <t xml:space="preserve">FB</t>
  </si>
  <si>
    <r>
      <rPr>
        <sz val="9"/>
        <color rgb="FF000000"/>
        <rFont val="Arial"/>
        <family val="2"/>
        <charset val="1"/>
      </rPr>
      <t xml:space="preserve">- Variation Actif circulant HAO </t>
    </r>
    <r>
      <rPr>
        <vertAlign val="superscript"/>
        <sz val="9"/>
        <rFont val="Arial"/>
        <family val="2"/>
        <charset val="1"/>
      </rPr>
      <t xml:space="preserve">(1)</t>
    </r>
    <r>
      <rPr>
        <b val="true"/>
        <vertAlign val="superscript"/>
        <sz val="9"/>
        <rFont val="Arial"/>
        <family val="2"/>
        <charset val="1"/>
      </rPr>
      <t xml:space="preserve"> </t>
    </r>
  </si>
  <si>
    <t xml:space="preserve">FC</t>
  </si>
  <si>
    <t xml:space="preserve">- Variation des stocks </t>
  </si>
  <si>
    <t xml:space="preserve">FD</t>
  </si>
  <si>
    <t xml:space="preserve">-  Variation des créances   </t>
  </si>
  <si>
    <t xml:space="preserve">FE</t>
  </si>
  <si>
    <r>
      <rPr>
        <b val="true"/>
        <sz val="9"/>
        <color rgb="FF000000"/>
        <rFont val="Arial"/>
        <family val="2"/>
        <charset val="1"/>
      </rPr>
      <t xml:space="preserve">+ Variation du passif circulant </t>
    </r>
    <r>
      <rPr>
        <b val="true"/>
        <vertAlign val="superscript"/>
        <sz val="9"/>
        <rFont val="Arial"/>
        <family val="2"/>
        <charset val="1"/>
      </rPr>
      <t xml:space="preserve">(1) </t>
    </r>
  </si>
  <si>
    <t xml:space="preserve">Variation du BF lié aux activités opérationnelles  (FB+FC+FD+FE) :</t>
  </si>
  <si>
    <t xml:space="preserve">Flux de trésorerie provenant des activités opérationnelles (somme FA à FE) </t>
  </si>
  <si>
    <t xml:space="preserve">B</t>
  </si>
  <si>
    <t xml:space="preserve">Flux de trésorerie provenant des activités d’investissements </t>
  </si>
  <si>
    <t xml:space="preserve">FF</t>
  </si>
  <si>
    <t xml:space="preserve">- Décaissements liés aux acquisitions d'immobilisations incorporelles </t>
  </si>
  <si>
    <t xml:space="preserve">FG</t>
  </si>
  <si>
    <t xml:space="preserve">- Décaissements liés aux acquisitions d'immobilisations corporelles </t>
  </si>
  <si>
    <t xml:space="preserve">FH</t>
  </si>
  <si>
    <t xml:space="preserve">- Décaissements liés aux acquisitions d'immobilisations financières </t>
  </si>
  <si>
    <t xml:space="preserve">FI</t>
  </si>
  <si>
    <r>
      <rPr>
        <sz val="9"/>
        <color rgb="FF000000"/>
        <rFont val="Arial"/>
        <family val="2"/>
        <charset val="1"/>
      </rPr>
      <t xml:space="preserve">+ Encaissements liés aux cessions d’immobilisations incorporelles et corporelles </t>
    </r>
    <r>
      <rPr>
        <b val="true"/>
        <sz val="9"/>
        <rFont val="Arial"/>
        <family val="2"/>
        <charset val="1"/>
      </rPr>
      <t xml:space="preserve"> </t>
    </r>
  </si>
  <si>
    <t xml:space="preserve">FJ</t>
  </si>
  <si>
    <t xml:space="preserve">+ Encaissements liés aux cessions d’immobilisations financières </t>
  </si>
  <si>
    <t xml:space="preserve">Flux de trésorerie provenant des activités d’investissement (somme FF à FJ) </t>
  </si>
  <si>
    <t xml:space="preserve">C</t>
  </si>
  <si>
    <t xml:space="preserve">Flux de trésorerie provenant du financement par les capitaux propres </t>
  </si>
  <si>
    <t xml:space="preserve">FK</t>
  </si>
  <si>
    <t xml:space="preserve">+ Augmentations de capital par apports nouveaux </t>
  </si>
  <si>
    <t xml:space="preserve">FL</t>
  </si>
  <si>
    <t xml:space="preserve">+ Subventions d'investissement reçues </t>
  </si>
  <si>
    <t xml:space="preserve">FM</t>
  </si>
  <si>
    <t xml:space="preserve">- Prélèvements sur le capital  </t>
  </si>
  <si>
    <t xml:space="preserve">FN</t>
  </si>
  <si>
    <t xml:space="preserve">- Dividendes versés </t>
  </si>
  <si>
    <r>
      <rPr>
        <b val="true"/>
        <sz val="9"/>
        <color rgb="FF000000"/>
        <rFont val="Arial"/>
        <family val="2"/>
        <charset val="1"/>
      </rPr>
      <t xml:space="preserve">Flux de trésorerie provenant des capitaux propres (somme FK à FN)                                        </t>
    </r>
    <r>
      <rPr>
        <b val="true"/>
        <sz val="9"/>
        <color rgb="FFFFFFFF"/>
        <rFont val="Arial"/>
        <family val="2"/>
        <charset val="1"/>
      </rPr>
      <t xml:space="preserve"> </t>
    </r>
  </si>
  <si>
    <t xml:space="preserve">D</t>
  </si>
  <si>
    <t xml:space="preserve">Trésorerie provenant du financement par les capitaux étrangers </t>
  </si>
  <si>
    <t xml:space="preserve">FO</t>
  </si>
  <si>
    <t xml:space="preserve">+ Emprunts </t>
  </si>
  <si>
    <t xml:space="preserve">FP</t>
  </si>
  <si>
    <t xml:space="preserve">+ Autres dettes financières </t>
  </si>
  <si>
    <t xml:space="preserve">FQ</t>
  </si>
  <si>
    <t xml:space="preserve">- Remboursements des emprunts et autres dettes financières </t>
  </si>
  <si>
    <r>
      <rPr>
        <b val="true"/>
        <sz val="9"/>
        <color rgb="FF000000"/>
        <rFont val="Arial"/>
        <family val="2"/>
        <charset val="1"/>
      </rPr>
      <t xml:space="preserve">Flux de trésorerie provenant des capitaux étrangers (somme FO à FQ)</t>
    </r>
    <r>
      <rPr>
        <b val="true"/>
        <sz val="9"/>
        <color rgb="FFFFFFFF"/>
        <rFont val="Arial"/>
        <family val="2"/>
        <charset val="1"/>
      </rPr>
      <t xml:space="preserve"> </t>
    </r>
  </si>
  <si>
    <t xml:space="preserve">E</t>
  </si>
  <si>
    <t xml:space="preserve">Flux de trésorerie provenant des activités de financement (D+E) </t>
  </si>
  <si>
    <t xml:space="preserve">F</t>
  </si>
  <si>
    <t xml:space="preserve">VARIATION DE LA TRÉSORERIE NETTE DE LA PÉRIODE (B+C+F) </t>
  </si>
  <si>
    <t xml:space="preserve">G</t>
  </si>
  <si>
    <t xml:space="preserve">Trésorerie nette au 31 Décembre (G+A) </t>
  </si>
  <si>
    <t xml:space="preserve">H</t>
  </si>
  <si>
    <t xml:space="preserve">Contrôle : Trésorerie actif N - Trésorerie passif N =  </t>
  </si>
  <si>
    <r>
      <rPr>
        <b val="true"/>
        <sz val="8"/>
        <color rgb="FF000000"/>
        <rFont val="Arial"/>
        <family val="2"/>
        <charset val="1"/>
      </rPr>
      <t xml:space="preserve">[</t>
    </r>
    <r>
      <rPr>
        <b val="true"/>
        <vertAlign val="superscript"/>
        <sz val="8"/>
        <rFont val="Arial"/>
        <family val="2"/>
        <charset val="1"/>
      </rPr>
      <t xml:space="preserve">1] à l’exclusion des variations des créances et dettes liées aux activités d’investissement (variation des créances sur cession d’immobilisation et des dettes sur acquisition ou production d’immobilisation) et de financement (par exemple variation des créances sur subventions d’investissements reçues). </t>
    </r>
  </si>
  <si>
    <r>
      <rPr>
        <sz val="10"/>
        <color rgb="FF000000"/>
        <rFont val="Arial"/>
        <family val="2"/>
        <charset val="1"/>
      </rPr>
      <t xml:space="preserve">Désignation entité :</t>
    </r>
    <r>
      <rPr>
        <b val="true"/>
        <sz val="10"/>
        <rFont val="Arial"/>
        <family val="2"/>
        <charset val="1"/>
      </rPr>
      <t xml:space="preserve">  </t>
    </r>
    <r>
      <rPr>
        <b val="true"/>
        <sz val="8"/>
        <rFont val="Arial"/>
        <family val="2"/>
        <charset val="1"/>
      </rPr>
      <t xml:space="preserve"> </t>
    </r>
    <r>
      <rPr>
        <sz val="8"/>
        <rFont val="Arial"/>
        <family val="2"/>
        <charset val="1"/>
      </rPr>
      <t xml:space="preserve">  </t>
    </r>
    <r>
      <rPr>
        <sz val="10"/>
        <rFont val="Arial"/>
        <family val="2"/>
        <charset val="1"/>
      </rPr>
      <t xml:space="preserve">                                                         </t>
    </r>
  </si>
  <si>
    <t xml:space="preserve">DETTES GARANTIES PAR DES SURETES REELLES  </t>
  </si>
  <si>
    <t xml:space="preserve">Montant brut </t>
  </si>
  <si>
    <t xml:space="preserve">SURETES REELLES </t>
  </si>
  <si>
    <t xml:space="preserve">Hypothèques </t>
  </si>
  <si>
    <t xml:space="preserve">Nantissements </t>
  </si>
  <si>
    <t xml:space="preserve">Gages/ autres </t>
  </si>
  <si>
    <r>
      <rPr>
        <b val="true"/>
        <sz val="9"/>
        <color rgb="FF000000"/>
        <rFont val="Arial"/>
        <family val="2"/>
        <charset val="1"/>
      </rPr>
      <t xml:space="preserve">Dettes financières et ressources </t>
    </r>
    <r>
      <rPr>
        <b val="true"/>
        <u val="single"/>
        <sz val="9"/>
        <rFont val="Arial"/>
        <family val="2"/>
        <charset val="1"/>
      </rPr>
      <t xml:space="preserve">assimilées</t>
    </r>
    <r>
      <rPr>
        <b val="true"/>
        <sz val="9"/>
        <rFont val="Arial"/>
        <family val="2"/>
        <charset val="1"/>
      </rPr>
      <t xml:space="preserve"> : </t>
    </r>
  </si>
  <si>
    <t xml:space="preserve">Emprunts obligataires convertibles  </t>
  </si>
  <si>
    <t xml:space="preserve">Autres emprunts obligataires </t>
  </si>
  <si>
    <t xml:space="preserve">Emprunts et dettes des établissements de crédit  </t>
  </si>
  <si>
    <t xml:space="preserve">Autres dettes financières </t>
  </si>
  <si>
    <t xml:space="preserve">SOUS TOTAL (1) </t>
  </si>
  <si>
    <t xml:space="preserve">Dettes de location-acquisition : </t>
  </si>
  <si>
    <t xml:space="preserve">Dettes de crédit-bail immobilier </t>
  </si>
  <si>
    <t xml:space="preserve">Dettes de crédit-bail mobilier </t>
  </si>
  <si>
    <t xml:space="preserve">Dettes sur contrats de location-vente </t>
  </si>
  <si>
    <t xml:space="preserve">Dettes sur contrats de location-acquisition </t>
  </si>
  <si>
    <t xml:space="preserve">SOUS TOTAL (2) </t>
  </si>
  <si>
    <t xml:space="preserve">Dettes du passif circulant : </t>
  </si>
  <si>
    <t xml:space="preserve">Fournisseurs et comptes rattachés </t>
  </si>
  <si>
    <t xml:space="preserve">Personnel </t>
  </si>
  <si>
    <t xml:space="preserve">Sécurité sociale et organismes sociaux </t>
  </si>
  <si>
    <t xml:space="preserve">Etat </t>
  </si>
  <si>
    <t xml:space="preserve">Organismes internationaux </t>
  </si>
  <si>
    <t xml:space="preserve">Associés et groupe </t>
  </si>
  <si>
    <t xml:space="preserve">Créditeurs divers </t>
  </si>
  <si>
    <t xml:space="preserve">SOUS TOTAL (3) </t>
  </si>
  <si>
    <t xml:space="preserve">TOTAL (1) + (2) + (3) </t>
  </si>
  <si>
    <t xml:space="preserve"> ENGAGEMENTS FINANCIERS </t>
  </si>
  <si>
    <t xml:space="preserve">Engagements donnés </t>
  </si>
  <si>
    <t xml:space="preserve">Engagements reçus </t>
  </si>
  <si>
    <t xml:space="preserve">Engagements consentis à des entités liées </t>
  </si>
  <si>
    <t xml:space="preserve">Primes de remboursement non échues </t>
  </si>
  <si>
    <t xml:space="preserve">Avals, cautions, garanties       </t>
  </si>
  <si>
    <t xml:space="preserve">hypothèques, nantissements, gages, autres       </t>
  </si>
  <si>
    <t xml:space="preserve">Effets escomptés non échus       </t>
  </si>
  <si>
    <t xml:space="preserve">Créances commerciales et professionnelles cédées    </t>
  </si>
  <si>
    <t xml:space="preserve">Abandons de créances conditionnels       </t>
  </si>
  <si>
    <t xml:space="preserve">TOTAL          </t>
  </si>
  <si>
    <t xml:space="preserve">Commentaire :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</si>
  <si>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Indiquer la raison d'être des suretés.</t>
    </r>
    <r>
      <rPr>
        <sz val="9"/>
        <rFont val="Arial"/>
        <family val="2"/>
        <charset val="1"/>
      </rPr>
      <t xml:space="preserve"> </t>
    </r>
  </si>
  <si>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</si>
  <si>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t xml:space="preserve">NOTE  2 </t>
  </si>
  <si>
    <t xml:space="preserve"> INFORMATIONS OBLIGATOIRES </t>
  </si>
  <si>
    <r>
      <rPr>
        <b val="true"/>
        <sz val="11"/>
        <color rgb="FFFFFFFF"/>
        <rFont val="Arial"/>
        <family val="2"/>
        <charset val="1"/>
      </rPr>
      <t xml:space="preserve">A - DECLARATION DE CONFORMITE AU SYSCOHADA</t>
    </r>
    <r>
      <rPr>
        <b val="true"/>
        <sz val="11"/>
        <color rgb="FF000000"/>
        <rFont val="Arial"/>
        <family val="2"/>
        <charset val="1"/>
      </rPr>
      <t xml:space="preserve"> </t>
    </r>
  </si>
  <si>
    <r>
      <rPr>
        <b val="true"/>
        <sz val="11"/>
        <color rgb="FFFFFFFF"/>
        <rFont val="Arial"/>
        <family val="2"/>
        <charset val="1"/>
      </rPr>
      <t xml:space="preserve">B - REGLES ET METHODES COMPTABLES</t>
    </r>
    <r>
      <rPr>
        <b val="true"/>
        <sz val="11"/>
        <color rgb="FF000000"/>
        <rFont val="Arial"/>
        <family val="2"/>
        <charset val="1"/>
      </rPr>
      <t xml:space="preserve"> </t>
    </r>
  </si>
  <si>
    <r>
      <rPr>
        <b val="true"/>
        <sz val="11"/>
        <color rgb="FFFFFFFF"/>
        <rFont val="Arial"/>
        <family val="2"/>
        <charset val="1"/>
      </rPr>
      <t xml:space="preserve">C- DEROGATION AUX POSTULATS ET CONVENTIONS COMPTABLES</t>
    </r>
    <r>
      <rPr>
        <b val="true"/>
        <sz val="11"/>
        <color rgb="FF0D0D0D"/>
        <rFont val="Arial"/>
        <family val="2"/>
        <charset val="1"/>
      </rPr>
      <t xml:space="preserve"> </t>
    </r>
  </si>
  <si>
    <t xml:space="preserve">D - INFORMATIONS COMPLEMENTAIRES RELATIVES AU BILAN, AU COMPTE DE </t>
  </si>
  <si>
    <r>
      <rPr>
        <b val="true"/>
        <sz val="11"/>
        <color rgb="FFFFFFFF"/>
        <rFont val="Arial"/>
        <family val="2"/>
        <charset val="1"/>
      </rPr>
      <t xml:space="preserve">RESULTAT ET AU TABLEAU DES FLUX DE TRESORERIE</t>
    </r>
    <r>
      <rPr>
        <b val="true"/>
        <sz val="11"/>
        <color rgb="FF000000"/>
        <rFont val="Arial"/>
        <family val="2"/>
        <charset val="1"/>
      </rPr>
      <t xml:space="preserve"> </t>
    </r>
  </si>
  <si>
    <r>
      <rPr>
        <sz val="8"/>
        <color rgb="FF000000"/>
        <rFont val="Arial"/>
        <family val="2"/>
        <charset val="1"/>
      </rPr>
      <t xml:space="preserve">Désignation entité :</t>
    </r>
    <r>
      <rPr>
        <b val="true"/>
        <sz val="8"/>
        <rFont val="Arial"/>
        <family val="2"/>
        <charset val="1"/>
      </rPr>
      <t xml:space="preserve">   </t>
    </r>
    <r>
      <rPr>
        <sz val="8"/>
        <rFont val="Arial"/>
        <family val="2"/>
        <charset val="1"/>
      </rPr>
      <t xml:space="preserve">                                           </t>
    </r>
  </si>
  <si>
    <t xml:space="preserve">                      </t>
  </si>
  <si>
    <t xml:space="preserve">NOTE 3A    </t>
  </si>
  <si>
    <t xml:space="preserve">                   IMMOBILISATION BRUTE</t>
  </si>
  <si>
    <t xml:space="preserve">                                              SITUATIONS ET MOUVEMENTS </t>
  </si>
  <si>
    <t xml:space="preserve">MONTANT</t>
  </si>
  <si>
    <t xml:space="preserve">Acquisitions</t>
  </si>
  <si>
    <t xml:space="preserve">Virements</t>
  </si>
  <si>
    <t xml:space="preserve">Suite à une</t>
  </si>
  <si>
    <t xml:space="preserve">Cessions</t>
  </si>
  <si>
    <t xml:space="preserve">BRUT  A</t>
  </si>
  <si>
    <t xml:space="preserve">Apports</t>
  </si>
  <si>
    <t xml:space="preserve">de</t>
  </si>
  <si>
    <t xml:space="preserve">réévaluation</t>
  </si>
  <si>
    <t xml:space="preserve">Scissions</t>
  </si>
  <si>
    <t xml:space="preserve">BRUT A LA</t>
  </si>
  <si>
    <t xml:space="preserve">RUBRIQUES</t>
  </si>
  <si>
    <t xml:space="preserve">L'OUVERTURE DE </t>
  </si>
  <si>
    <t xml:space="preserve">Créations</t>
  </si>
  <si>
    <t xml:space="preserve">poste à poste</t>
  </si>
  <si>
    <t xml:space="preserve">Pratiquée au cours</t>
  </si>
  <si>
    <t xml:space="preserve">Hors service</t>
  </si>
  <si>
    <t xml:space="preserve">poste à</t>
  </si>
  <si>
    <t xml:space="preserve">CLOTURE DE </t>
  </si>
  <si>
    <t xml:space="preserve">L’EXERCICE</t>
  </si>
  <si>
    <t xml:space="preserve">de l’exercice</t>
  </si>
  <si>
    <t xml:space="preserve">poste</t>
  </si>
  <si>
    <t xml:space="preserve">Brevets, licences, logiciels, et droits similaires </t>
  </si>
  <si>
    <t xml:space="preserve">Terrains hors immeuble de placement </t>
  </si>
  <si>
    <t xml:space="preserve">Terrains - immeuble de placement </t>
  </si>
  <si>
    <t xml:space="preserve">Bâtiments hors immeuble de placement </t>
  </si>
  <si>
    <t xml:space="preserve">Bâtiments - immeuble de placement </t>
  </si>
  <si>
    <t xml:space="preserve">Matériel,  mobilier et actifs biologiques </t>
  </si>
  <si>
    <t xml:space="preserve">AVANCES ET ACOMPTES VERSES SUR IMMOBILISATIONS </t>
  </si>
  <si>
    <t xml:space="preserve">Immobilisations incorporelles </t>
  </si>
  <si>
    <t xml:space="preserve">Immobilisations corporelles </t>
  </si>
  <si>
    <r>
      <rPr>
        <sz val="7.5"/>
        <color rgb="FF000000"/>
        <rFont val="Verdana"/>
        <family val="2"/>
        <charset val="1"/>
      </rPr>
      <t xml:space="preserve">• Toute variation significative doit être commentée. 
• Détailler les éléments constitutifs du fonds commercial et indiquer la date d'acquisition. 
• Pour l'immobilisation incorporelle relative à la concession faire un descriptif de l'accord.
</t>
    </r>
    <r>
      <rPr>
        <i val="true"/>
        <sz val="7.5"/>
        <rFont val="Verdana"/>
        <family val="2"/>
        <charset val="1"/>
      </rPr>
      <t xml:space="preserve">  Indiquer : 
</t>
    </r>
    <r>
      <rPr>
        <sz val="7.5"/>
        <rFont val="Verdana"/>
        <family val="2"/>
        <charset val="1"/>
      </rPr>
      <t xml:space="preserve">- la nature de la créance ;
- la durée de la concession ; 
- l'échéance. 
• Indiquer les créances du groupe  avec nature et date d'échéance. 
• Pour les banques, DAT indiquer le nom de la banque le montant et la date d'échéance. 
</t>
    </r>
  </si>
  <si>
    <r>
      <rPr>
        <sz val="10"/>
        <color rgb="FF000000"/>
        <rFont val="Arial"/>
        <family val="2"/>
        <charset val="1"/>
      </rPr>
      <t xml:space="preserve">Désignation entité :</t>
    </r>
    <r>
      <rPr>
        <b val="true"/>
        <sz val="10"/>
        <rFont val="Arial"/>
        <family val="2"/>
        <charset val="1"/>
      </rPr>
      <t xml:space="preserve">  </t>
    </r>
    <r>
      <rPr>
        <b val="true"/>
        <sz val="12"/>
        <rFont val="Arial"/>
        <family val="2"/>
        <charset val="1"/>
      </rPr>
      <t xml:space="preserve"> </t>
    </r>
    <r>
      <rPr>
        <sz val="10"/>
        <rFont val="Arial"/>
        <family val="2"/>
        <charset val="1"/>
      </rPr>
      <t xml:space="preserve">                                            </t>
    </r>
  </si>
  <si>
    <t xml:space="preserve">NOTE 3B </t>
  </si>
  <si>
    <t xml:space="preserve">SITUATIONS ET MOUVEMENTS</t>
  </si>
  <si>
    <t xml:space="preserve">NATURE</t>
  </si>
  <si>
    <t xml:space="preserve">A </t>
  </si>
  <si>
    <t xml:space="preserve">AUGMENTATIONS  B </t>
  </si>
  <si>
    <t xml:space="preserve">DIMINUTIONS  C </t>
  </si>
  <si>
    <t xml:space="preserve">D = A + B - C </t>
  </si>
  <si>
    <t xml:space="preserve">DU CONTRAT</t>
  </si>
  <si>
    <t xml:space="preserve">(I ; M ; A)  </t>
  </si>
  <si>
    <t xml:space="preserve">[1]</t>
  </si>
  <si>
    <t xml:space="preserve">MONTANT </t>
  </si>
  <si>
    <t xml:space="preserve">Virements de</t>
  </si>
  <si>
    <t xml:space="preserve">Suite à une </t>
  </si>
  <si>
    <t xml:space="preserve">Cessions </t>
  </si>
  <si>
    <t xml:space="preserve">BRUT A</t>
  </si>
  <si>
    <t xml:space="preserve">poste à poste </t>
  </si>
  <si>
    <t xml:space="preserve">Réévaluation</t>
  </si>
  <si>
    <t xml:space="preserve">poste à </t>
  </si>
  <si>
    <t xml:space="preserve">L'OUVERTURE  </t>
  </si>
  <si>
    <t xml:space="preserve">Pratiquée</t>
  </si>
  <si>
    <t xml:space="preserve">CLOTURE  DE</t>
  </si>
  <si>
    <t xml:space="preserve">DE  L'EXERCICE</t>
  </si>
  <si>
    <t xml:space="preserve">au cours</t>
  </si>
  <si>
    <t xml:space="preserve">L'EXERCICE</t>
  </si>
  <si>
    <t xml:space="preserve">de l'exercice</t>
  </si>
  <si>
    <t xml:space="preserve">Brevets, licences, logiciels et droits similaires </t>
  </si>
  <si>
    <t xml:space="preserve"> SOUS TOTAL : IMMOBILISATIONS INCORPORELLES </t>
  </si>
  <si>
    <t xml:space="preserve">Terrains </t>
  </si>
  <si>
    <t xml:space="preserve">Bâtiments </t>
  </si>
  <si>
    <t xml:space="preserve">SOUS TOTAL : IMMOBILISATIONS CORPORELLES </t>
  </si>
  <si>
    <r>
      <rPr>
        <sz val="8"/>
        <color rgb="FF000000"/>
        <rFont val="Verdana"/>
        <family val="2"/>
        <charset val="1"/>
      </rPr>
      <t xml:space="preserve">[</t>
    </r>
    <r>
      <rPr>
        <vertAlign val="superscript"/>
        <sz val="8"/>
        <rFont val="Verdana"/>
        <family val="2"/>
        <charset val="1"/>
      </rPr>
      <t xml:space="preserve">1] I : Crédit-bail immobilier ; M : Crédit-bail mobilier ; A : Autres contrats (dédoubler le poste si montants significatifs) </t>
    </r>
  </si>
  <si>
    <t xml:space="preserve">Commentaire : </t>
  </si>
  <si>
    <t xml:space="preserve">Indiquer la nature du bien, le nom du bailleur et la durée du bail. </t>
  </si>
  <si>
    <r>
      <rPr>
        <sz val="10"/>
        <color rgb="FF000000"/>
        <rFont val="Arial"/>
        <family val="2"/>
        <charset val="1"/>
      </rPr>
      <t xml:space="preserve">Désignation entité :</t>
    </r>
    <r>
      <rPr>
        <b val="true"/>
        <sz val="10"/>
        <rFont val="Arial"/>
        <family val="2"/>
        <charset val="1"/>
      </rPr>
      <t xml:space="preserve">  </t>
    </r>
    <r>
      <rPr>
        <b val="true"/>
        <sz val="12"/>
        <rFont val="Arial"/>
        <family val="2"/>
        <charset val="1"/>
      </rPr>
      <t xml:space="preserve"> </t>
    </r>
    <r>
      <rPr>
        <sz val="10"/>
        <rFont val="Arial"/>
        <family val="2"/>
        <charset val="1"/>
      </rPr>
      <t xml:space="preserve">                                                             </t>
    </r>
  </si>
  <si>
    <r>
      <rPr>
        <sz val="10"/>
        <color rgb="FF000000"/>
        <rFont val="Arial"/>
        <family val="2"/>
        <charset val="1"/>
      </rPr>
      <t xml:space="preserve">Exercice clos le</t>
    </r>
    <r>
      <rPr>
        <b val="true"/>
        <sz val="10"/>
        <rFont val="Arial"/>
        <family val="2"/>
        <charset val="1"/>
      </rPr>
      <t xml:space="preserve"> </t>
    </r>
    <r>
      <rPr>
        <sz val="10"/>
        <rFont val="Arial"/>
        <family val="2"/>
        <charset val="1"/>
      </rPr>
      <t xml:space="preserve">                            </t>
    </r>
  </si>
  <si>
    <t xml:space="preserve">IMMOBILISATION (AMORTISSEMENTS)</t>
  </si>
  <si>
    <t xml:space="preserve">D = A + B - C</t>
  </si>
  <si>
    <t xml:space="preserve">AMORTISSEMENTS CUMULES A L’OUVERTURE DE L’EXERCICE</t>
  </si>
  <si>
    <t xml:space="preserve">AUGMENTATIONS : DOTATIONS DE l’EXERCICE</t>
  </si>
  <si>
    <t xml:space="preserve">DIMINUTIONS : Amortissements relatifs aux éléments sortis de l’actif</t>
  </si>
  <si>
    <t xml:space="preserve">CUMUL DES AMORTISSEMENTS A LA CLOTURE DE L’EXERCICE</t>
  </si>
  <si>
    <t xml:space="preserve">Frais de développement et de prospection</t>
  </si>
  <si>
    <t xml:space="preserve">Brevets, licences, logiciels et droits similaires</t>
  </si>
  <si>
    <t xml:space="preserve">Fonds commercial et droit au bail</t>
  </si>
  <si>
    <t xml:space="preserve">Autres immobilisations incorporelles</t>
  </si>
  <si>
    <t xml:space="preserve">SOUS TOTAL : IMMOBILISATIONS INCORPORELLES</t>
  </si>
  <si>
    <t xml:space="preserve">Terrains hors immeuble de placement</t>
  </si>
  <si>
    <t xml:space="preserve">Terrains-immeuble de placement</t>
  </si>
  <si>
    <t xml:space="preserve">Bâtiments hors immeuble de placement</t>
  </si>
  <si>
    <t xml:space="preserve">Bâtiments-immeuble de placement</t>
  </si>
  <si>
    <t xml:space="preserve">Aménagements, agencements et installations</t>
  </si>
  <si>
    <t xml:space="preserve">Matériel, mobilier et actifs biologiques</t>
  </si>
  <si>
    <t xml:space="preserve">Matériel de transport</t>
  </si>
  <si>
    <t xml:space="preserve">SOUS TOTAL : IMMOBILISATIONS CORPORELLES</t>
  </si>
  <si>
    <t xml:space="preserve">TOTAL GENERAL</t>
  </si>
  <si>
    <t xml:space="preserve">Commentaire :</t>
  </si>
  <si>
    <t xml:space="preserve">• Indiquer   
- les modes d'amortissement utilisés ; 
- la durée de vie ou  les taux d'amortissements utilisés. 
</t>
  </si>
  <si>
    <r>
      <rPr>
        <b val="true"/>
        <sz val="9"/>
        <color rgb="FFFFFFFF"/>
        <rFont val="Cambria"/>
        <family val="1"/>
        <charset val="1"/>
      </rPr>
      <t xml:space="preserve">NOTE 3D : IMMOBILISATIONS (PLUS-VALUES ET MOINS VALUE DE CESSION)</t>
    </r>
    <r>
      <rPr>
        <b val="true"/>
        <sz val="9"/>
        <color rgb="FF000000"/>
        <rFont val="Calibri"/>
        <family val="2"/>
        <charset val="1"/>
      </rPr>
      <t xml:space="preserve"> </t>
    </r>
  </si>
  <si>
    <r>
      <rPr>
        <sz val="10"/>
        <color rgb="FF000000"/>
        <rFont val="Arial"/>
        <family val="2"/>
        <charset val="1"/>
      </rPr>
      <t xml:space="preserve">Désignation entité :</t>
    </r>
    <r>
      <rPr>
        <b val="true"/>
        <sz val="10"/>
        <rFont val="Arial"/>
        <family val="2"/>
        <charset val="1"/>
      </rPr>
      <t xml:space="preserve">  </t>
    </r>
    <r>
      <rPr>
        <b val="true"/>
        <sz val="12"/>
        <rFont val="Arial"/>
        <family val="2"/>
        <charset val="1"/>
      </rPr>
      <t xml:space="preserve">   </t>
    </r>
    <r>
      <rPr>
        <sz val="12"/>
        <rFont val="Arial"/>
        <family val="2"/>
        <charset val="1"/>
      </rPr>
      <t xml:space="preserve">   </t>
    </r>
    <r>
      <rPr>
        <sz val="10"/>
        <rFont val="Arial"/>
        <family val="2"/>
        <charset val="1"/>
      </rPr>
      <t xml:space="preserve">                                                              </t>
    </r>
  </si>
  <si>
    <r>
      <rPr>
        <b val="true"/>
        <sz val="11"/>
        <color rgb="FF0D0D0D"/>
        <rFont val="Times New Roman"/>
        <family val="1"/>
        <charset val="1"/>
      </rPr>
      <t xml:space="preserve">                                                                           </t>
    </r>
    <r>
      <rPr>
        <b val="true"/>
        <u val="single"/>
        <sz val="11"/>
        <color rgb="FF002060"/>
        <rFont val="Times New Roman"/>
        <family val="1"/>
        <charset val="1"/>
      </rPr>
      <t xml:space="preserve">NOTE</t>
    </r>
    <r>
      <rPr>
        <b val="true"/>
        <sz val="11"/>
        <color rgb="FF0D0D0D"/>
        <rFont val="Times New Roman"/>
        <family val="1"/>
        <charset val="1"/>
      </rPr>
      <t xml:space="preserve"> 3D</t>
    </r>
  </si>
  <si>
    <t xml:space="preserve">IMMOBILISATIONS : PLUS-VALUES ET MOINS VALUE DE CESSION</t>
  </si>
  <si>
    <t xml:space="preserve">AMORTISSEMENTS </t>
  </si>
  <si>
    <t xml:space="preserve">VALEUR </t>
  </si>
  <si>
    <t xml:space="preserve">PRIX  </t>
  </si>
  <si>
    <t xml:space="preserve">PLUS-VALUE </t>
  </si>
  <si>
    <t xml:space="preserve">PRATIQUES </t>
  </si>
  <si>
    <t xml:space="preserve">COMPTABLE </t>
  </si>
  <si>
    <t xml:space="preserve">DE </t>
  </si>
  <si>
    <t xml:space="preserve">OU MOINS-VALUE </t>
  </si>
  <si>
    <t xml:space="preserve">NETTE </t>
  </si>
  <si>
    <t xml:space="preserve">CESSION </t>
  </si>
  <si>
    <t xml:space="preserve">B </t>
  </si>
  <si>
    <t xml:space="preserve">C = A - B </t>
  </si>
  <si>
    <t xml:space="preserve">D </t>
  </si>
  <si>
    <t xml:space="preserve">E = D - C </t>
  </si>
  <si>
    <t xml:space="preserve">Aménagements, agencements  et installations </t>
  </si>
  <si>
    <t xml:space="preserve"> SOUS TOTAL : IMMOBILISATIONS CORPORELLES </t>
  </si>
  <si>
    <t xml:space="preserve">Titres de participations </t>
  </si>
  <si>
    <t xml:space="preserve">SOUS TOTAL : IMMOBILISATIONS FINANCIERES </t>
  </si>
  <si>
    <t xml:space="preserve">Commentaire :  </t>
  </si>
  <si>
    <t xml:space="preserve">. Mentionner la justification de la cession ainsi que la date et la date de sortie.</t>
  </si>
  <si>
    <r>
      <rPr>
        <sz val="10"/>
        <color rgb="FF000000"/>
        <rFont val="Arial"/>
        <family val="2"/>
        <charset val="1"/>
      </rPr>
      <t xml:space="preserve">Désignation entité :</t>
    </r>
    <r>
      <rPr>
        <b val="true"/>
        <sz val="10"/>
        <rFont val="Arial"/>
        <family val="2"/>
        <charset val="1"/>
      </rPr>
      <t xml:space="preserve">                                                                                                       </t>
    </r>
    <r>
      <rPr>
        <b val="true"/>
        <sz val="12"/>
        <rFont val="Arial"/>
        <family val="2"/>
        <charset val="1"/>
      </rPr>
      <t xml:space="preserve">                                    </t>
    </r>
    <r>
      <rPr>
        <b val="true"/>
        <sz val="10"/>
        <rFont val="Arial"/>
        <family val="2"/>
        <charset val="1"/>
      </rPr>
      <t xml:space="preserve"> </t>
    </r>
    <r>
      <rPr>
        <sz val="10"/>
        <rFont val="Arial"/>
        <family val="2"/>
        <charset val="1"/>
      </rPr>
      <t xml:space="preserve">                                                          </t>
    </r>
  </si>
  <si>
    <t xml:space="preserve"> Exercice clos le         </t>
  </si>
  <si>
    <r>
      <rPr>
        <sz val="10"/>
        <color rgb="FF000000"/>
        <rFont val="Arial"/>
        <family val="2"/>
        <charset val="1"/>
      </rPr>
      <t xml:space="preserve"> Durée</t>
    </r>
    <r>
      <rPr>
        <sz val="9"/>
        <rFont val="Arial"/>
        <family val="2"/>
        <charset val="1"/>
      </rPr>
      <t xml:space="preserve"> (en mois)</t>
    </r>
  </si>
  <si>
    <r>
      <rPr>
        <b val="true"/>
        <sz val="9"/>
        <color rgb="FFFFFFFF"/>
        <rFont val="Cambria"/>
        <family val="1"/>
        <charset val="1"/>
      </rPr>
      <t xml:space="preserve">NOTE 3E : INFORMATIONS SUR LES REEVALUATIONS EFFECTUEES </t>
    </r>
    <r>
      <rPr>
        <b val="true"/>
        <vertAlign val="subscript"/>
        <sz val="9"/>
        <color rgb="FF000000"/>
        <rFont val="Times New Roman"/>
        <family val="1"/>
        <charset val="1"/>
      </rPr>
      <t xml:space="preserve"> </t>
    </r>
  </si>
  <si>
    <t xml:space="preserve">NOTE 3E </t>
  </si>
  <si>
    <t xml:space="preserve">INFORMATIONS SUR LES REEVALUATIONS EFFECTUEES PAR L'ENTITE </t>
  </si>
  <si>
    <t xml:space="preserve">Nature et date des réévaluations :           </t>
  </si>
  <si>
    <t xml:space="preserve">     </t>
  </si>
  <si>
    <t xml:space="preserve">Eléments réévalués par postes du bilan</t>
  </si>
  <si>
    <t xml:space="preserve">Montants coûts historiques</t>
  </si>
  <si>
    <t xml:space="preserve">Amortissements supplémentaires</t>
  </si>
  <si>
    <t xml:space="preserve">             </t>
  </si>
  <si>
    <t xml:space="preserve">Méthode de réévaluation utilisée :           </t>
  </si>
  <si>
    <t xml:space="preserve">                  </t>
  </si>
  <si>
    <t xml:space="preserve">Traitement fiscal de l'écart de réévaluation et des amortissements supplémentaires :    </t>
  </si>
  <si>
    <t xml:space="preserve">Montant de l'écart incorporé au capital : </t>
  </si>
  <si>
    <r>
      <rPr>
        <sz val="10"/>
        <color rgb="FF000000"/>
        <rFont val="Arial"/>
        <family val="2"/>
        <charset val="1"/>
      </rPr>
      <t xml:space="preserve">Désignation entité :</t>
    </r>
    <r>
      <rPr>
        <b val="true"/>
        <sz val="10"/>
        <rFont val="Arial"/>
        <family val="2"/>
        <charset val="1"/>
      </rPr>
      <t xml:space="preserve">  </t>
    </r>
    <r>
      <rPr>
        <b val="true"/>
        <sz val="9"/>
        <rFont val="Arial"/>
        <family val="2"/>
        <charset val="1"/>
      </rPr>
      <t xml:space="preserve"> </t>
    </r>
    <r>
      <rPr>
        <sz val="9"/>
        <rFont val="Arial"/>
        <family val="2"/>
        <charset val="1"/>
      </rPr>
      <t xml:space="preserve"> </t>
    </r>
    <r>
      <rPr>
        <sz val="12"/>
        <rFont val="Arial"/>
        <family val="2"/>
        <charset val="1"/>
      </rPr>
      <t xml:space="preserve">  </t>
    </r>
    <r>
      <rPr>
        <sz val="10"/>
        <rFont val="Arial"/>
        <family val="2"/>
        <charset val="1"/>
      </rPr>
      <t xml:space="preserve">                                                              </t>
    </r>
  </si>
  <si>
    <r>
      <rPr>
        <b val="true"/>
        <sz val="11"/>
        <color rgb="FF000000"/>
        <rFont val="Times New Roman"/>
        <family val="1"/>
        <charset val="1"/>
      </rPr>
      <t xml:space="preserve">                </t>
    </r>
    <r>
      <rPr>
        <b val="true"/>
        <u val="single"/>
        <sz val="11"/>
        <color rgb="FF002060"/>
        <rFont val="Times New Roman"/>
        <family val="1"/>
        <charset val="1"/>
      </rPr>
      <t xml:space="preserve">NOTE</t>
    </r>
    <r>
      <rPr>
        <b val="true"/>
        <sz val="11"/>
        <color rgb="FF000000"/>
        <rFont val="Times New Roman"/>
        <family val="1"/>
        <charset val="1"/>
      </rPr>
      <t xml:space="preserve"> 4</t>
    </r>
  </si>
  <si>
    <t xml:space="preserve">Libellés </t>
  </si>
  <si>
    <t xml:space="preserve">Année N </t>
  </si>
  <si>
    <t xml:space="preserve">Année N-1 </t>
  </si>
  <si>
    <t xml:space="preserve">Variation en % </t>
  </si>
  <si>
    <t xml:space="preserve">Créances à un an au plus </t>
  </si>
  <si>
    <t xml:space="preserve">Créances à plus d'un an et à </t>
  </si>
  <si>
    <t xml:space="preserve">Créances à plus de deux ans </t>
  </si>
  <si>
    <t xml:space="preserve">deux ans au plus </t>
  </si>
  <si>
    <t xml:space="preserve">Prêts et créances </t>
  </si>
  <si>
    <t xml:space="preserve">Prêt au personnel </t>
  </si>
  <si>
    <t xml:space="preserve">Créances sur  l'état </t>
  </si>
  <si>
    <t xml:space="preserve">Titres immobilisés </t>
  </si>
  <si>
    <t xml:space="preserve">Dépôts et cautionnements </t>
  </si>
  <si>
    <t xml:space="preserve">Intérêts courus </t>
  </si>
  <si>
    <r>
      <rPr>
        <b val="true"/>
        <sz val="8"/>
        <color rgb="FF000000"/>
        <rFont val="Arial"/>
        <family val="2"/>
        <charset val="1"/>
      </rPr>
      <t xml:space="preserve">TOTAL BRUT</t>
    </r>
    <r>
      <rPr>
        <b val="true"/>
        <sz val="8"/>
        <color rgb="FFFF0000"/>
        <rFont val="Arial"/>
        <family val="2"/>
        <charset val="1"/>
      </rPr>
      <t xml:space="preserve"> </t>
    </r>
  </si>
  <si>
    <t xml:space="preserve">Dépréciations  titres de participation </t>
  </si>
  <si>
    <t xml:space="preserve">Dépréciations autres immobilisations </t>
  </si>
  <si>
    <t xml:space="preserve">TOTAL NET DE DEPRECIATION </t>
  </si>
  <si>
    <t xml:space="preserve"> Liste des filiales et participations : </t>
  </si>
  <si>
    <t xml:space="preserve">Dénomination sociale </t>
  </si>
  <si>
    <t xml:space="preserve">Localisation (ville / pays) </t>
  </si>
  <si>
    <t xml:space="preserve">Valeur d'acquisition</t>
  </si>
  <si>
    <t xml:space="preserve">% Détenu</t>
  </si>
  <si>
    <t xml:space="preserve">Montant des </t>
  </si>
  <si>
    <t xml:space="preserve">Résultat dernier </t>
  </si>
  <si>
    <t xml:space="preserve">capitaux propres filiale </t>
  </si>
  <si>
    <t xml:space="preserve">exercice filiale  </t>
  </si>
  <si>
    <r>
      <rPr>
        <sz val="8"/>
        <color rgb="FF000000"/>
        <rFont val="Verdana"/>
        <family val="2"/>
        <charset val="1"/>
      </rPr>
      <t xml:space="preserve">•      </t>
    </r>
    <r>
      <rPr>
        <i val="true"/>
        <sz val="8"/>
        <rFont val="Verdana"/>
        <family val="2"/>
        <charset val="1"/>
      </rPr>
      <t xml:space="preserve">Justifier toute  variation  significative. </t>
    </r>
  </si>
  <si>
    <r>
      <rPr>
        <sz val="8"/>
        <color rgb="FF000000"/>
        <rFont val="Verdana"/>
        <family val="2"/>
        <charset val="1"/>
      </rPr>
      <t xml:space="preserve">•      </t>
    </r>
    <r>
      <rPr>
        <i val="true"/>
        <sz val="8"/>
        <rFont val="Verdana"/>
        <family val="2"/>
        <charset val="1"/>
      </rPr>
      <t xml:space="preserve">Commenter toutes les créances anciennes. </t>
    </r>
  </si>
  <si>
    <r>
      <rPr>
        <sz val="8"/>
        <color rgb="FF000000"/>
        <rFont val="Verdana"/>
        <family val="2"/>
        <charset val="1"/>
      </rPr>
      <t xml:space="preserve">•      </t>
    </r>
    <r>
      <rPr>
        <i val="true"/>
        <sz val="8"/>
        <rFont val="Verdana"/>
        <family val="2"/>
        <charset val="1"/>
      </rPr>
      <t xml:space="preserve">Pour les créances relatives à la concession, faire un descriptif de l'accord.  </t>
    </r>
  </si>
  <si>
    <r>
      <rPr>
        <sz val="8"/>
        <color rgb="FF000000"/>
        <rFont val="Verdana"/>
        <family val="2"/>
        <charset val="1"/>
      </rPr>
      <t xml:space="preserve">•      </t>
    </r>
    <r>
      <rPr>
        <i val="true"/>
        <sz val="8"/>
        <rFont val="Verdana"/>
        <family val="2"/>
        <charset val="1"/>
      </rPr>
      <t xml:space="preserve">Indiquer : </t>
    </r>
  </si>
  <si>
    <r>
      <rPr>
        <sz val="8"/>
        <color rgb="FF000000"/>
        <rFont val="Verdana"/>
        <family val="2"/>
        <charset val="1"/>
      </rPr>
      <t xml:space="preserve">- </t>
    </r>
    <r>
      <rPr>
        <i val="true"/>
        <sz val="8"/>
        <rFont val="Verdana"/>
        <family val="2"/>
        <charset val="1"/>
      </rPr>
      <t xml:space="preserve">la nature de la créance ; </t>
    </r>
  </si>
  <si>
    <r>
      <rPr>
        <sz val="8"/>
        <color rgb="FF000000"/>
        <rFont val="Verdana"/>
        <family val="2"/>
        <charset val="1"/>
      </rPr>
      <t xml:space="preserve">- </t>
    </r>
    <r>
      <rPr>
        <i val="true"/>
        <sz val="8"/>
        <rFont val="Verdana"/>
        <family val="2"/>
        <charset val="1"/>
      </rPr>
      <t xml:space="preserve">la durée de la concession ; </t>
    </r>
  </si>
  <si>
    <r>
      <rPr>
        <sz val="8"/>
        <color rgb="FF000000"/>
        <rFont val="Verdana"/>
        <family val="2"/>
        <charset val="1"/>
      </rPr>
      <t xml:space="preserve">- </t>
    </r>
    <r>
      <rPr>
        <i val="true"/>
        <sz val="8"/>
        <rFont val="Verdana"/>
        <family val="2"/>
        <charset val="1"/>
      </rPr>
      <t xml:space="preserve">l'échéance. </t>
    </r>
  </si>
  <si>
    <r>
      <rPr>
        <sz val="8"/>
        <color rgb="FF000000"/>
        <rFont val="Verdana"/>
        <family val="2"/>
        <charset val="1"/>
      </rPr>
      <t xml:space="preserve">•      </t>
    </r>
    <r>
      <rPr>
        <i val="true"/>
        <sz val="8"/>
        <rFont val="Verdana"/>
        <family val="2"/>
        <charset val="1"/>
      </rPr>
      <t xml:space="preserve">Indiquer le nombre et la date d'acquisition des actions ou parts propres. </t>
    </r>
  </si>
  <si>
    <r>
      <rPr>
        <sz val="8"/>
        <color rgb="FF000000"/>
        <rFont val="Verdana"/>
        <family val="2"/>
        <charset val="1"/>
      </rPr>
      <t xml:space="preserve">•      </t>
    </r>
    <r>
      <rPr>
        <i val="true"/>
        <sz val="8"/>
        <rFont val="Verdana"/>
        <family val="2"/>
        <charset val="1"/>
      </rPr>
      <t xml:space="preserve">Dépréciation : indiquer les évènements et les circonstances qui ont motivé la  dépréciation ou la reprise. </t>
    </r>
  </si>
  <si>
    <r>
      <rPr>
        <sz val="10"/>
        <color rgb="FF000000"/>
        <rFont val="Arial"/>
        <family val="2"/>
        <charset val="1"/>
      </rPr>
      <t xml:space="preserve">Désignation entité :</t>
    </r>
    <r>
      <rPr>
        <b val="true"/>
        <sz val="9"/>
        <rFont val="Arial"/>
        <family val="2"/>
        <charset val="1"/>
      </rPr>
      <t xml:space="preserve"> </t>
    </r>
    <r>
      <rPr>
        <b val="true"/>
        <sz val="12"/>
        <rFont val="Arial"/>
        <family val="2"/>
        <charset val="1"/>
      </rPr>
      <t xml:space="preserve">  </t>
    </r>
    <r>
      <rPr>
        <sz val="12"/>
        <rFont val="Arial"/>
        <family val="2"/>
        <charset val="1"/>
      </rPr>
      <t xml:space="preserve">   </t>
    </r>
    <r>
      <rPr>
        <sz val="10"/>
        <rFont val="Arial"/>
        <family val="2"/>
        <charset val="1"/>
      </rPr>
      <t xml:space="preserve">                                                              </t>
    </r>
  </si>
  <si>
    <t xml:space="preserve">NOTE 5 </t>
  </si>
  <si>
    <t xml:space="preserve">Variation en %</t>
  </si>
  <si>
    <t xml:space="preserve">Créances sur cessions d'immobilisations </t>
  </si>
  <si>
    <t xml:space="preserve">Autres créances hors activités ordinaires </t>
  </si>
  <si>
    <t xml:space="preserve"> TOTAL BRUT </t>
  </si>
  <si>
    <t xml:space="preserve">Dépréciations des créances HAO </t>
  </si>
  <si>
    <t xml:space="preserve">Commentaire:  </t>
  </si>
  <si>
    <t xml:space="preserve">•       Commenter toute  variation  significative. </t>
  </si>
  <si>
    <t xml:space="preserve">•       Dépréciation : indiquer les évènements et les circonstances qui ont motivé la dépréciation ou la reprise.  </t>
  </si>
  <si>
    <t xml:space="preserve">DETTES  CIRCULANTES HAO</t>
  </si>
  <si>
    <t xml:space="preserve">Fournisseurs d'investissements </t>
  </si>
  <si>
    <t xml:space="preserve">Fournisseurs d'investissements effets à payer </t>
  </si>
  <si>
    <t xml:space="preserve">Versements restant à effectuer sur titres de participation et titres immobilisés non libérés </t>
  </si>
  <si>
    <t xml:space="preserve">Autres dettes hors activités ordinaires </t>
  </si>
  <si>
    <t xml:space="preserve">TOTAL  </t>
  </si>
  <si>
    <r>
      <rPr>
        <sz val="8"/>
        <color rgb="FF000000"/>
        <rFont val="Verdana"/>
        <family val="2"/>
        <charset val="1"/>
      </rPr>
      <t xml:space="preserve">•      </t>
    </r>
    <r>
      <rPr>
        <i val="true"/>
        <sz val="8"/>
        <rFont val="Verdana"/>
        <family val="2"/>
        <charset val="1"/>
      </rPr>
      <t xml:space="preserve">Indiquer la date de cession et la nature de l'immobilisation achetée et/ou cédée. </t>
    </r>
  </si>
  <si>
    <r>
      <rPr>
        <sz val="8"/>
        <color rgb="FF000000"/>
        <rFont val="Verdana"/>
        <family val="2"/>
        <charset val="1"/>
      </rPr>
      <t xml:space="preserve">•      </t>
    </r>
    <r>
      <rPr>
        <i val="true"/>
        <sz val="8"/>
        <rFont val="Verdana"/>
        <family val="2"/>
        <charset val="1"/>
      </rPr>
      <t xml:space="preserve">Expliciter toute variation significative.</t>
    </r>
    <r>
      <rPr>
        <sz val="8"/>
        <rFont val="Verdana"/>
        <family val="2"/>
        <charset val="1"/>
      </rPr>
      <t xml:space="preserve"> </t>
    </r>
  </si>
  <si>
    <t xml:space="preserve">   </t>
  </si>
  <si>
    <r>
      <rPr>
        <sz val="10"/>
        <color rgb="FF000000"/>
        <rFont val="Arial"/>
        <family val="2"/>
        <charset val="1"/>
      </rPr>
      <t xml:space="preserve">Désignation entité :</t>
    </r>
    <r>
      <rPr>
        <b val="true"/>
        <sz val="12"/>
        <rFont val="Arial"/>
        <family val="2"/>
        <charset val="1"/>
      </rPr>
      <t xml:space="preserve">    </t>
    </r>
    <r>
      <rPr>
        <sz val="12"/>
        <rFont val="Arial"/>
        <family val="2"/>
        <charset val="1"/>
      </rPr>
      <t xml:space="preserve"> </t>
    </r>
    <r>
      <rPr>
        <sz val="10"/>
        <rFont val="Arial"/>
        <family val="2"/>
        <charset val="1"/>
      </rPr>
      <t xml:space="preserve">                                                              </t>
    </r>
  </si>
  <si>
    <r>
      <rPr>
        <b val="true"/>
        <sz val="11"/>
        <color rgb="FF548DD4"/>
        <rFont val="Times New Roman"/>
        <family val="1"/>
        <charset val="1"/>
      </rPr>
      <t xml:space="preserve">STOCKS ET EN COURS </t>
    </r>
    <r>
      <rPr>
        <b val="true"/>
        <vertAlign val="superscript"/>
        <sz val="11"/>
        <rFont val="Times New Roman"/>
        <family val="1"/>
        <charset val="1"/>
      </rPr>
      <t xml:space="preserve">(1)</t>
    </r>
  </si>
  <si>
    <t xml:space="preserve">Marchandises </t>
  </si>
  <si>
    <t xml:space="preserve">Matières premières et fournitures liées </t>
  </si>
  <si>
    <t xml:space="preserve">Autres approvisionnements </t>
  </si>
  <si>
    <t xml:space="preserve">Produits en cours </t>
  </si>
  <si>
    <t xml:space="preserve">Services en cours </t>
  </si>
  <si>
    <t xml:space="preserve">Produits finis </t>
  </si>
  <si>
    <t xml:space="preserve">Produits intermédiaires </t>
  </si>
  <si>
    <t xml:space="preserve">Stocks en cours de route, en consignation ou en dépôt </t>
  </si>
  <si>
    <t xml:space="preserve">TOTAL BRUT STOCKS ET EN COURS </t>
  </si>
  <si>
    <t xml:space="preserve">Dépréciations des stocks </t>
  </si>
  <si>
    <t xml:space="preserve">(1) Les stocks H.A.O. seront inscrits dans l'actif circulant H.A.O. que lorsque leur montant total est significatif (supérieur à 5 % du total de l'actif circulant). </t>
  </si>
  <si>
    <t xml:space="preserve"> Commentaire :  </t>
  </si>
  <si>
    <r>
      <rPr>
        <sz val="8"/>
        <color rgb="FF000000"/>
        <rFont val="Verdana"/>
        <family val="2"/>
        <charset val="1"/>
      </rPr>
      <t xml:space="preserve">• </t>
    </r>
    <r>
      <rPr>
        <i val="true"/>
        <sz val="8"/>
        <rFont val="Verdana"/>
        <family val="2"/>
        <charset val="1"/>
      </rPr>
      <t xml:space="preserve">Indiquer la date de prise d'inventaire et décrire brièvement la procédure, les méthodes comptables adoptées pour évaluer le stock. </t>
    </r>
  </si>
  <si>
    <r>
      <rPr>
        <sz val="8"/>
        <color rgb="FF000000"/>
        <rFont val="Verdana"/>
        <family val="2"/>
        <charset val="1"/>
      </rPr>
      <t xml:space="preserve">• </t>
    </r>
    <r>
      <rPr>
        <i val="true"/>
        <sz val="8"/>
        <rFont val="Verdana"/>
        <family val="2"/>
        <charset val="1"/>
      </rPr>
      <t xml:space="preserve">Commenter toute variation significative des stocks. </t>
    </r>
  </si>
  <si>
    <r>
      <rPr>
        <sz val="8"/>
        <color rgb="FF000000"/>
        <rFont val="Verdana"/>
        <family val="2"/>
        <charset val="1"/>
      </rPr>
      <t xml:space="preserve">• </t>
    </r>
    <r>
      <rPr>
        <i val="true"/>
        <sz val="8"/>
        <rFont val="Verdana"/>
        <family val="2"/>
        <charset val="1"/>
      </rPr>
      <t xml:space="preserve">Indiquer le détail des stocks dépréciés et les évènements et circonstances qui ont conduit à la dépréciation et à la reprise.</t>
    </r>
    <r>
      <rPr>
        <sz val="8"/>
        <rFont val="Verdana"/>
        <family val="2"/>
        <charset val="1"/>
      </rPr>
      <t xml:space="preserve"> </t>
    </r>
  </si>
  <si>
    <r>
      <rPr>
        <sz val="10"/>
        <color rgb="FF000000"/>
        <rFont val="Arial"/>
        <family val="2"/>
        <charset val="1"/>
      </rPr>
      <t xml:space="preserve">Désignation entité :</t>
    </r>
    <r>
      <rPr>
        <b val="true"/>
        <sz val="12"/>
        <rFont val="Arial"/>
        <family val="2"/>
        <charset val="1"/>
      </rPr>
      <t xml:space="preserve"> </t>
    </r>
    <r>
      <rPr>
        <b val="true"/>
        <sz val="9"/>
        <rFont val="Arial"/>
        <family val="2"/>
        <charset val="1"/>
      </rPr>
      <t xml:space="preserve"> </t>
    </r>
    <r>
      <rPr>
        <b val="true"/>
        <sz val="12"/>
        <rFont val="Arial"/>
        <family val="2"/>
        <charset val="1"/>
      </rPr>
      <t xml:space="preserve">  </t>
    </r>
    <r>
      <rPr>
        <sz val="12"/>
        <rFont val="Arial"/>
        <family val="2"/>
        <charset val="1"/>
      </rPr>
      <t xml:space="preserve">   </t>
    </r>
    <r>
      <rPr>
        <sz val="10"/>
        <rFont val="Arial"/>
        <family val="2"/>
        <charset val="1"/>
      </rPr>
      <t xml:space="preserve">                                                              </t>
    </r>
  </si>
  <si>
    <r>
      <rPr>
        <b val="true"/>
        <sz val="11"/>
        <color rgb="FF0D0D0D"/>
        <rFont val="Times New Roman"/>
        <family val="1"/>
        <charset val="1"/>
      </rPr>
      <t xml:space="preserve"> </t>
    </r>
    <r>
      <rPr>
        <b val="true"/>
        <u val="single"/>
        <sz val="11"/>
        <color rgb="FF002060"/>
        <rFont val="Times New Roman"/>
        <family val="1"/>
        <charset val="1"/>
      </rPr>
      <t xml:space="preserve">NOTE</t>
    </r>
    <r>
      <rPr>
        <b val="true"/>
        <sz val="11"/>
        <color rgb="FF0D0D0D"/>
        <rFont val="Times New Roman"/>
        <family val="1"/>
        <charset val="1"/>
      </rPr>
      <t xml:space="preserve"> 7 </t>
    </r>
  </si>
  <si>
    <t xml:space="preserve">Année  N </t>
  </si>
  <si>
    <t xml:space="preserve">Année  N-1 </t>
  </si>
  <si>
    <t xml:space="preserve">Créances à plus </t>
  </si>
  <si>
    <t xml:space="preserve">d'un an </t>
  </si>
  <si>
    <t xml:space="preserve">et à deux </t>
  </si>
  <si>
    <t xml:space="preserve">ans au plus </t>
  </si>
  <si>
    <t xml:space="preserve">Clients (hors réserves de propriété Groupe) </t>
  </si>
  <si>
    <t xml:space="preserve">Clients effets à recevoir (hors réserves de propriété groupe) </t>
  </si>
  <si>
    <t xml:space="preserve">Clients et effets à recevoir  avec réserves de propriété  </t>
  </si>
  <si>
    <t xml:space="preserve">Clients et effets à recevoir Groupe  </t>
  </si>
  <si>
    <t xml:space="preserve">Créances sur cession d'immobilisations </t>
  </si>
  <si>
    <t xml:space="preserve">Clients effets escomptés et non échus </t>
  </si>
  <si>
    <t xml:space="preserve">Créances litigieuses ou douteuses </t>
  </si>
  <si>
    <t xml:space="preserve">Clients produits à recevoir </t>
  </si>
  <si>
    <t xml:space="preserve">TOTAL BRUT CLIENTS </t>
  </si>
  <si>
    <t xml:space="preserve">Dépréciations des comptes clients </t>
  </si>
  <si>
    <t xml:space="preserve">Clients, avances reçues hors groupe </t>
  </si>
  <si>
    <t xml:space="preserve">Clients, avances reçues  groupe </t>
  </si>
  <si>
    <t xml:space="preserve">Autres clients créditeurs  </t>
  </si>
  <si>
    <t xml:space="preserve">TOTAL CLIENTS CREDITEURS </t>
  </si>
  <si>
    <r>
      <rPr>
        <b val="true"/>
        <sz val="9"/>
        <color rgb="FF000000"/>
        <rFont val="Times New Roman"/>
        <family val="1"/>
        <charset val="1"/>
      </rPr>
      <t xml:space="preserve"> </t>
    </r>
    <r>
      <rPr>
        <b val="true"/>
        <sz val="9"/>
        <rFont val="Arial"/>
        <family val="2"/>
        <charset val="1"/>
      </rPr>
      <t xml:space="preserve">Commentaire </t>
    </r>
    <r>
      <rPr>
        <b val="true"/>
        <sz val="9"/>
        <rFont val="Times New Roman"/>
        <family val="1"/>
        <charset val="1"/>
      </rPr>
      <t xml:space="preserve">: </t>
    </r>
  </si>
  <si>
    <t xml:space="preserve">• Commenter toutes  variations significatives. 
• Indiquer pour  les créances du groupe, le nom de la société du groupe et le % de titres  détenus. 
• Commenter les créances anciennes. 
• Indiquer les événements et circonstances qui ont conduit à la dépréciation et à la reprise. 
</t>
  </si>
  <si>
    <r>
      <rPr>
        <sz val="10"/>
        <color rgb="FF000000"/>
        <rFont val="Arial"/>
        <family val="2"/>
        <charset val="1"/>
      </rPr>
      <t xml:space="preserve">Désignation entité :</t>
    </r>
    <r>
      <rPr>
        <b val="true"/>
        <sz val="10"/>
        <rFont val="Arial"/>
        <family val="2"/>
        <charset val="1"/>
      </rPr>
      <t xml:space="preserve"> </t>
    </r>
    <r>
      <rPr>
        <b val="true"/>
        <sz val="12"/>
        <rFont val="Arial"/>
        <family val="2"/>
        <charset val="1"/>
      </rPr>
      <t xml:space="preserve">    </t>
    </r>
    <r>
      <rPr>
        <sz val="12"/>
        <rFont val="Arial"/>
        <family val="2"/>
        <charset val="1"/>
      </rPr>
      <t xml:space="preserve"> </t>
    </r>
    <r>
      <rPr>
        <sz val="10"/>
        <rFont val="Arial"/>
        <family val="2"/>
        <charset val="1"/>
      </rPr>
      <t xml:space="preserve">                                                              </t>
    </r>
  </si>
  <si>
    <t xml:space="preserve">NOTE 8 </t>
  </si>
  <si>
    <t xml:space="preserve">Organismes sociaux </t>
  </si>
  <si>
    <t xml:space="preserve">Etat et Collectivités publiques </t>
  </si>
  <si>
    <t xml:space="preserve">Apporteurs, associés et groupe </t>
  </si>
  <si>
    <t xml:space="preserve">Compte transitoire ajustement spécial lié à la révision du SYSCOHADA </t>
  </si>
  <si>
    <t xml:space="preserve">Autres débiteurs divers </t>
  </si>
  <si>
    <t xml:space="preserve">Comptes permanents non bloqués des établissements et des succursales </t>
  </si>
  <si>
    <t xml:space="preserve">Comptes de liaison charges et produits </t>
  </si>
  <si>
    <t xml:space="preserve">Comptes de liaison des sociétés en participation </t>
  </si>
  <si>
    <t xml:space="preserve">TOTAL BRUT AUTRES CREANCES </t>
  </si>
  <si>
    <t xml:space="preserve">Dépréciations des autres créances </t>
  </si>
  <si>
    <r>
      <rPr>
        <sz val="8"/>
        <color rgb="FF000000"/>
        <rFont val="Verdana"/>
        <family val="2"/>
        <charset val="1"/>
      </rPr>
      <t xml:space="preserve">•      </t>
    </r>
    <r>
      <rPr>
        <i val="true"/>
        <sz val="8"/>
        <rFont val="Verdana"/>
        <family val="2"/>
        <charset val="1"/>
      </rPr>
      <t xml:space="preserve">Justifier toute variation significative. </t>
    </r>
  </si>
  <si>
    <r>
      <rPr>
        <sz val="8"/>
        <color rgb="FF000000"/>
        <rFont val="Verdana"/>
        <family val="2"/>
        <charset val="1"/>
      </rPr>
      <t xml:space="preserve">•      </t>
    </r>
    <r>
      <rPr>
        <i val="true"/>
        <sz val="8"/>
        <rFont val="Verdana"/>
        <family val="2"/>
        <charset val="1"/>
      </rPr>
      <t xml:space="preserve">Détailler les créances dont le montant est significatif. </t>
    </r>
  </si>
  <si>
    <r>
      <rPr>
        <sz val="8"/>
        <color rgb="FF000000"/>
        <rFont val="Verdana"/>
        <family val="2"/>
        <charset val="1"/>
      </rPr>
      <t xml:space="preserve">•      </t>
    </r>
    <r>
      <rPr>
        <i val="true"/>
        <sz val="8"/>
        <rFont val="Verdana"/>
        <family val="2"/>
        <charset val="1"/>
      </rPr>
      <t xml:space="preserve">Justifier les créances anciennes. </t>
    </r>
  </si>
  <si>
    <r>
      <rPr>
        <sz val="8"/>
        <color rgb="FF000000"/>
        <rFont val="Verdana"/>
        <family val="2"/>
        <charset val="1"/>
      </rPr>
      <t xml:space="preserve">•      </t>
    </r>
    <r>
      <rPr>
        <i val="true"/>
        <sz val="8"/>
        <rFont val="Verdana"/>
        <family val="2"/>
        <charset val="1"/>
      </rPr>
      <t xml:space="preserve">Indiquer  les événements et circonstances qui ont conduit à la dépréciation et à la reprise. </t>
    </r>
  </si>
  <si>
    <r>
      <rPr>
        <sz val="8"/>
        <color rgb="FF000000"/>
        <rFont val="Verdana"/>
        <family val="2"/>
        <charset val="1"/>
      </rPr>
      <t xml:space="preserve">•      </t>
    </r>
    <r>
      <rPr>
        <i val="true"/>
        <sz val="8"/>
        <rFont val="Verdana"/>
        <family val="2"/>
        <charset val="1"/>
      </rPr>
      <t xml:space="preserve">Compte transitoire ajustement spécial, indiquer le détail du compte et la durée restant pour l'apurement. </t>
    </r>
  </si>
  <si>
    <t xml:space="preserve">NOTE 8A: TABLEAU D’ETALEMENT DES CHARGES IMMOBILISEES</t>
  </si>
  <si>
    <r>
      <rPr>
        <sz val="10"/>
        <color rgb="FF000000"/>
        <rFont val="Arial"/>
        <family val="2"/>
        <charset val="1"/>
      </rPr>
      <t xml:space="preserve">Désignation entité : </t>
    </r>
    <r>
      <rPr>
        <sz val="9"/>
        <rFont val="Arial"/>
        <family val="2"/>
        <charset val="1"/>
      </rPr>
      <t xml:space="preserve"> </t>
    </r>
    <r>
      <rPr>
        <sz val="10"/>
        <rFont val="Arial"/>
        <family val="2"/>
        <charset val="1"/>
      </rPr>
      <t xml:space="preserve">                                                             </t>
    </r>
  </si>
  <si>
    <r>
      <rPr>
        <b val="true"/>
        <u val="single"/>
        <sz val="11"/>
        <color rgb="FF002060"/>
        <rFont val="Times New Roman"/>
        <family val="1"/>
        <charset val="1"/>
      </rPr>
      <t xml:space="preserve">NOTE 8A</t>
    </r>
    <r>
      <rPr>
        <b val="true"/>
        <sz val="11"/>
        <color rgb="FF000000"/>
        <rFont val="Times New Roman"/>
        <family val="1"/>
        <charset val="1"/>
      </rPr>
      <t xml:space="preserve"> </t>
    </r>
  </si>
  <si>
    <r>
      <rPr>
        <b val="true"/>
        <sz val="9"/>
        <color rgb="FF0070C0"/>
        <rFont val="Times New Roman"/>
        <family val="1"/>
        <charset val="1"/>
      </rPr>
      <t xml:space="preserve">TABLEAU D’ETALEMENT DES CHARGES IMMOBILISEES </t>
    </r>
    <r>
      <rPr>
        <b val="true"/>
        <sz val="9"/>
        <color rgb="FF000000"/>
        <rFont val="Calibri"/>
        <family val="2"/>
        <charset val="1"/>
      </rPr>
      <t xml:space="preserve"> </t>
    </r>
  </si>
  <si>
    <t xml:space="preserve">Frais d'établissement </t>
  </si>
  <si>
    <t xml:space="preserve">Charges à repartir sur plusieurs exercices </t>
  </si>
  <si>
    <t xml:space="preserve">Primes de remboursement des obligations </t>
  </si>
  <si>
    <r>
      <rPr>
        <b val="true"/>
        <sz val="9"/>
        <color rgb="FF000000"/>
        <rFont val="Arial"/>
        <family val="2"/>
        <charset val="1"/>
      </rPr>
      <t xml:space="preserve">Montant global à étaler au 1</t>
    </r>
    <r>
      <rPr>
        <b val="true"/>
        <vertAlign val="superscript"/>
        <sz val="9"/>
        <rFont val="Arial"/>
        <family val="2"/>
        <charset val="1"/>
      </rPr>
      <t xml:space="preserve">er janvier 2018 </t>
    </r>
  </si>
  <si>
    <t xml:space="preserve">Durée d'étalement retenue </t>
  </si>
  <si>
    <t xml:space="preserve">Exercice 2018 </t>
  </si>
  <si>
    <t xml:space="preserve">Comptes  </t>
  </si>
  <si>
    <t xml:space="preserve">Montants </t>
  </si>
  <si>
    <t xml:space="preserve">Comptes </t>
  </si>
  <si>
    <t xml:space="preserve">60... </t>
  </si>
  <si>
    <t xml:space="preserve">61... </t>
  </si>
  <si>
    <t xml:space="preserve">62... </t>
  </si>
  <si>
    <t xml:space="preserve">63... </t>
  </si>
  <si>
    <t xml:space="preserve">... </t>
  </si>
  <si>
    <t xml:space="preserve">Total exercice 2018 </t>
  </si>
  <si>
    <t xml:space="preserve">Total exercice 2019 </t>
  </si>
  <si>
    <t xml:space="preserve">Total exercice 2020 </t>
  </si>
  <si>
    <t xml:space="preserve">Total exercice 2021 </t>
  </si>
  <si>
    <t xml:space="preserve">Total exercice 2022 </t>
  </si>
  <si>
    <r>
      <rPr>
        <sz val="10"/>
        <color rgb="FF000000"/>
        <rFont val="Arial"/>
        <family val="2"/>
        <charset val="1"/>
      </rPr>
      <t xml:space="preserve">Désignation entité :</t>
    </r>
    <r>
      <rPr>
        <b val="true"/>
        <sz val="9"/>
        <rFont val="Arial"/>
        <family val="2"/>
        <charset val="1"/>
      </rPr>
      <t xml:space="preserve"> </t>
    </r>
    <r>
      <rPr>
        <b val="true"/>
        <sz val="6"/>
        <rFont val="Arial"/>
        <family val="2"/>
        <charset val="1"/>
      </rPr>
      <t xml:space="preserve">    </t>
    </r>
    <r>
      <rPr>
        <sz val="6"/>
        <rFont val="Arial"/>
        <family val="2"/>
        <charset val="1"/>
      </rPr>
      <t xml:space="preserve"> </t>
    </r>
    <r>
      <rPr>
        <sz val="8"/>
        <rFont val="Arial"/>
        <family val="2"/>
        <charset val="1"/>
      </rPr>
      <t xml:space="preserve">  </t>
    </r>
    <r>
      <rPr>
        <sz val="9"/>
        <rFont val="Arial"/>
        <family val="2"/>
        <charset val="1"/>
      </rPr>
      <t xml:space="preserve">  </t>
    </r>
    <r>
      <rPr>
        <sz val="10"/>
        <rFont val="Arial"/>
        <family val="2"/>
        <charset val="1"/>
      </rPr>
      <t xml:space="preserve">                                                            </t>
    </r>
  </si>
  <si>
    <r>
      <rPr>
        <b val="true"/>
        <sz val="11"/>
        <color rgb="FF002060"/>
        <rFont val="Times New Roman"/>
        <family val="1"/>
        <charset val="1"/>
      </rPr>
      <t xml:space="preserve"> </t>
    </r>
    <r>
      <rPr>
        <b val="true"/>
        <u val="single"/>
        <sz val="11"/>
        <rFont val="Times New Roman"/>
        <family val="1"/>
        <charset val="1"/>
      </rPr>
      <t xml:space="preserve">NOTE</t>
    </r>
    <r>
      <rPr>
        <b val="true"/>
        <sz val="11"/>
        <rFont val="Times New Roman"/>
        <family val="1"/>
        <charset val="1"/>
      </rPr>
      <t xml:space="preserve"> 9 </t>
    </r>
  </si>
  <si>
    <r>
      <rPr>
        <b val="true"/>
        <sz val="9"/>
        <color rgb="FF548DD4"/>
        <rFont val="Arial"/>
        <family val="2"/>
        <charset val="1"/>
      </rPr>
      <t xml:space="preserve"> </t>
    </r>
    <r>
      <rPr>
        <b val="true"/>
        <sz val="9"/>
        <color rgb="FFFFFFFF"/>
        <rFont val="Arial"/>
        <family val="2"/>
        <charset val="1"/>
      </rPr>
      <t xml:space="preserve">Libellés </t>
    </r>
  </si>
  <si>
    <t xml:space="preserve">Année N</t>
  </si>
  <si>
    <t xml:space="preserve">Année</t>
  </si>
  <si>
    <r>
      <rPr>
        <b val="true"/>
        <sz val="9"/>
        <color rgb="FFFFFFFF"/>
        <rFont val="Arial"/>
        <family val="2"/>
        <charset val="1"/>
      </rPr>
      <t xml:space="preserve">Variation en</t>
    </r>
    <r>
      <rPr>
        <b val="true"/>
        <sz val="9"/>
        <color rgb="FF000000"/>
        <rFont val="Arial"/>
        <family val="2"/>
        <charset val="1"/>
      </rPr>
      <t xml:space="preserve"> </t>
    </r>
    <r>
      <rPr>
        <b val="true"/>
        <sz val="9"/>
        <color rgb="FFFFFFFF"/>
        <rFont val="Arial"/>
        <family val="2"/>
        <charset val="1"/>
      </rPr>
      <t xml:space="preserve">%</t>
    </r>
  </si>
  <si>
    <t xml:space="preserve">N-1</t>
  </si>
  <si>
    <t xml:space="preserve">Titres de trésor et bons de caisse à court terme </t>
  </si>
  <si>
    <t xml:space="preserve">Actions </t>
  </si>
  <si>
    <t xml:space="preserve">Obligations </t>
  </si>
  <si>
    <t xml:space="preserve">Bons de souscription </t>
  </si>
  <si>
    <t xml:space="preserve">Titres négociables hors régions </t>
  </si>
  <si>
    <t xml:space="preserve">Autres valeurs assimilés </t>
  </si>
  <si>
    <t xml:space="preserve">TOTAL BRUT TITRES </t>
  </si>
  <si>
    <t xml:space="preserve">Dépréciations des titres  </t>
  </si>
  <si>
    <t xml:space="preserve">Commentaires:  </t>
  </si>
  <si>
    <r>
      <rPr>
        <sz val="8"/>
        <color rgb="FF000000"/>
        <rFont val="Verdana"/>
        <family val="2"/>
        <charset val="1"/>
      </rPr>
      <t xml:space="preserve">•      </t>
    </r>
    <r>
      <rPr>
        <i val="true"/>
        <sz val="8"/>
        <rFont val="Verdana"/>
        <family val="2"/>
        <charset val="1"/>
      </rPr>
      <t xml:space="preserve">Pour les titres cotés à une bourse de valeur : indiquer le nombre, le prix unitaire d'acquisition et le cours de la bourse au 31 décembre. </t>
    </r>
  </si>
  <si>
    <r>
      <rPr>
        <sz val="8"/>
        <color rgb="FF000000"/>
        <rFont val="Verdana"/>
        <family val="2"/>
        <charset val="1"/>
      </rPr>
      <t xml:space="preserve">•      </t>
    </r>
    <r>
      <rPr>
        <i val="true"/>
        <sz val="8"/>
        <rFont val="Verdana"/>
        <family val="2"/>
        <charset val="1"/>
      </rPr>
      <t xml:space="preserve">Faire ressortir les actions ou parts propres et indiquer la date d'acquisition et le nombre de titres détenus. </t>
    </r>
  </si>
  <si>
    <r>
      <rPr>
        <sz val="10"/>
        <color rgb="FF000000"/>
        <rFont val="Arial"/>
        <family val="2"/>
        <charset val="1"/>
      </rPr>
      <t xml:space="preserve">Désignation entité :</t>
    </r>
    <r>
      <rPr>
        <b val="true"/>
        <sz val="12"/>
        <rFont val="Arial"/>
        <family val="2"/>
        <charset val="1"/>
      </rPr>
      <t xml:space="preserve">  </t>
    </r>
    <r>
      <rPr>
        <sz val="10"/>
        <rFont val="Arial"/>
        <family val="2"/>
        <charset val="1"/>
      </rPr>
      <t xml:space="preserve">                                                              </t>
    </r>
  </si>
  <si>
    <r>
      <rPr>
        <sz val="10"/>
        <color rgb="FF000000"/>
        <rFont val="Arial"/>
        <family val="2"/>
        <charset val="1"/>
      </rPr>
      <t xml:space="preserve">         Exercice clos le</t>
    </r>
    <r>
      <rPr>
        <b val="true"/>
        <sz val="10"/>
        <rFont val="Arial"/>
        <family val="2"/>
        <charset val="1"/>
      </rPr>
      <t xml:space="preserve"> </t>
    </r>
    <r>
      <rPr>
        <sz val="10"/>
        <rFont val="Arial"/>
        <family val="2"/>
        <charset val="1"/>
      </rPr>
      <t xml:space="preserve">                            </t>
    </r>
  </si>
  <si>
    <r>
      <rPr>
        <sz val="10"/>
        <color rgb="FF000000"/>
        <rFont val="Arial"/>
        <family val="2"/>
        <charset val="1"/>
      </rPr>
      <t xml:space="preserve">        Durée</t>
    </r>
    <r>
      <rPr>
        <sz val="9"/>
        <rFont val="Arial"/>
        <family val="2"/>
        <charset val="1"/>
      </rPr>
      <t xml:space="preserve"> (en mois)</t>
    </r>
  </si>
  <si>
    <t xml:space="preserve">NOTE 10 </t>
  </si>
  <si>
    <t xml:space="preserve">VALEURS A ENCAISSER</t>
  </si>
  <si>
    <t xml:space="preserve">Effets à encaisser </t>
  </si>
  <si>
    <t xml:space="preserve">Effets à l'encaissement </t>
  </si>
  <si>
    <t xml:space="preserve">Chèques à encaisser </t>
  </si>
  <si>
    <t xml:space="preserve">Chèques à l'encaissement </t>
  </si>
  <si>
    <t xml:space="preserve">Cartes de crédit à encaisser </t>
  </si>
  <si>
    <t xml:space="preserve">Autres valeurs à encaisser </t>
  </si>
  <si>
    <t xml:space="preserve">TOTAL BRUT VALEURS A ENCAISSER </t>
  </si>
  <si>
    <t xml:space="preserve">Dépréciations des valeurs à encaisser </t>
  </si>
  <si>
    <t xml:space="preserve">Commentaires :  </t>
  </si>
  <si>
    <r>
      <rPr>
        <sz val="7"/>
        <color rgb="FF000000"/>
        <rFont val="Verdana"/>
        <family val="2"/>
        <charset val="1"/>
      </rPr>
      <t xml:space="preserve">•      </t>
    </r>
    <r>
      <rPr>
        <i val="true"/>
        <sz val="7"/>
        <rFont val="Verdana"/>
        <family val="2"/>
        <charset val="1"/>
      </rPr>
      <t xml:space="preserve">Commenter toute variation significative ; </t>
    </r>
  </si>
  <si>
    <r>
      <rPr>
        <sz val="7"/>
        <color rgb="FF000000"/>
        <rFont val="Verdana"/>
        <family val="2"/>
        <charset val="1"/>
      </rPr>
      <t xml:space="preserve">•      </t>
    </r>
    <r>
      <rPr>
        <i val="true"/>
        <sz val="7"/>
        <rFont val="Verdana"/>
        <family val="2"/>
        <charset val="1"/>
      </rPr>
      <t xml:space="preserve">Indiquer  les événements et circonstances qui ont conduit à la dépréciation et  à la reprise. </t>
    </r>
  </si>
  <si>
    <t xml:space="preserve">NOTE 11 : BANQUES, CHEQUES POSTAUX ET CHEQUES</t>
  </si>
  <si>
    <r>
      <rPr>
        <sz val="10"/>
        <color rgb="FF000000"/>
        <rFont val="Arial"/>
        <family val="2"/>
        <charset val="1"/>
      </rPr>
      <t xml:space="preserve">Désignation entité :</t>
    </r>
    <r>
      <rPr>
        <b val="true"/>
        <sz val="10"/>
        <rFont val="Arial"/>
        <family val="2"/>
        <charset val="1"/>
      </rPr>
      <t xml:space="preserve"> </t>
    </r>
    <r>
      <rPr>
        <sz val="8"/>
        <rFont val="Arial"/>
        <family val="2"/>
        <charset val="1"/>
      </rPr>
      <t xml:space="preserve"> </t>
    </r>
    <r>
      <rPr>
        <sz val="10"/>
        <rFont val="Arial"/>
        <family val="2"/>
        <charset val="1"/>
      </rPr>
      <t xml:space="preserve">                                                            </t>
    </r>
  </si>
  <si>
    <r>
      <rPr>
        <b val="true"/>
        <sz val="11"/>
        <color rgb="FF0D0D0D"/>
        <rFont val="Times New Roman"/>
        <family val="1"/>
        <charset val="1"/>
      </rPr>
      <t xml:space="preserve"> </t>
    </r>
    <r>
      <rPr>
        <b val="true"/>
        <u val="single"/>
        <sz val="11"/>
        <color rgb="FF002060"/>
        <rFont val="Times New Roman"/>
        <family val="1"/>
        <charset val="1"/>
      </rPr>
      <t xml:space="preserve">NOTE</t>
    </r>
    <r>
      <rPr>
        <b val="true"/>
        <sz val="11"/>
        <color rgb="FF0D0D0D"/>
        <rFont val="Times New Roman"/>
        <family val="1"/>
        <charset val="1"/>
      </rPr>
      <t xml:space="preserve"> 11</t>
    </r>
  </si>
  <si>
    <t xml:space="preserve">Variation </t>
  </si>
  <si>
    <t xml:space="preserve">en % </t>
  </si>
  <si>
    <t xml:space="preserve">Banques locales </t>
  </si>
  <si>
    <t xml:space="preserve">Banques autres états région </t>
  </si>
  <si>
    <t xml:space="preserve">Banques, dépôt à terme </t>
  </si>
  <si>
    <t xml:space="preserve">Autres Banques </t>
  </si>
  <si>
    <t xml:space="preserve">Banques intérêts courus </t>
  </si>
  <si>
    <t xml:space="preserve">Chèques postaux </t>
  </si>
  <si>
    <t xml:space="preserve">Autres établissement financiers </t>
  </si>
  <si>
    <t xml:space="preserve">Etablissement financiers intérêts courus </t>
  </si>
  <si>
    <t xml:space="preserve">Instruments de trésorerie </t>
  </si>
  <si>
    <t xml:space="preserve">Caisse  </t>
  </si>
  <si>
    <t xml:space="preserve">Caisse électronique mobile </t>
  </si>
  <si>
    <t xml:space="preserve">Régies d'avances et virements accréditifs </t>
  </si>
  <si>
    <t xml:space="preserve">TOTAL BRUT DISPONIBILITES </t>
  </si>
  <si>
    <t xml:space="preserve">Dépréciations </t>
  </si>
  <si>
    <t xml:space="preserve">TOTAL NET DE DEPRECIATIONS </t>
  </si>
  <si>
    <r>
      <rPr>
        <sz val="8"/>
        <color rgb="FF000000"/>
        <rFont val="Verdana"/>
        <family val="2"/>
        <charset val="1"/>
      </rPr>
      <t xml:space="preserve">•      </t>
    </r>
    <r>
      <rPr>
        <i val="true"/>
        <sz val="8"/>
        <rFont val="Verdana"/>
        <family val="2"/>
        <charset val="1"/>
      </rPr>
      <t xml:space="preserve">Indiquer la date de rapprochement des comptes bancaires. </t>
    </r>
  </si>
  <si>
    <r>
      <rPr>
        <sz val="8"/>
        <color rgb="FF000000"/>
        <rFont val="Verdana"/>
        <family val="2"/>
        <charset val="1"/>
      </rPr>
      <t xml:space="preserve">•      </t>
    </r>
    <r>
      <rPr>
        <i val="true"/>
        <sz val="8"/>
        <rFont val="Verdana"/>
        <family val="2"/>
        <charset val="1"/>
      </rPr>
      <t xml:space="preserve">Indiquer la date d'inventaire de la caisse et des instruments de monnaie électronique. </t>
    </r>
  </si>
  <si>
    <r>
      <rPr>
        <sz val="8"/>
        <color rgb="FF000000"/>
        <rFont val="Verdana"/>
        <family val="2"/>
        <charset val="1"/>
      </rPr>
      <t xml:space="preserve">•      </t>
    </r>
    <r>
      <rPr>
        <i val="true"/>
        <sz val="8"/>
        <rFont val="Verdana"/>
        <family val="2"/>
        <charset val="1"/>
      </rPr>
      <t xml:space="preserve">Détailler les instruments de monnaie électronique si le montant est significatif. </t>
    </r>
  </si>
  <si>
    <r>
      <rPr>
        <sz val="8"/>
        <color rgb="FF000000"/>
        <rFont val="Verdana"/>
        <family val="2"/>
        <charset val="1"/>
      </rPr>
      <t xml:space="preserve">•      </t>
    </r>
    <r>
      <rPr>
        <i val="true"/>
        <sz val="8"/>
        <rFont val="Verdana"/>
        <family val="2"/>
        <charset val="1"/>
      </rPr>
      <t xml:space="preserve">Indiquer  les événements et circonstances qui ont conduit à la dépréciation et  à la reprise. </t>
    </r>
  </si>
  <si>
    <t xml:space="preserve">NB : Banques et intérêts courus  et Etablissement financiers intérêts courus figurent dans cette rubrique en négatif si le compte principal attaché est débiteur. </t>
  </si>
  <si>
    <r>
      <rPr>
        <sz val="10"/>
        <color rgb="FF000000"/>
        <rFont val="Arial"/>
        <family val="2"/>
        <charset val="1"/>
      </rPr>
      <t xml:space="preserve">Désignation entité :</t>
    </r>
    <r>
      <rPr>
        <b val="true"/>
        <sz val="12"/>
        <rFont val="Arial"/>
        <family val="2"/>
        <charset val="1"/>
      </rPr>
      <t xml:space="preserve">  </t>
    </r>
    <r>
      <rPr>
        <sz val="10"/>
        <rFont val="Arial"/>
        <family val="2"/>
        <charset val="1"/>
      </rPr>
      <t xml:space="preserve">                                                           </t>
    </r>
  </si>
  <si>
    <t xml:space="preserve">NOTE 12 </t>
  </si>
  <si>
    <t xml:space="preserve">ECARTS DE CONVERSION </t>
  </si>
  <si>
    <t xml:space="preserve">Devises </t>
  </si>
  <si>
    <t xml:space="preserve">Montant en devises </t>
  </si>
  <si>
    <t xml:space="preserve">Cours </t>
  </si>
  <si>
    <t xml:space="preserve">Variation en valeur absolue </t>
  </si>
  <si>
    <t xml:space="preserve">UML </t>
  </si>
  <si>
    <t xml:space="preserve">Année acquisition </t>
  </si>
  <si>
    <t xml:space="preserve">Ecarts de conversion actif : </t>
  </si>
  <si>
    <t xml:space="preserve">détailler les créances et dettes concernées </t>
  </si>
  <si>
    <r>
      <rPr>
        <sz val="9"/>
        <color rgb="FF000000"/>
        <rFont val="Arial"/>
        <family val="2"/>
        <charset val="1"/>
      </rPr>
      <t xml:space="preserve">Ecart de conversion passif :</t>
    </r>
    <r>
      <rPr>
        <i val="true"/>
        <sz val="9"/>
        <rFont val="Arial"/>
        <family val="2"/>
        <charset val="1"/>
      </rPr>
      <t xml:space="preserve"> détailler les créances et dettes concernées</t>
    </r>
    <r>
      <rPr>
        <sz val="9"/>
        <rFont val="Arial"/>
        <family val="2"/>
        <charset val="1"/>
      </rPr>
      <t xml:space="preserve"> </t>
    </r>
  </si>
  <si>
    <t xml:space="preserve"> Commentaire:   </t>
  </si>
  <si>
    <r>
      <rPr>
        <sz val="9"/>
        <color rgb="FF000000"/>
        <rFont val="Arial"/>
        <family val="2"/>
        <charset val="1"/>
      </rPr>
      <t xml:space="preserve"> </t>
    </r>
    <r>
      <rPr>
        <i val="true"/>
        <sz val="9"/>
        <rFont val="Arial"/>
        <family val="2"/>
        <charset val="1"/>
      </rPr>
      <t xml:space="preserve">Faire un commentaire. </t>
    </r>
  </si>
  <si>
    <r>
      <rPr>
        <b val="true"/>
        <sz val="9"/>
        <color rgb="FF548DD4"/>
        <rFont val="Arial"/>
        <family val="2"/>
        <charset val="1"/>
      </rPr>
      <t xml:space="preserve">TRANSFERTS DE CHARGES</t>
    </r>
    <r>
      <rPr>
        <b val="true"/>
        <sz val="9"/>
        <color rgb="FF000000"/>
        <rFont val="Arial"/>
        <family val="2"/>
        <charset val="1"/>
      </rPr>
      <t xml:space="preserve"> </t>
    </r>
  </si>
  <si>
    <t xml:space="preserve">Transferts de charges d'exploitation : </t>
  </si>
  <si>
    <t xml:space="preserve">détailler la nature des charges transférer </t>
  </si>
  <si>
    <r>
      <rPr>
        <sz val="9"/>
        <color rgb="FF000000"/>
        <rFont val="Arial"/>
        <family val="2"/>
        <charset val="1"/>
      </rPr>
      <t xml:space="preserve">Transferts de charges financières : </t>
    </r>
    <r>
      <rPr>
        <i val="true"/>
        <sz val="9"/>
        <rFont val="Arial"/>
        <family val="2"/>
        <charset val="1"/>
      </rPr>
      <t xml:space="preserve">détailler la nature des charges transférer</t>
    </r>
    <r>
      <rPr>
        <sz val="9"/>
        <rFont val="Arial"/>
        <family val="2"/>
        <charset val="1"/>
      </rPr>
      <t xml:space="preserve"> </t>
    </r>
  </si>
  <si>
    <t xml:space="preserve">Commentaire: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</si>
  <si>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Faire un commentaire </t>
    </r>
  </si>
  <si>
    <r>
      <rPr>
        <sz val="10"/>
        <color rgb="FF000000"/>
        <rFont val="Arial"/>
        <family val="2"/>
        <charset val="1"/>
      </rPr>
      <t xml:space="preserve">Désignation entité :</t>
    </r>
    <r>
      <rPr>
        <b val="true"/>
        <sz val="10"/>
        <rFont val="Arial"/>
        <family val="2"/>
        <charset val="1"/>
      </rPr>
      <t xml:space="preserve"> </t>
    </r>
    <r>
      <rPr>
        <sz val="8"/>
        <rFont val="Arial"/>
        <family val="2"/>
        <charset val="1"/>
      </rPr>
      <t xml:space="preserve">     </t>
    </r>
    <r>
      <rPr>
        <sz val="10"/>
        <rFont val="Arial"/>
        <family val="2"/>
        <charset val="1"/>
      </rPr>
      <t xml:space="preserve">                                                         </t>
    </r>
  </si>
  <si>
    <t xml:space="preserve">NOTE 13 </t>
  </si>
  <si>
    <t xml:space="preserve">CAPITAL</t>
  </si>
  <si>
    <t xml:space="preserve">Valeur nominale des actions ou parts :</t>
  </si>
  <si>
    <t xml:space="preserve">Nom et Prénoms</t>
  </si>
  <si>
    <t xml:space="preserve">Nationalité</t>
  </si>
  <si>
    <t xml:space="preserve">Nature des actions ou parts (ordinaires ou préférences)</t>
  </si>
  <si>
    <t xml:space="preserve">Nombre</t>
  </si>
  <si>
    <t xml:space="preserve">Montant total</t>
  </si>
  <si>
    <t xml:space="preserve">Cessions ou rembourse-ments </t>
  </si>
  <si>
    <t xml:space="preserve">en cours </t>
  </si>
  <si>
    <t xml:space="preserve">d’exercice</t>
  </si>
  <si>
    <t xml:space="preserve">Apporteurs, capital non appelé</t>
  </si>
  <si>
    <t xml:space="preserve">TOTAL</t>
  </si>
  <si>
    <r>
      <rPr>
        <sz val="8"/>
        <color rgb="FF000000"/>
        <rFont val="Symbol"/>
        <family val="1"/>
        <charset val="2"/>
      </rPr>
      <t xml:space="preserve">·</t>
    </r>
    <r>
      <rPr>
        <sz val="8"/>
        <rFont val="Times New Roman"/>
        <family val="1"/>
        <charset val="1"/>
      </rPr>
      <t xml:space="preserve">         </t>
    </r>
    <r>
      <rPr>
        <i val="true"/>
        <sz val="8"/>
        <rFont val="Arial"/>
        <family val="2"/>
        <charset val="1"/>
      </rPr>
      <t xml:space="preserve">Indiquer si possible le montant du capital à la constitution.</t>
    </r>
  </si>
  <si>
    <r>
      <rPr>
        <sz val="8"/>
        <color rgb="FF000000"/>
        <rFont val="Symbol"/>
        <family val="1"/>
        <charset val="2"/>
      </rPr>
      <t xml:space="preserve">·</t>
    </r>
    <r>
      <rPr>
        <sz val="8"/>
        <rFont val="Times New Roman"/>
        <family val="1"/>
        <charset val="1"/>
      </rPr>
      <t xml:space="preserve">         </t>
    </r>
    <r>
      <rPr>
        <i val="true"/>
        <sz val="8"/>
        <rFont val="Arial"/>
        <family val="2"/>
        <charset val="1"/>
      </rPr>
      <t xml:space="preserve">Indiquer si possible les dates des AGE et le montant du capital augmenté en cas d’augmentation de capital.</t>
    </r>
  </si>
  <si>
    <r>
      <rPr>
        <sz val="8"/>
        <color rgb="FF000000"/>
        <rFont val="Symbol"/>
        <family val="1"/>
        <charset val="2"/>
      </rPr>
      <t xml:space="preserve">·</t>
    </r>
    <r>
      <rPr>
        <sz val="8"/>
        <rFont val="Times New Roman"/>
        <family val="1"/>
        <charset val="1"/>
      </rPr>
      <t xml:space="preserve">         </t>
    </r>
    <r>
      <rPr>
        <i val="true"/>
        <sz val="8"/>
        <rFont val="Arial"/>
        <family val="2"/>
        <charset val="1"/>
      </rPr>
      <t xml:space="preserve">Indiquer si possible les dates des AGE et le montant du capital diminué en cas de réduction de capital.</t>
    </r>
  </si>
  <si>
    <r>
      <rPr>
        <sz val="8"/>
        <color rgb="FF000000"/>
        <rFont val="Symbol"/>
        <family val="1"/>
        <charset val="2"/>
      </rPr>
      <t xml:space="preserve">·</t>
    </r>
    <r>
      <rPr>
        <sz val="8"/>
        <rFont val="Times New Roman"/>
        <family val="1"/>
        <charset val="1"/>
      </rPr>
      <t xml:space="preserve">         </t>
    </r>
    <r>
      <rPr>
        <i val="true"/>
        <sz val="8"/>
        <rFont val="Arial"/>
        <family val="2"/>
        <charset val="1"/>
      </rPr>
      <t xml:space="preserve">Indiquer les avantages accordés aux actions de préférence.</t>
    </r>
  </si>
  <si>
    <r>
      <rPr>
        <sz val="8"/>
        <color rgb="FF000000"/>
        <rFont val="Symbol"/>
        <family val="1"/>
        <charset val="2"/>
      </rPr>
      <t xml:space="preserve">·</t>
    </r>
    <r>
      <rPr>
        <sz val="8"/>
        <rFont val="Times New Roman"/>
        <family val="1"/>
        <charset val="1"/>
      </rPr>
      <t xml:space="preserve">         </t>
    </r>
    <r>
      <rPr>
        <i val="true"/>
        <sz val="8"/>
        <rFont val="Arial"/>
        <family val="2"/>
        <charset val="1"/>
      </rPr>
      <t xml:space="preserve">Apporteurs, capital non appelé : indiquer le délai restant pour appeler le capital.</t>
    </r>
  </si>
  <si>
    <r>
      <rPr>
        <sz val="10"/>
        <color rgb="FF000000"/>
        <rFont val="Arial"/>
        <family val="2"/>
        <charset val="1"/>
      </rPr>
      <t xml:space="preserve">Désignation entité :</t>
    </r>
    <r>
      <rPr>
        <b val="true"/>
        <sz val="10"/>
        <rFont val="Arial"/>
        <family val="2"/>
        <charset val="1"/>
      </rPr>
      <t xml:space="preserve"> </t>
    </r>
    <r>
      <rPr>
        <b val="true"/>
        <sz val="8"/>
        <rFont val="Arial"/>
        <family val="2"/>
        <charset val="1"/>
      </rPr>
      <t xml:space="preserve"> </t>
    </r>
    <r>
      <rPr>
        <sz val="8"/>
        <rFont val="Arial"/>
        <family val="2"/>
        <charset val="1"/>
      </rPr>
      <t xml:space="preserve">   </t>
    </r>
    <r>
      <rPr>
        <sz val="10"/>
        <rFont val="Arial"/>
        <family val="2"/>
        <charset val="1"/>
      </rPr>
      <t xml:space="preserve">                                                             </t>
    </r>
  </si>
  <si>
    <r>
      <rPr>
        <b val="true"/>
        <sz val="11"/>
        <color rgb="FF002060"/>
        <rFont val="Arial"/>
        <family val="2"/>
        <charset val="1"/>
      </rPr>
      <t xml:space="preserve">  </t>
    </r>
    <r>
      <rPr>
        <b val="true"/>
        <u val="single"/>
        <sz val="11"/>
        <rFont val="Arial"/>
        <family val="2"/>
        <charset val="1"/>
      </rPr>
      <t xml:space="preserve">NOTE</t>
    </r>
    <r>
      <rPr>
        <b val="true"/>
        <sz val="11"/>
        <rFont val="Arial"/>
        <family val="2"/>
        <charset val="1"/>
      </rPr>
      <t xml:space="preserve"> 14 </t>
    </r>
  </si>
  <si>
    <t xml:space="preserve">Année    N-1 </t>
  </si>
  <si>
    <t xml:space="preserve">Prime d'apport  </t>
  </si>
  <si>
    <t xml:space="preserve">Primes d'émission </t>
  </si>
  <si>
    <t xml:space="preserve">Prime de fusion </t>
  </si>
  <si>
    <t xml:space="preserve">Prime de conversion </t>
  </si>
  <si>
    <t xml:space="preserve">Autres primes </t>
  </si>
  <si>
    <t xml:space="preserve">TOTAL PRIMES </t>
  </si>
  <si>
    <t xml:space="preserve">Réserves légales </t>
  </si>
  <si>
    <t xml:space="preserve">Réserves statutaires </t>
  </si>
  <si>
    <t xml:space="preserve">Réserves de plus-values nettes à long terme </t>
  </si>
  <si>
    <t xml:space="preserve">Réserves d’attribution gratuite d’actions au personnel salarié et aux dirigeants </t>
  </si>
  <si>
    <t xml:space="preserve">Autres réserves réglementées </t>
  </si>
  <si>
    <t xml:space="preserve">TOTAL RESERVES INDISPONIBLES </t>
  </si>
  <si>
    <t xml:space="preserve">Report à nouveau </t>
  </si>
  <si>
    <r>
      <rPr>
        <sz val="9"/>
        <color rgb="FF000000"/>
        <rFont val="Arial"/>
        <family val="2"/>
        <charset val="1"/>
      </rPr>
      <t xml:space="preserve">•      </t>
    </r>
    <r>
      <rPr>
        <i val="true"/>
        <sz val="9"/>
        <rFont val="Arial"/>
        <family val="2"/>
        <charset val="1"/>
      </rPr>
      <t xml:space="preserve">Indiquer les dates de l'AGE qui a décidé des primes d'apport, d'émission de fusion. </t>
    </r>
  </si>
  <si>
    <r>
      <rPr>
        <sz val="9"/>
        <color rgb="FF000000"/>
        <rFont val="Arial"/>
        <family val="2"/>
        <charset val="1"/>
      </rPr>
      <t xml:space="preserve">•      </t>
    </r>
    <r>
      <rPr>
        <i val="true"/>
        <sz val="9"/>
        <rFont val="Arial"/>
        <family val="2"/>
        <charset val="1"/>
      </rPr>
      <t xml:space="preserve">Indiquer le détail des réserves libres. </t>
    </r>
  </si>
  <si>
    <r>
      <rPr>
        <sz val="9"/>
        <color rgb="FF000000"/>
        <rFont val="Arial"/>
        <family val="2"/>
        <charset val="1"/>
      </rPr>
      <t xml:space="preserve">•      </t>
    </r>
    <r>
      <rPr>
        <i val="true"/>
        <sz val="9"/>
        <rFont val="Arial"/>
        <family val="2"/>
        <charset val="1"/>
      </rPr>
      <t xml:space="preserve">Indiquer le montant restant à doter et le taux de dotation de la réserve légale. </t>
    </r>
  </si>
  <si>
    <r>
      <rPr>
        <sz val="9"/>
        <color rgb="FF000000"/>
        <rFont val="Arial"/>
        <family val="2"/>
        <charset val="1"/>
      </rPr>
      <t xml:space="preserve">•      </t>
    </r>
    <r>
      <rPr>
        <i val="true"/>
        <sz val="9"/>
        <rFont val="Arial"/>
        <family val="2"/>
        <charset val="1"/>
      </rPr>
      <t xml:space="preserve">Indiquer la date de l'AGO qui justifie la variation des réserves et du report à nouveau. </t>
    </r>
  </si>
  <si>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</si>
  <si>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r>
      <rPr>
        <b val="true"/>
        <sz val="11"/>
        <color rgb="FF0D0D0D"/>
        <rFont val="Arial"/>
        <family val="2"/>
        <charset val="1"/>
      </rPr>
      <t xml:space="preserve">           </t>
    </r>
    <r>
      <rPr>
        <b val="true"/>
        <u val="single"/>
        <sz val="11"/>
        <color rgb="FF002060"/>
        <rFont val="Arial"/>
        <family val="2"/>
        <charset val="1"/>
      </rPr>
      <t xml:space="preserve">NOTE</t>
    </r>
    <r>
      <rPr>
        <b val="true"/>
        <sz val="11"/>
        <color rgb="FF0D0D0D"/>
        <rFont val="Arial"/>
        <family val="2"/>
        <charset val="1"/>
      </rPr>
      <t xml:space="preserve"> 15 A </t>
    </r>
  </si>
  <si>
    <t xml:space="preserve">TOTAL SUBVENTIONS ET PROVISIONS REGLEMENTEES</t>
  </si>
  <si>
    <t xml:space="preserve">NOTE </t>
  </si>
  <si>
    <t xml:space="preserve">Régime fiscal </t>
  </si>
  <si>
    <t xml:space="preserve">Echéances </t>
  </si>
  <si>
    <t xml:space="preserve">État </t>
  </si>
  <si>
    <t xml:space="preserve">Régions </t>
  </si>
  <si>
    <t xml:space="preserve">Départements </t>
  </si>
  <si>
    <t xml:space="preserve">Communes et collectivités publiques décentralisées </t>
  </si>
  <si>
    <t xml:space="preserve">Entités publiques ou mixtes </t>
  </si>
  <si>
    <t xml:space="preserve">Entités  et organismes privés </t>
  </si>
  <si>
    <t xml:space="preserve">Autres  </t>
  </si>
  <si>
    <t xml:space="preserve">TOTAL SUBVENTIONS  </t>
  </si>
  <si>
    <t xml:space="preserve">Amortissements dérogatoires </t>
  </si>
  <si>
    <t xml:space="preserve">Plus-value de cession à réinvestir </t>
  </si>
  <si>
    <t xml:space="preserve">Provision spéciale de réévaluation </t>
  </si>
  <si>
    <t xml:space="preserve">3E </t>
  </si>
  <si>
    <t xml:space="preserve">Provisions réglementées relatives aux immobilisations </t>
  </si>
  <si>
    <t xml:space="preserve">Provisions réglementés relatives aux stocks </t>
  </si>
  <si>
    <t xml:space="preserve">Provisions pour investissement </t>
  </si>
  <si>
    <t xml:space="preserve">Autres provisions et fonds réglementées </t>
  </si>
  <si>
    <t xml:space="preserve">TOTAL PROVISIONS REGLEMENTEES </t>
  </si>
  <si>
    <t xml:space="preserve">TOTAL SUBVENTIONS ET </t>
  </si>
  <si>
    <t xml:space="preserve">PROVISIONS REGLEMENTEES </t>
  </si>
  <si>
    <t xml:space="preserve">Indiquer pour la subvention la date d’octroi, la nature, les obligations éventuelles. Pour les provisions réglementées, indiquer le texte de référence, les obligations. Commenter toute variation significative. </t>
  </si>
  <si>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</si>
  <si>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t xml:space="preserve">NOTE 15 B </t>
  </si>
  <si>
    <t xml:space="preserve">AUTRES FONDS PROPRES (1) </t>
  </si>
  <si>
    <r>
      <rPr>
        <b val="true"/>
        <sz val="11"/>
        <color rgb="FF000000"/>
        <rFont val="Arial"/>
        <family val="2"/>
        <charset val="1"/>
      </rPr>
      <t xml:space="preserve"> </t>
    </r>
    <r>
      <rPr>
        <b val="true"/>
        <sz val="11"/>
        <color rgb="FFFFFFFF"/>
        <rFont val="Arial"/>
        <family val="2"/>
        <charset val="1"/>
      </rPr>
      <t xml:space="preserve">Libellés </t>
    </r>
  </si>
  <si>
    <t xml:space="preserve">Titres participatifs </t>
  </si>
  <si>
    <r>
      <rPr>
        <sz val="11"/>
        <color rgb="FF000000"/>
        <rFont val="Arial"/>
        <family val="2"/>
        <charset val="1"/>
      </rPr>
      <t xml:space="preserve">Avances conditionnées </t>
    </r>
    <r>
      <rPr>
        <vertAlign val="superscript"/>
        <sz val="11"/>
        <rFont val="Arial"/>
        <family val="2"/>
        <charset val="1"/>
      </rPr>
      <t xml:space="preserve">(1)</t>
    </r>
  </si>
  <si>
    <t xml:space="preserve">Titres subordonnés à durée indéterminée (T.S.D.I.) </t>
  </si>
  <si>
    <t xml:space="preserve">Obligations remboursables en actions (O.R.A.) </t>
  </si>
  <si>
    <t xml:space="preserve">TOTAL AUTRES FONDS PROPRES </t>
  </si>
  <si>
    <r>
      <rPr>
        <b val="true"/>
        <sz val="11"/>
        <color rgb="FF000000"/>
        <rFont val="Times New Roman"/>
        <family val="1"/>
        <charset val="1"/>
      </rPr>
      <t xml:space="preserve"> </t>
    </r>
    <r>
      <rPr>
        <b val="true"/>
        <sz val="11"/>
        <rFont val="Arial"/>
        <family val="2"/>
        <charset val="1"/>
      </rPr>
      <t xml:space="preserve">Commentaire : </t>
    </r>
  </si>
  <si>
    <r>
      <rPr>
        <b val="true"/>
        <sz val="10"/>
        <color rgb="FF000000"/>
        <rFont val="Arial"/>
        <family val="2"/>
        <charset val="1"/>
      </rPr>
      <t xml:space="preserve"> </t>
    </r>
    <r>
      <rPr>
        <b val="true"/>
        <vertAlign val="superscript"/>
        <sz val="10"/>
        <rFont val="Arial"/>
        <family val="2"/>
        <charset val="1"/>
      </rPr>
      <t xml:space="preserve">(1) Le  cas  échéant,  une  rubrique  "Autres  fonds  propres"  (montant des émissions de titres participatifs, avances conditionnées, ...) sur une ligne séparée est  intercalée  entre  les  rubriques "TOTAL CAPITAUX PROPRES ET RESSOURCES ASSIMILEES" et  "emprunts et dettes financières" si le montant des autres fonds propres est significatif. </t>
    </r>
  </si>
  <si>
    <r>
      <rPr>
        <sz val="10"/>
        <color rgb="FF000000"/>
        <rFont val="Times New Roman"/>
        <family val="1"/>
        <charset val="1"/>
      </rPr>
      <t xml:space="preserve">* </t>
    </r>
    <r>
      <rPr>
        <i val="true"/>
        <sz val="10"/>
        <rFont val="Arial"/>
        <family val="2"/>
        <charset val="1"/>
      </rPr>
      <t xml:space="preserve">Justifier l'inscription de ces dettes dans une rubrique spécifique du passif du bilan "autres fonds propres" (faible probabilité de remboursement, absence d’échéancier…;</t>
    </r>
  </si>
  <si>
    <t xml:space="preserve">*Justifier le caractère significatif du montant total de cette rubrique Commenter toute variation significative. </t>
  </si>
  <si>
    <r>
      <rPr>
        <sz val="10"/>
        <color rgb="FF000000"/>
        <rFont val="Arial"/>
        <family val="2"/>
        <charset val="1"/>
      </rPr>
      <t xml:space="preserve">Désignation entité :</t>
    </r>
    <r>
      <rPr>
        <b val="true"/>
        <sz val="10"/>
        <rFont val="Arial"/>
        <family val="2"/>
        <charset val="1"/>
      </rPr>
      <t xml:space="preserve">  </t>
    </r>
    <r>
      <rPr>
        <sz val="12"/>
        <rFont val="Arial"/>
        <family val="2"/>
        <charset val="1"/>
      </rPr>
      <t xml:space="preserve"> </t>
    </r>
    <r>
      <rPr>
        <sz val="10"/>
        <rFont val="Arial"/>
        <family val="2"/>
        <charset val="1"/>
      </rPr>
      <t xml:space="preserve">                                                              </t>
    </r>
  </si>
  <si>
    <t xml:space="preserve">Libellés</t>
  </si>
  <si>
    <t xml:space="preserve">Année N-1</t>
  </si>
  <si>
    <t xml:space="preserve">Variation en valeur absolue</t>
  </si>
  <si>
    <t xml:space="preserve">Dettes à un an au plus</t>
  </si>
  <si>
    <t xml:space="preserve">Dettes à plus d’un an et à deux ans au plus</t>
  </si>
  <si>
    <t xml:space="preserve">Dettes à plus de deux ans</t>
  </si>
  <si>
    <t xml:space="preserve">Emprunts obligataires</t>
  </si>
  <si>
    <t xml:space="preserve">Emprunts et dettes auprès des établissements de crédit</t>
  </si>
  <si>
    <t xml:space="preserve">Avances reçues de l’Etat</t>
  </si>
  <si>
    <t xml:space="preserve">Avances reçues et comptes courants bloqués</t>
  </si>
  <si>
    <t xml:space="preserve">Dépôts et cautionnements reçus</t>
  </si>
  <si>
    <t xml:space="preserve">Intérêt courus </t>
  </si>
  <si>
    <t xml:space="preserve">Avances assorties de conditions particulières</t>
  </si>
  <si>
    <t xml:space="preserve">Autres emprunts et dettes</t>
  </si>
  <si>
    <t xml:space="preserve">Dettes liées à des participations</t>
  </si>
  <si>
    <t xml:space="preserve">Comptes permanents bloqués des établissements et succursales</t>
  </si>
  <si>
    <t xml:space="preserve">TOTAL EMPRUNTS ET DETTES FINANCIERES</t>
  </si>
  <si>
    <t xml:space="preserve">Crédit-bail immobilier</t>
  </si>
  <si>
    <t xml:space="preserve">Crédit-bail mobilier</t>
  </si>
  <si>
    <t xml:space="preserve">Location-vente</t>
  </si>
  <si>
    <t xml:space="preserve">Intérêts courus</t>
  </si>
  <si>
    <t xml:space="preserve">Autres dettes de location acquisition</t>
  </si>
  <si>
    <t xml:space="preserve">TOTAL DETTES DE LOCATION ACQUISITION </t>
  </si>
  <si>
    <t xml:space="preserve">Provisions pour litiges</t>
  </si>
  <si>
    <t xml:space="preserve">Provisions pour garantie donnés aux clients</t>
  </si>
  <si>
    <t xml:space="preserve">Provisions pour pertes sur marchés à achèvement futur</t>
  </si>
  <si>
    <t xml:space="preserve">Provisions pour pertes de change</t>
  </si>
  <si>
    <t xml:space="preserve">Provisions pour impôts</t>
  </si>
  <si>
    <t xml:space="preserve">Provisions pour pensions et obligations assimilées</t>
  </si>
  <si>
    <t xml:space="preserve">Actif du régime de retraite</t>
  </si>
  <si>
    <t xml:space="preserve">Provisions pour restructuration </t>
  </si>
  <si>
    <t xml:space="preserve">Provisions pour amendes et pénalités</t>
  </si>
  <si>
    <t xml:space="preserve">Provisions de propre assureur</t>
  </si>
  <si>
    <t xml:space="preserve">Provisions pour démantèlement et remise en état</t>
  </si>
  <si>
    <t xml:space="preserve">Provisions de droits à déduction</t>
  </si>
  <si>
    <t xml:space="preserve">Autres provisions</t>
  </si>
  <si>
    <t xml:space="preserve">TOTAL PROVISIONS POUR RISQUES ET CHARGES</t>
  </si>
  <si>
    <t xml:space="preserve">Pour chaque emprunt et dette de location acquisition: mentionner la date d'octroi,  le nom de l'organisme financier, le montant initial de l'emprunt ou de la dette, la durée  du crédit, les garanties données par la société. 
Indiquer  les événements et circonstances qui ont conduit à la provision et à la reprise. Pour les pensions et obligations de retraite indiquer : 
• indiquer la méthode d'évaluation retenue ; 
• pour les actifs du régime, indiquer le nom de la compagnie d'assurance ou du fonds de pension, le descriptif de la convention signée avec l'organisme, la périodicité des versements, le montant et la durée de la convention ; 
• indication de la valeur retenue pour les principales hypothèses actuarielle à la date de clôture et leur base de détermination. 
</t>
  </si>
  <si>
    <r>
      <rPr>
        <b val="true"/>
        <sz val="11"/>
        <color rgb="FF0D0D0D"/>
        <rFont val="Times New Roman"/>
        <family val="1"/>
        <charset val="1"/>
      </rPr>
      <t xml:space="preserve"> </t>
    </r>
    <r>
      <rPr>
        <b val="true"/>
        <u val="single"/>
        <sz val="11"/>
        <color rgb="FF002060"/>
        <rFont val="Times New Roman"/>
        <family val="1"/>
        <charset val="1"/>
      </rPr>
      <t xml:space="preserve">NOTE</t>
    </r>
    <r>
      <rPr>
        <b val="true"/>
        <sz val="11"/>
        <color rgb="FF0D0D0D"/>
        <rFont val="Times New Roman"/>
        <family val="1"/>
        <charset val="1"/>
      </rPr>
      <t xml:space="preserve"> 16B </t>
    </r>
  </si>
  <si>
    <r>
      <rPr>
        <b val="true"/>
        <sz val="11"/>
        <color rgb="FF548DD4"/>
        <rFont val="Times New Roman"/>
        <family val="1"/>
        <charset val="1"/>
      </rPr>
      <t xml:space="preserve">ENGAGEMENTS DE RETRAITE ET AVANTAGES ASSIMILES</t>
    </r>
    <r>
      <rPr>
        <b val="true"/>
        <sz val="11"/>
        <color rgb="FF0D0D0D"/>
        <rFont val="Times New Roman"/>
        <family val="1"/>
        <charset val="1"/>
      </rPr>
      <t xml:space="preserve"> </t>
    </r>
  </si>
  <si>
    <t xml:space="preserve">HYPOTHESES ACTUARIELLES</t>
  </si>
  <si>
    <t xml:space="preserve">Taux d'augmentation des salaires </t>
  </si>
  <si>
    <t xml:space="preserve">Taux d'actualisation </t>
  </si>
  <si>
    <t xml:space="preserve">Taux d'inflation </t>
  </si>
  <si>
    <t xml:space="preserve">Probabilité d'être présent dans l'entité à la date de départ à la retraite (expérience passée) </t>
  </si>
  <si>
    <t xml:space="preserve">Probabilité d'être en vie à l'âge de départ à la retraite (table de mortalité) </t>
  </si>
  <si>
    <t xml:space="preserve">Taux de rendement effectif des actifs du régime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</si>
  <si>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Commenter les variations d'hypothèses actuarielles utilisées pour le calcul des engagements de retraite et avantages assimilés. </t>
    </r>
  </si>
  <si>
    <r>
      <rPr>
        <b val="true"/>
        <sz val="9"/>
        <color rgb="FFFFFFFF"/>
        <rFont val="Arial"/>
        <family val="2"/>
        <charset val="1"/>
      </rPr>
      <t xml:space="preserve">VARIATION DE LA VALEUR DE L'ENGAGEMENT DE RETRAITE </t>
    </r>
    <r>
      <rPr>
        <b val="true"/>
        <sz val="9"/>
        <color rgb="FF000000"/>
        <rFont val="Arial"/>
        <family val="2"/>
        <charset val="1"/>
      </rPr>
      <t xml:space="preserve"> </t>
    </r>
    <r>
      <rPr>
        <b val="true"/>
        <sz val="9"/>
        <color rgb="FFFFFFFF"/>
        <rFont val="Arial"/>
        <family val="2"/>
        <charset val="1"/>
      </rPr>
      <t xml:space="preserve">AU COURS DE L'EXERCICE </t>
    </r>
  </si>
  <si>
    <r>
      <rPr>
        <b val="true"/>
        <sz val="9"/>
        <color rgb="FFFFFFFF"/>
        <rFont val="Arial"/>
        <family val="2"/>
        <charset val="1"/>
      </rPr>
      <t xml:space="preserve">Libellés</t>
    </r>
    <r>
      <rPr>
        <b val="true"/>
        <sz val="9"/>
        <color rgb="FF000000"/>
        <rFont val="Arial"/>
        <family val="2"/>
        <charset val="1"/>
      </rPr>
      <t xml:space="preserve"> </t>
    </r>
  </si>
  <si>
    <t xml:space="preserve">Obligation au titre des engagements de retraite  à l'ouverture </t>
  </si>
  <si>
    <t xml:space="preserve">Coût des services rendus au cours de l'exercice </t>
  </si>
  <si>
    <t xml:space="preserve">Coût financier </t>
  </si>
  <si>
    <t xml:space="preserve">Pertes actuarielles / (gain) </t>
  </si>
  <si>
    <t xml:space="preserve">Prestations payées au cours de l'exercice </t>
  </si>
  <si>
    <t xml:space="preserve">Coût des services passés </t>
  </si>
  <si>
    <t xml:space="preserve">Obligation au titre des engagements de retraite à la clôture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</si>
  <si>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Indiquer le montant de la charge par nature comptabilisée au cours de l'exercice </t>
    </r>
    <r>
      <rPr>
        <sz val="9"/>
        <rFont val="Arial"/>
        <family val="2"/>
        <charset val="1"/>
      </rPr>
      <t xml:space="preserve"> </t>
    </r>
  </si>
  <si>
    <t xml:space="preserve">ANALYSE DE SENSIBILITE DES HYPOTHESES ACTUARIELLES </t>
  </si>
  <si>
    <t xml:space="preserve">Augmentation </t>
  </si>
  <si>
    <t xml:space="preserve">Diminution </t>
  </si>
  <si>
    <t xml:space="preserve">(variation de ...%) </t>
  </si>
  <si>
    <t xml:space="preserve">Taux de progression des salaires         (variation de ...%) </t>
  </si>
  <si>
    <t xml:space="preserve">Taux de départ du personnel                 (variation de ...%)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</si>
  <si>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Indiquer l’impact des variations obtenues sur le montant des engagements de retraite.</t>
    </r>
    <r>
      <rPr>
        <sz val="9"/>
        <rFont val="Arial"/>
        <family val="2"/>
        <charset val="1"/>
      </rPr>
      <t xml:space="preserve"> </t>
    </r>
  </si>
  <si>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clôture et leur base de détermination. </t>
    </r>
  </si>
  <si>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</si>
  <si>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r>
      <rPr>
        <b val="true"/>
        <sz val="9"/>
        <color rgb="FF0D0D0D"/>
        <rFont val="Times New Roman"/>
        <family val="1"/>
        <charset val="1"/>
      </rPr>
      <t xml:space="preserve"> </t>
    </r>
    <r>
      <rPr>
        <b val="true"/>
        <u val="single"/>
        <sz val="9"/>
        <color rgb="FF002060"/>
        <rFont val="Times New Roman"/>
        <family val="1"/>
        <charset val="1"/>
      </rPr>
      <t xml:space="preserve">NOTE</t>
    </r>
    <r>
      <rPr>
        <b val="true"/>
        <sz val="9"/>
        <color rgb="FF0D0D0D"/>
        <rFont val="Times New Roman"/>
        <family val="1"/>
        <charset val="1"/>
      </rPr>
      <t xml:space="preserve"> 16B bis</t>
    </r>
  </si>
  <si>
    <r>
      <rPr>
        <b val="true"/>
        <sz val="9"/>
        <color rgb="FF548DD4"/>
        <rFont val="Times New Roman"/>
        <family val="1"/>
        <charset val="1"/>
      </rPr>
      <t xml:space="preserve">ENGAGEMENTS DE RETRAITE ET AVANTAGES ASSIMILES</t>
    </r>
    <r>
      <rPr>
        <b val="true"/>
        <sz val="9"/>
        <color rgb="FF0D0D0D"/>
        <rFont val="Times New Roman"/>
        <family val="1"/>
        <charset val="1"/>
      </rPr>
      <t xml:space="preserve"> </t>
    </r>
    <r>
      <rPr>
        <b val="true"/>
        <sz val="9"/>
        <color rgb="FF548DD4"/>
        <rFont val="Times New Roman"/>
        <family val="1"/>
        <charset val="1"/>
      </rPr>
      <t xml:space="preserve"> </t>
    </r>
  </si>
  <si>
    <t xml:space="preserve">ACTIF/PASSIF NET COMPTABILISE AU TITRE DES REGIMES FINANCES </t>
  </si>
  <si>
    <t xml:space="preserve">Valeur actuelle de l'obligation résultant de régimes financés </t>
  </si>
  <si>
    <t xml:space="preserve">Valeur actuelle des actifs affectés aux plans de retraite </t>
  </si>
  <si>
    <t xml:space="preserve">Excédent / Déficit de régime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</si>
  <si>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Indiquer le montant comptabilisé au passif (ou actif) à la clôture de l'exercice</t>
    </r>
  </si>
  <si>
    <t xml:space="preserve">VALEUR ACTUELLE DES ACTIFS DU REGIME </t>
  </si>
  <si>
    <t xml:space="preserve">Rendement attendu </t>
  </si>
  <si>
    <t xml:space="preserve">Juste valeur des actifs </t>
  </si>
  <si>
    <t xml:space="preserve">Autres </t>
  </si>
  <si>
    <t xml:space="preserve">Total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</si>
  <si>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Expliquer comment les taux de rendement par catégorie d’actifs et global ont été déterminés </t>
    </r>
  </si>
  <si>
    <t xml:space="preserve">•    Indiquer le montant des rendements réels des actifs affectés aux plans en N et N-1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</si>
  <si>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Indiquer….</t>
    </r>
  </si>
  <si>
    <t xml:space="preserve">NOTE 16C </t>
  </si>
  <si>
    <r>
      <rPr>
        <b val="true"/>
        <sz val="11"/>
        <color rgb="FF548DD4"/>
        <rFont val="Arial"/>
        <family val="2"/>
        <charset val="1"/>
      </rPr>
      <t xml:space="preserve">ACTIFS ET PASSIFS EVENTUELS</t>
    </r>
    <r>
      <rPr>
        <b val="true"/>
        <sz val="11"/>
        <color rgb="FF0D0D0D"/>
        <rFont val="Arial"/>
        <family val="2"/>
        <charset val="1"/>
      </rPr>
      <t xml:space="preserve"> </t>
    </r>
  </si>
  <si>
    <r>
      <rPr>
        <b val="true"/>
        <sz val="9"/>
        <color rgb="FF000000"/>
        <rFont val="Arial"/>
        <family val="2"/>
        <charset val="1"/>
      </rPr>
      <t xml:space="preserve"> </t>
    </r>
    <r>
      <rPr>
        <b val="true"/>
        <sz val="9"/>
        <color rgb="FFFFFFFF"/>
        <rFont val="Arial"/>
        <family val="2"/>
        <charset val="1"/>
      </rPr>
      <t xml:space="preserve">Libellés </t>
    </r>
  </si>
  <si>
    <t xml:space="preserve">Actif éventuel </t>
  </si>
  <si>
    <t xml:space="preserve">Litiges </t>
  </si>
  <si>
    <t xml:space="preserve">............. </t>
  </si>
  <si>
    <t xml:space="preserve">Passif éventuel </t>
  </si>
  <si>
    <r>
      <rPr>
        <sz val="9"/>
        <color rgb="FF000000"/>
        <rFont val="Arial"/>
        <family val="2"/>
        <charset val="1"/>
      </rPr>
      <t xml:space="preserve">•      </t>
    </r>
    <r>
      <rPr>
        <i val="true"/>
        <sz val="9"/>
        <rFont val="Arial"/>
        <family val="2"/>
        <charset val="1"/>
      </rPr>
      <t xml:space="preserve">Décrire les principales caractéristiques des actifs / passifs éventuels, l’horizon de temps auquel les encaissements / décaissements sont attendus et les éventuels remboursements à percevoir. </t>
    </r>
  </si>
  <si>
    <r>
      <rPr>
        <sz val="10"/>
        <color rgb="FF000000"/>
        <rFont val="Arial"/>
        <family val="2"/>
        <charset val="1"/>
      </rPr>
      <t xml:space="preserve">Désignation entité :</t>
    </r>
    <r>
      <rPr>
        <b val="true"/>
        <sz val="8"/>
        <rFont val="Arial"/>
        <family val="2"/>
        <charset val="1"/>
      </rPr>
      <t xml:space="preserve"> </t>
    </r>
    <r>
      <rPr>
        <sz val="10"/>
        <rFont val="Arial"/>
        <family val="2"/>
        <charset val="1"/>
      </rPr>
      <t xml:space="preserve">                                                     </t>
    </r>
  </si>
  <si>
    <r>
      <rPr>
        <b val="true"/>
        <sz val="9"/>
        <color rgb="FF0D0D0D"/>
        <rFont val="Arial"/>
        <family val="2"/>
        <charset val="1"/>
      </rPr>
      <t xml:space="preserve"> </t>
    </r>
    <r>
      <rPr>
        <b val="true"/>
        <u val="single"/>
        <sz val="9"/>
        <color rgb="FF002060"/>
        <rFont val="Arial"/>
        <family val="2"/>
        <charset val="1"/>
      </rPr>
      <t xml:space="preserve">NOTE</t>
    </r>
    <r>
      <rPr>
        <b val="true"/>
        <sz val="9"/>
        <color rgb="FF0D0D0D"/>
        <rFont val="Arial"/>
        <family val="2"/>
        <charset val="1"/>
      </rPr>
      <t xml:space="preserve"> 17</t>
    </r>
  </si>
  <si>
    <t xml:space="preserve">FOURNISSEURS D'EXPLOITATION </t>
  </si>
  <si>
    <t xml:space="preserve"> Année N-1 </t>
  </si>
  <si>
    <t xml:space="preserve"> Variation en % </t>
  </si>
  <si>
    <t xml:space="preserve">Dettes à un an au plus </t>
  </si>
  <si>
    <t xml:space="preserve">Dettes à plus d'un an et à deux ans au plus </t>
  </si>
  <si>
    <t xml:space="preserve">Dettes à plus de deux ans </t>
  </si>
  <si>
    <t xml:space="preserve">Fournisseurs dettes en compte  (hors groupe) </t>
  </si>
  <si>
    <t xml:space="preserve">Fournisseurs effets à payer  (hors groupe) </t>
  </si>
  <si>
    <t xml:space="preserve">Fournisseurs, dettes et effets à payer groupe </t>
  </si>
  <si>
    <t xml:space="preserve">Fournisseurs factures non parvenues (hors groupe) </t>
  </si>
  <si>
    <t xml:space="preserve">Fournisseurs factures non parvenues groupe </t>
  </si>
  <si>
    <t xml:space="preserve">TOTAL FOURNISSEURS </t>
  </si>
  <si>
    <t xml:space="preserve">Fournisseurs, avances et acomptes  (hors groupe) </t>
  </si>
  <si>
    <t xml:space="preserve">Fournisseurs, avances et acomptes groupe </t>
  </si>
  <si>
    <t xml:space="preserve">Autres fournisseurs débiteurs </t>
  </si>
  <si>
    <t xml:space="preserve">TOTAL FOURNISSEURS DEBITEURS </t>
  </si>
  <si>
    <t xml:space="preserve"> • Commenter toutes variations significatives 
• Indiquer pour  les dettes du groupe le nom de la société du groupe et le % de titres détenus. 
• Commenter les dettes anciennes. 
</t>
  </si>
  <si>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</si>
  <si>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r>
      <rPr>
        <b val="true"/>
        <sz val="11"/>
        <color rgb="FF0D0D0D"/>
        <rFont val="Arial"/>
        <family val="2"/>
        <charset val="1"/>
      </rPr>
      <t xml:space="preserve"> </t>
    </r>
    <r>
      <rPr>
        <b val="true"/>
        <u val="single"/>
        <sz val="11"/>
        <color rgb="FF002060"/>
        <rFont val="Arial"/>
        <family val="2"/>
        <charset val="1"/>
      </rPr>
      <t xml:space="preserve">NOTE</t>
    </r>
    <r>
      <rPr>
        <b val="true"/>
        <sz val="11"/>
        <color rgb="FF0D0D0D"/>
        <rFont val="Arial"/>
        <family val="2"/>
        <charset val="1"/>
      </rPr>
      <t xml:space="preserve"> 18</t>
    </r>
  </si>
  <si>
    <t xml:space="preserve">Dettes à plus d'un </t>
  </si>
  <si>
    <t xml:space="preserve">an et à deux ans au plus </t>
  </si>
  <si>
    <t xml:space="preserve">Personnel avances et acomptes</t>
  </si>
  <si>
    <t xml:space="preserve">Personnel rémunérations dues</t>
  </si>
  <si>
    <t xml:space="preserve">Autres personnel</t>
  </si>
  <si>
    <t xml:space="preserve">Caisse de sécurité sociale</t>
  </si>
  <si>
    <t xml:space="preserve">Caisse de retraite</t>
  </si>
  <si>
    <t xml:space="preserve">Autres organisme sociaux</t>
  </si>
  <si>
    <t xml:space="preserve">TOTAL DETTES SOCIALES</t>
  </si>
  <si>
    <t xml:space="preserve">Etat, impôts sur les bénéfices</t>
  </si>
  <si>
    <t xml:space="preserve">Etat, impôts et taxes</t>
  </si>
  <si>
    <t xml:space="preserve">Etat, TVA</t>
  </si>
  <si>
    <t xml:space="preserve">Etat, impôts retenus à la source</t>
  </si>
  <si>
    <t xml:space="preserve">Autres dettes Etat</t>
  </si>
  <si>
    <t xml:space="preserve">TOTAL DETTES FISCALES</t>
  </si>
  <si>
    <t xml:space="preserve">TOTAL DETTES SOCIALES ET FISCALES</t>
  </si>
  <si>
    <r>
      <rPr>
        <sz val="9"/>
        <color rgb="FF000000"/>
        <rFont val="Arial"/>
        <family val="2"/>
        <charset val="1"/>
      </rPr>
      <t xml:space="preserve"> </t>
    </r>
    <r>
      <rPr>
        <i val="true"/>
        <sz val="9"/>
        <rFont val="Arial"/>
        <family val="2"/>
        <charset val="1"/>
      </rPr>
      <t xml:space="preserve">Commenter toute variation significative. </t>
    </r>
  </si>
  <si>
    <r>
      <rPr>
        <sz val="9"/>
        <color rgb="FF000000"/>
        <rFont val="Arial"/>
        <family val="2"/>
        <charset val="1"/>
      </rPr>
      <t xml:space="preserve"> </t>
    </r>
    <r>
      <rPr>
        <i val="true"/>
        <sz val="9"/>
        <rFont val="Arial"/>
        <family val="2"/>
        <charset val="1"/>
      </rPr>
      <t xml:space="preserve">Commenter les dettes anciennes.</t>
    </r>
    <r>
      <rPr>
        <i val="true"/>
        <sz val="9"/>
        <rFont val="Times New Roman"/>
        <family val="1"/>
        <charset val="1"/>
      </rPr>
      <t xml:space="preserve"> </t>
    </r>
  </si>
  <si>
    <t xml:space="preserve">Désignation entité :                                                       </t>
  </si>
  <si>
    <r>
      <rPr>
        <b val="true"/>
        <sz val="11"/>
        <color rgb="FF0D0D0D"/>
        <rFont val="Arial"/>
        <family val="2"/>
        <charset val="1"/>
      </rPr>
      <t xml:space="preserve"> </t>
    </r>
    <r>
      <rPr>
        <b val="true"/>
        <u val="single"/>
        <sz val="11"/>
        <color rgb="FF002060"/>
        <rFont val="Arial"/>
        <family val="2"/>
        <charset val="1"/>
      </rPr>
      <t xml:space="preserve">NOTE</t>
    </r>
    <r>
      <rPr>
        <b val="true"/>
        <sz val="11"/>
        <color rgb="FF0D0D0D"/>
        <rFont val="Arial"/>
        <family val="2"/>
        <charset val="1"/>
      </rPr>
      <t xml:space="preserve"> 19</t>
    </r>
  </si>
  <si>
    <t xml:space="preserve">AUTRES DETTES ET PROVISIONS POUR RISQUES A COURT TERME </t>
  </si>
  <si>
    <t xml:space="preserve">Dettes à plus d'un an et à  deux ans au plus</t>
  </si>
  <si>
    <t xml:space="preserve">Apporteurs, opérations sur le capital </t>
  </si>
  <si>
    <t xml:space="preserve">Associés, compte courant </t>
  </si>
  <si>
    <t xml:space="preserve">Associés dividendes à payer </t>
  </si>
  <si>
    <t xml:space="preserve">Groupe, comptes courants </t>
  </si>
  <si>
    <t xml:space="preserve">Autres dettes associés </t>
  </si>
  <si>
    <t xml:space="preserve">TOTAL DETTES ASSOCIES </t>
  </si>
  <si>
    <t xml:space="preserve">Obligataires  </t>
  </si>
  <si>
    <t xml:space="preserve">Rémunérations d'administrateurs </t>
  </si>
  <si>
    <t xml:space="preserve">Compte du factor </t>
  </si>
  <si>
    <t xml:space="preserve">Versements restant à effectuer sur titres de placement non libérés </t>
  </si>
  <si>
    <t xml:space="preserve">Autres créditeurs divers </t>
  </si>
  <si>
    <t xml:space="preserve">TOTAL  CREDITEURS DIVERS </t>
  </si>
  <si>
    <t xml:space="preserve">TOTAL  COMPTES DE LIAISON </t>
  </si>
  <si>
    <t xml:space="preserve">TOTAL  AUTRES DETTES </t>
  </si>
  <si>
    <t xml:space="preserve">Provisions pour risques à court terme (voir note 28) </t>
  </si>
  <si>
    <t xml:space="preserve">Commentaires :  </t>
  </si>
  <si>
    <r>
      <rPr>
        <sz val="9"/>
        <color rgb="FF000000"/>
        <rFont val="Arial"/>
        <family val="2"/>
        <charset val="1"/>
      </rPr>
      <t xml:space="preserve">•      </t>
    </r>
    <r>
      <rPr>
        <i val="true"/>
        <sz val="9"/>
        <rFont val="Arial"/>
        <family val="2"/>
        <charset val="1"/>
      </rPr>
      <t xml:space="preserve">Commenter toute variation significative. </t>
    </r>
  </si>
  <si>
    <r>
      <rPr>
        <sz val="9"/>
        <color rgb="FF000000"/>
        <rFont val="Arial"/>
        <family val="2"/>
        <charset val="1"/>
      </rPr>
      <t xml:space="preserve">•      </t>
    </r>
    <r>
      <rPr>
        <i val="true"/>
        <sz val="9"/>
        <rFont val="Arial"/>
        <family val="2"/>
        <charset val="1"/>
      </rPr>
      <t xml:space="preserve">Indiquer le taux de rémunération si compte courant rémunéré. </t>
    </r>
  </si>
  <si>
    <r>
      <rPr>
        <sz val="9"/>
        <color rgb="FF000000"/>
        <rFont val="Arial"/>
        <family val="2"/>
        <charset val="1"/>
      </rPr>
      <t xml:space="preserve">•      </t>
    </r>
    <r>
      <rPr>
        <i val="true"/>
        <sz val="9"/>
        <rFont val="Arial"/>
        <family val="2"/>
        <charset val="1"/>
      </rPr>
      <t xml:space="preserve">Commenter les dettes anciennes. </t>
    </r>
  </si>
  <si>
    <r>
      <rPr>
        <sz val="9"/>
        <color rgb="FF000000"/>
        <rFont val="Arial"/>
        <family val="2"/>
        <charset val="1"/>
      </rPr>
      <t xml:space="preserve">•      </t>
    </r>
    <r>
      <rPr>
        <i val="true"/>
        <sz val="9"/>
        <rFont val="Arial"/>
        <family val="2"/>
        <charset val="1"/>
      </rPr>
      <t xml:space="preserve">Compte transitoire ajustement spécial, indiquer le détail du compte et la durée restant pour l'apurement. </t>
    </r>
  </si>
  <si>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</si>
  <si>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r>
      <rPr>
        <sz val="8"/>
        <color rgb="FF000000"/>
        <rFont val="Arial"/>
        <family val="2"/>
        <charset val="1"/>
      </rPr>
      <t xml:space="preserve">Exercice clos le</t>
    </r>
    <r>
      <rPr>
        <b val="true"/>
        <sz val="8"/>
        <rFont val="Arial"/>
        <family val="2"/>
        <charset val="1"/>
      </rPr>
      <t xml:space="preserve"> </t>
    </r>
    <r>
      <rPr>
        <sz val="8"/>
        <rFont val="Arial"/>
        <family val="2"/>
        <charset val="1"/>
      </rPr>
      <t xml:space="preserve">                            </t>
    </r>
  </si>
  <si>
    <r>
      <rPr>
        <b val="true"/>
        <sz val="9"/>
        <color rgb="FF0D0D0D"/>
        <rFont val="Times New Roman"/>
        <family val="1"/>
        <charset val="1"/>
      </rPr>
      <t xml:space="preserve"> </t>
    </r>
    <r>
      <rPr>
        <b val="true"/>
        <u val="single"/>
        <sz val="9"/>
        <color rgb="FF002060"/>
        <rFont val="Times New Roman"/>
        <family val="1"/>
        <charset val="1"/>
      </rPr>
      <t xml:space="preserve">NOTE</t>
    </r>
    <r>
      <rPr>
        <b val="true"/>
        <sz val="9"/>
        <color rgb="FF0D0D0D"/>
        <rFont val="Times New Roman"/>
        <family val="1"/>
        <charset val="1"/>
      </rPr>
      <t xml:space="preserve"> 20 </t>
    </r>
  </si>
  <si>
    <t xml:space="preserve">BANQUES, CREDIT D'ESCOMPTE ET DE TRESORERIE</t>
  </si>
  <si>
    <t xml:space="preserve">Variation en %  </t>
  </si>
  <si>
    <t xml:space="preserve">Escomptes de crédit de campagne </t>
  </si>
  <si>
    <t xml:space="preserve">Escomptes de crédit ordinaires </t>
  </si>
  <si>
    <t xml:space="preserve">TOTAL: BANQUES, CREDITS </t>
  </si>
  <si>
    <t xml:space="preserve">D'ESCOMPTE ET DE TRESORERIE </t>
  </si>
  <si>
    <t xml:space="preserve">Crédit de trésorerie </t>
  </si>
  <si>
    <t xml:space="preserve">TOTAL: BANQUES, CREDITS DE TRESORERIE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</si>
  <si>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Commenter toute variation significative. </t>
    </r>
  </si>
  <si>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Indiquer le nom de l'organisme les conditions de crédit, le taux d'intérêt, la durée  du crédit. </t>
    </r>
  </si>
  <si>
    <t xml:space="preserve">NB : Banques et intérêts courus figure dans cette rubrique si le compte principal attaché est créditeur. </t>
  </si>
  <si>
    <t xml:space="preserve">CHIFFRE D’AFFAIRES et AUTRES PRODUITS </t>
  </si>
  <si>
    <t xml:space="preserve">Ventes dans la région </t>
  </si>
  <si>
    <t xml:space="preserve">Ventes hors région </t>
  </si>
  <si>
    <t xml:space="preserve">Ventes groupe </t>
  </si>
  <si>
    <t xml:space="preserve">Ventes sur internet </t>
  </si>
  <si>
    <t xml:space="preserve">TOTAL : VENTES MARCHANDISES </t>
  </si>
  <si>
    <t xml:space="preserve">TOTAL : VENTES DE PRODUITS FABRIQUES </t>
  </si>
  <si>
    <t xml:space="preserve">TOTAL : VENTES DE TRAVAUX ET SERVICES VENDUS </t>
  </si>
  <si>
    <t xml:space="preserve">Produits accessoires </t>
  </si>
  <si>
    <t xml:space="preserve">TOTAL : CHIFFRES D'AFFAIRES </t>
  </si>
  <si>
    <t xml:space="preserve">Production immobilisée </t>
  </si>
  <si>
    <t xml:space="preserve">Subventions d'exploitation </t>
  </si>
  <si>
    <t xml:space="preserve">Autres produits </t>
  </si>
  <si>
    <t xml:space="preserve">TOTAL : AUTRES PRODUITS </t>
  </si>
  <si>
    <t xml:space="preserve">TOTAL </t>
  </si>
  <si>
    <t xml:space="preserve"> Commentaires: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</si>
  <si>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Justifier toute variation significative. </t>
    </r>
  </si>
  <si>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Détailler, produits, intermédiaires, produits résiduels, produits accessoires, autres produits si significatifs. </t>
    </r>
  </si>
  <si>
    <r>
      <rPr>
        <sz val="10"/>
        <color rgb="FF000000"/>
        <rFont val="Arial"/>
        <family val="2"/>
        <charset val="1"/>
      </rPr>
      <t xml:space="preserve">Désignation entité :</t>
    </r>
    <r>
      <rPr>
        <b val="true"/>
        <sz val="10"/>
        <rFont val="Arial"/>
        <family val="2"/>
        <charset val="1"/>
      </rPr>
      <t xml:space="preserve"> </t>
    </r>
    <r>
      <rPr>
        <sz val="8"/>
        <rFont val="Arial"/>
        <family val="2"/>
        <charset val="1"/>
      </rPr>
      <t xml:space="preserve">       </t>
    </r>
    <r>
      <rPr>
        <sz val="10"/>
        <rFont val="Arial"/>
        <family val="2"/>
        <charset val="1"/>
      </rPr>
      <t xml:space="preserve">                                                     </t>
    </r>
  </si>
  <si>
    <r>
      <rPr>
        <b val="true"/>
        <sz val="9"/>
        <color rgb="FF0D0D0D"/>
        <rFont val="Times New Roman"/>
        <family val="1"/>
        <charset val="1"/>
      </rPr>
      <t xml:space="preserve"> </t>
    </r>
    <r>
      <rPr>
        <b val="true"/>
        <u val="single"/>
        <sz val="9"/>
        <color rgb="FF002060"/>
        <rFont val="Times New Roman"/>
        <family val="1"/>
        <charset val="1"/>
      </rPr>
      <t xml:space="preserve">NOTE</t>
    </r>
    <r>
      <rPr>
        <b val="true"/>
        <sz val="9"/>
        <color rgb="FF0D0D0D"/>
        <rFont val="Times New Roman"/>
        <family val="1"/>
        <charset val="1"/>
      </rPr>
      <t xml:space="preserve"> 22 </t>
    </r>
  </si>
  <si>
    <t xml:space="preserve">Achats dans la région </t>
  </si>
  <si>
    <t xml:space="preserve">Achats hors région </t>
  </si>
  <si>
    <t xml:space="preserve">Achats groupe </t>
  </si>
  <si>
    <t xml:space="preserve">TOTAL : ACHATS DE MARCHANDISES </t>
  </si>
  <si>
    <t xml:space="preserve">TOTAL : ACHATS MATIERES PREMIERES ET FOURNITURES LIEES </t>
  </si>
  <si>
    <t xml:space="preserve">Matières consommables  </t>
  </si>
  <si>
    <t xml:space="preserve">Matières combustibles </t>
  </si>
  <si>
    <t xml:space="preserve">Produits d'entretien </t>
  </si>
  <si>
    <t xml:space="preserve">Fournitures d'atelier, d'usine et de magasin  </t>
  </si>
  <si>
    <t xml:space="preserve">Eau </t>
  </si>
  <si>
    <t xml:space="preserve">Electricité </t>
  </si>
  <si>
    <t xml:space="preserve">Autres énergies </t>
  </si>
  <si>
    <t xml:space="preserve">Fourniture d'entretien </t>
  </si>
  <si>
    <t xml:space="preserve">Fourniture de bureau </t>
  </si>
  <si>
    <t xml:space="preserve">Petit matériel et outillages </t>
  </si>
  <si>
    <t xml:space="preserve">Achats études, prestations de services, de travaux matériels et équipements </t>
  </si>
  <si>
    <t xml:space="preserve">Achats d'emballages </t>
  </si>
  <si>
    <t xml:space="preserve">Frais sur achats </t>
  </si>
  <si>
    <t xml:space="preserve">Remises rabais, remises et ristournes  </t>
  </si>
  <si>
    <t xml:space="preserve">TOTAL : AUTRES ACHATS </t>
  </si>
  <si>
    <r>
      <rPr>
        <sz val="10"/>
        <color rgb="FF000000"/>
        <rFont val="Arial"/>
        <family val="2"/>
        <charset val="1"/>
      </rPr>
      <t xml:space="preserve">Désignation entité :</t>
    </r>
    <r>
      <rPr>
        <b val="true"/>
        <sz val="10"/>
        <rFont val="Arial"/>
        <family val="2"/>
        <charset val="1"/>
      </rPr>
      <t xml:space="preserve"> </t>
    </r>
    <r>
      <rPr>
        <sz val="7"/>
        <rFont val="Arial"/>
        <family val="2"/>
        <charset val="1"/>
      </rPr>
      <t xml:space="preserve"> </t>
    </r>
    <r>
      <rPr>
        <sz val="8"/>
        <rFont val="Arial"/>
        <family val="2"/>
        <charset val="1"/>
      </rPr>
      <t xml:space="preserve"> </t>
    </r>
    <r>
      <rPr>
        <sz val="10"/>
        <rFont val="Arial"/>
        <family val="2"/>
        <charset val="1"/>
      </rPr>
      <t xml:space="preserve">                                                        </t>
    </r>
  </si>
  <si>
    <r>
      <rPr>
        <b val="true"/>
        <sz val="11"/>
        <color rgb="FF0D0D0D"/>
        <rFont val="Times New Roman"/>
        <family val="1"/>
        <charset val="1"/>
      </rPr>
      <t xml:space="preserve"> </t>
    </r>
    <r>
      <rPr>
        <b val="true"/>
        <u val="single"/>
        <sz val="11"/>
        <color rgb="FF002060"/>
        <rFont val="Times New Roman"/>
        <family val="1"/>
        <charset val="1"/>
      </rPr>
      <t xml:space="preserve">NOTE</t>
    </r>
    <r>
      <rPr>
        <b val="true"/>
        <sz val="11"/>
        <color rgb="FF0D0D0D"/>
        <rFont val="Times New Roman"/>
        <family val="1"/>
        <charset val="1"/>
      </rPr>
      <t xml:space="preserve"> 23 </t>
    </r>
  </si>
  <si>
    <t xml:space="preserve">Transports sur ventes </t>
  </si>
  <si>
    <t xml:space="preserve">Transports pour le compte de tiers </t>
  </si>
  <si>
    <t xml:space="preserve">Transport du personnel </t>
  </si>
  <si>
    <t xml:space="preserve">Transports de plis </t>
  </si>
  <si>
    <t xml:space="preserve">Autres transports </t>
  </si>
  <si>
    <r>
      <rPr>
        <sz val="10"/>
        <color rgb="FF000000"/>
        <rFont val="Arial"/>
        <family val="2"/>
        <charset val="1"/>
      </rPr>
      <t xml:space="preserve">Désignation entité :</t>
    </r>
    <r>
      <rPr>
        <b val="true"/>
        <sz val="10"/>
        <rFont val="Arial"/>
        <family val="2"/>
        <charset val="1"/>
      </rPr>
      <t xml:space="preserve">  </t>
    </r>
    <r>
      <rPr>
        <sz val="7"/>
        <rFont val="Arial"/>
        <family val="2"/>
        <charset val="1"/>
      </rPr>
      <t xml:space="preserve">   </t>
    </r>
    <r>
      <rPr>
        <sz val="10"/>
        <rFont val="Arial"/>
        <family val="2"/>
        <charset val="1"/>
      </rPr>
      <t xml:space="preserve">                                                       </t>
    </r>
  </si>
  <si>
    <r>
      <rPr>
        <b val="true"/>
        <sz val="11"/>
        <color rgb="FF002060"/>
        <rFont val="Times New Roman"/>
        <family val="1"/>
        <charset val="1"/>
      </rPr>
      <t xml:space="preserve"> </t>
    </r>
    <r>
      <rPr>
        <b val="true"/>
        <u val="single"/>
        <sz val="11"/>
        <rFont val="Times New Roman"/>
        <family val="1"/>
        <charset val="1"/>
      </rPr>
      <t xml:space="preserve">NOTE</t>
    </r>
    <r>
      <rPr>
        <b val="true"/>
        <sz val="11"/>
        <rFont val="Times New Roman"/>
        <family val="1"/>
        <charset val="1"/>
      </rPr>
      <t xml:space="preserve"> 24 </t>
    </r>
  </si>
  <si>
    <t xml:space="preserve">SERVICES EXTERIEURS  </t>
  </si>
  <si>
    <t xml:space="preserve">Sous-traitance générale </t>
  </si>
  <si>
    <t xml:space="preserve">Locations et charges locatives </t>
  </si>
  <si>
    <t xml:space="preserve">Redevances de location acquisition </t>
  </si>
  <si>
    <t xml:space="preserve">Entretien, réparations et maintenance </t>
  </si>
  <si>
    <t xml:space="preserve">Primes d'assurance </t>
  </si>
  <si>
    <t xml:space="preserve">Etudes, recherches et documentation </t>
  </si>
  <si>
    <t xml:space="preserve">Publicité, publications, relations publiques </t>
  </si>
  <si>
    <t xml:space="preserve">Frais de télécommunications </t>
  </si>
  <si>
    <t xml:space="preserve">Frais bancaires </t>
  </si>
  <si>
    <t xml:space="preserve">Rémunérations d'intermédiaires et de conseils </t>
  </si>
  <si>
    <t xml:space="preserve">Frais de formation du personnel </t>
  </si>
  <si>
    <t xml:space="preserve">Redevances pour brevets, licences, logiciels, concession et droits similaires </t>
  </si>
  <si>
    <t xml:space="preserve">Cotisations </t>
  </si>
  <si>
    <t xml:space="preserve">Autres charges externes </t>
  </si>
  <si>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</si>
  <si>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r>
      <rPr>
        <b val="true"/>
        <sz val="12"/>
        <color rgb="FF0D0D0D"/>
        <rFont val="Times New Roman"/>
        <family val="1"/>
        <charset val="1"/>
      </rPr>
      <t xml:space="preserve"> </t>
    </r>
    <r>
      <rPr>
        <b val="true"/>
        <u val="single"/>
        <sz val="12"/>
        <color rgb="FF002060"/>
        <rFont val="Times New Roman"/>
        <family val="1"/>
        <charset val="1"/>
      </rPr>
      <t xml:space="preserve">NOTE</t>
    </r>
    <r>
      <rPr>
        <b val="true"/>
        <sz val="12"/>
        <color rgb="FF0D0D0D"/>
        <rFont val="Times New Roman"/>
        <family val="1"/>
        <charset val="1"/>
      </rPr>
      <t xml:space="preserve"> 25</t>
    </r>
  </si>
  <si>
    <t xml:space="preserve">IMPOTS ET TAXES  </t>
  </si>
  <si>
    <t xml:space="preserve">Impôts et taxes directs </t>
  </si>
  <si>
    <t xml:space="preserve">Impôts et taxes indirects </t>
  </si>
  <si>
    <t xml:space="preserve">Droits d'enregistrement </t>
  </si>
  <si>
    <t xml:space="preserve">Pénalités et amendes fiscales </t>
  </si>
  <si>
    <t xml:space="preserve">Autres impôts et taxes </t>
  </si>
  <si>
    <r>
      <rPr>
        <b val="true"/>
        <sz val="9"/>
        <color rgb="FF000000"/>
        <rFont val="Arial"/>
        <family val="2"/>
        <charset val="1"/>
      </rPr>
      <t xml:space="preserve">TOTAL</t>
    </r>
    <r>
      <rPr>
        <b val="true"/>
        <sz val="9"/>
        <color rgb="FFFFFFFF"/>
        <rFont val="Arial"/>
        <family val="2"/>
        <charset val="1"/>
      </rPr>
      <t xml:space="preserve"> </t>
    </r>
  </si>
  <si>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Détailler les pénalités et amendes et indiquer la cause</t>
    </r>
    <r>
      <rPr>
        <i val="true"/>
        <sz val="9"/>
        <rFont val="Times New Roman"/>
        <family val="1"/>
        <charset val="1"/>
      </rPr>
      <t xml:space="preserve">.</t>
    </r>
    <r>
      <rPr>
        <sz val="9"/>
        <rFont val="Calibri"/>
        <family val="2"/>
        <charset val="1"/>
      </rPr>
      <t xml:space="preserve"> </t>
    </r>
  </si>
  <si>
    <r>
      <rPr>
        <sz val="10"/>
        <color rgb="FF000000"/>
        <rFont val="Arial"/>
        <family val="2"/>
        <charset val="1"/>
      </rPr>
      <t xml:space="preserve">Désignation entité :</t>
    </r>
    <r>
      <rPr>
        <b val="true"/>
        <sz val="10"/>
        <rFont val="Arial"/>
        <family val="2"/>
        <charset val="1"/>
      </rPr>
      <t xml:space="preserve"> </t>
    </r>
    <r>
      <rPr>
        <sz val="7"/>
        <rFont val="Arial"/>
        <family val="2"/>
        <charset val="1"/>
      </rPr>
      <t xml:space="preserve">     </t>
    </r>
    <r>
      <rPr>
        <sz val="10"/>
        <rFont val="Arial"/>
        <family val="2"/>
        <charset val="1"/>
      </rPr>
      <t xml:space="preserve">                                                      </t>
    </r>
  </si>
  <si>
    <r>
      <rPr>
        <b val="true"/>
        <sz val="11"/>
        <color rgb="FF000000"/>
        <rFont val="Times New Roman"/>
        <family val="1"/>
        <charset val="1"/>
      </rPr>
      <t xml:space="preserve"> </t>
    </r>
    <r>
      <rPr>
        <b val="true"/>
        <sz val="11"/>
        <rFont val="Calibri"/>
        <family val="2"/>
        <charset val="1"/>
      </rPr>
      <t xml:space="preserve"> </t>
    </r>
    <r>
      <rPr>
        <b val="true"/>
        <u val="single"/>
        <sz val="11"/>
        <color rgb="FF002060"/>
        <rFont val="Times New Roman"/>
        <family val="1"/>
        <charset val="1"/>
      </rPr>
      <t xml:space="preserve">NOTE</t>
    </r>
    <r>
      <rPr>
        <b val="true"/>
        <sz val="11"/>
        <color rgb="FF000000"/>
        <rFont val="Times New Roman"/>
        <family val="1"/>
        <charset val="1"/>
      </rPr>
      <t xml:space="preserve"> 26 </t>
    </r>
  </si>
  <si>
    <t xml:space="preserve">AUTRES CHARGES  </t>
  </si>
  <si>
    <t xml:space="preserve">Année N-1  </t>
  </si>
  <si>
    <t xml:space="preserve">Pertes sur créances clients  </t>
  </si>
  <si>
    <t xml:space="preserve">Pertes sur autres débiteurs </t>
  </si>
  <si>
    <t xml:space="preserve">Quote-part de résultat sur opérations faites en commun </t>
  </si>
  <si>
    <t xml:space="preserve">Valeur comptable des cessions courantes d'immobilisations </t>
  </si>
  <si>
    <t xml:space="preserve">Indemnités de fonction et autres rémunérations d'administrateurs </t>
  </si>
  <si>
    <t xml:space="preserve">Dons et mécénat </t>
  </si>
  <si>
    <t xml:space="preserve">Autres charges diverses </t>
  </si>
  <si>
    <t xml:space="preserve">Charges pour provisions et provisions pour risques à court terme d'exploitation (voir note 28)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</si>
  <si>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Indiquer la date du PV de l'AGO ou du CA qui fixe les rémunérations des administrateurs. </t>
    </r>
  </si>
  <si>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Indiquer les organismes bénéficiaires des dons.</t>
    </r>
    <r>
      <rPr>
        <i val="true"/>
        <sz val="9"/>
        <rFont val="Times New Roman"/>
        <family val="1"/>
        <charset val="1"/>
      </rPr>
      <t xml:space="preserve"> </t>
    </r>
  </si>
  <si>
    <r>
      <rPr>
        <sz val="10"/>
        <color rgb="FF000000"/>
        <rFont val="Arial"/>
        <family val="2"/>
        <charset val="1"/>
      </rPr>
      <t xml:space="preserve">Désignation entité :</t>
    </r>
    <r>
      <rPr>
        <b val="true"/>
        <sz val="10"/>
        <rFont val="Arial"/>
        <family val="2"/>
        <charset val="1"/>
      </rPr>
      <t xml:space="preserve"> </t>
    </r>
    <r>
      <rPr>
        <sz val="12"/>
        <rFont val="Arial"/>
        <family val="2"/>
        <charset val="1"/>
      </rPr>
      <t xml:space="preserve">   </t>
    </r>
    <r>
      <rPr>
        <sz val="10"/>
        <rFont val="Arial"/>
        <family val="2"/>
        <charset val="1"/>
      </rPr>
      <t xml:space="preserve">                                                              </t>
    </r>
  </si>
  <si>
    <r>
      <rPr>
        <b val="true"/>
        <sz val="11"/>
        <color rgb="FF0D0D0D"/>
        <rFont val="Arial"/>
        <family val="2"/>
        <charset val="1"/>
      </rPr>
      <t xml:space="preserve"> </t>
    </r>
    <r>
      <rPr>
        <b val="true"/>
        <u val="single"/>
        <sz val="11"/>
        <color rgb="FF002060"/>
        <rFont val="Arial"/>
        <family val="2"/>
        <charset val="1"/>
      </rPr>
      <t xml:space="preserve">NOTE</t>
    </r>
    <r>
      <rPr>
        <b val="true"/>
        <sz val="11"/>
        <color rgb="FF0D0D0D"/>
        <rFont val="Arial"/>
        <family val="2"/>
        <charset val="1"/>
      </rPr>
      <t xml:space="preserve"> 27A </t>
    </r>
  </si>
  <si>
    <t xml:space="preserve">CHARGES DE PERSONNEL  </t>
  </si>
  <si>
    <t xml:space="preserve">Rémunérations directes versées au personnel </t>
  </si>
  <si>
    <t xml:space="preserve">Indemnités forfaitaires versées au personnel </t>
  </si>
  <si>
    <t xml:space="preserve">Charges sociales </t>
  </si>
  <si>
    <t xml:space="preserve">Rémunérations et charges sociales de l'exploitant individuel </t>
  </si>
  <si>
    <t xml:space="preserve">Rémunération transférée de personnel extérieur </t>
  </si>
  <si>
    <t xml:space="preserve">Autres charges sociales </t>
  </si>
  <si>
    <r>
      <rPr>
        <sz val="9"/>
        <color rgb="FF000000"/>
        <rFont val="Arial"/>
        <family val="2"/>
        <charset val="1"/>
      </rPr>
      <t xml:space="preserve">•      </t>
    </r>
    <r>
      <rPr>
        <i val="true"/>
        <sz val="9"/>
        <rFont val="Arial"/>
        <family val="2"/>
        <charset val="1"/>
      </rPr>
      <t xml:space="preserve">Indiquer la nature et la durée du contrat du personnel extérieur.</t>
    </r>
    <r>
      <rPr>
        <sz val="9"/>
        <rFont val="Arial"/>
        <family val="2"/>
        <charset val="1"/>
      </rPr>
      <t xml:space="preserve"> </t>
    </r>
  </si>
  <si>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</si>
  <si>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t xml:space="preserve"> EFFECTIF ET MASSE SALARIALE</t>
  </si>
  <si>
    <t xml:space="preserve">EFFECTIFS</t>
  </si>
  <si>
    <t xml:space="preserve">MASSE SALARIALE</t>
  </si>
  <si>
    <t xml:space="preserve">                                     </t>
  </si>
  <si>
    <t xml:space="preserve">Nationaux</t>
  </si>
  <si>
    <t xml:space="preserve">Autres Etats de l’OHADA</t>
  </si>
  <si>
    <t xml:space="preserve">Hors OHADA</t>
  </si>
  <si>
    <t xml:space="preserve">QUALIFICATIONS</t>
  </si>
  <si>
    <t xml:space="preserve">M</t>
  </si>
  <si>
    <t xml:space="preserve">YA</t>
  </si>
  <si>
    <t xml:space="preserve">1. Cadres supérieurs</t>
  </si>
  <si>
    <t xml:space="preserve">YB</t>
  </si>
  <si>
    <t xml:space="preserve">2. Techniciens supérieurs et cadres moyens</t>
  </si>
  <si>
    <t xml:space="preserve">YC</t>
  </si>
  <si>
    <t xml:space="preserve">3. Techniciens, agents de maîtrise et ouvriers qualifiés</t>
  </si>
  <si>
    <t xml:space="preserve">YD</t>
  </si>
  <si>
    <t xml:space="preserve">4. Employés, manœuvres, ouvriers et apprentis</t>
  </si>
  <si>
    <t xml:space="preserve">YE</t>
  </si>
  <si>
    <t xml:space="preserve">TOTAL (1)</t>
  </si>
  <si>
    <t xml:space="preserve">YF</t>
  </si>
  <si>
    <t xml:space="preserve">Permanents </t>
  </si>
  <si>
    <t xml:space="preserve">YG</t>
  </si>
  <si>
    <t xml:space="preserve">Saisonniers </t>
  </si>
  <si>
    <t xml:space="preserve">Facturation à l’entité</t>
  </si>
  <si>
    <t xml:space="preserve">2. Personnel extérieur</t>
  </si>
  <si>
    <t xml:space="preserve">YH</t>
  </si>
  <si>
    <t xml:space="preserve">YI</t>
  </si>
  <si>
    <t xml:space="preserve">YJ</t>
  </si>
  <si>
    <t xml:space="preserve">YK</t>
  </si>
  <si>
    <t xml:space="preserve">M : Masculin</t>
  </si>
  <si>
    <t xml:space="preserve">YL</t>
  </si>
  <si>
    <t xml:space="preserve">TOTAL (2)</t>
  </si>
  <si>
    <t xml:space="preserve">YM</t>
  </si>
  <si>
    <t xml:space="preserve">YN</t>
  </si>
  <si>
    <t xml:space="preserve">YO</t>
  </si>
  <si>
    <t xml:space="preserve">TOTAL (1 + 2)</t>
  </si>
  <si>
    <r>
      <rPr>
        <sz val="10"/>
        <color rgb="FF000000"/>
        <rFont val="Symbol"/>
        <family val="1"/>
        <charset val="2"/>
      </rPr>
      <t xml:space="preserve">·</t>
    </r>
    <r>
      <rPr>
        <sz val="7"/>
        <rFont val="Times New Roman"/>
        <family val="1"/>
        <charset val="1"/>
      </rPr>
      <t xml:space="preserve">         </t>
    </r>
    <r>
      <rPr>
        <i val="true"/>
        <sz val="10"/>
        <rFont val="Arial"/>
        <family val="2"/>
        <charset val="1"/>
      </rPr>
      <t xml:space="preserve">Faire un commentaire si nécessaire en cas de mouvement significatif du personnel</t>
    </r>
    <r>
      <rPr>
        <sz val="10"/>
        <rFont val="Arial"/>
        <family val="2"/>
        <charset val="1"/>
      </rPr>
      <t xml:space="preserve">.</t>
    </r>
  </si>
  <si>
    <t xml:space="preserve">PROVISIONS ET DEPRECIATIONS INSCRITES AU BILAN</t>
  </si>
  <si>
    <t xml:space="preserve">                                                                                                  SITUATION ET MOUVEMENTS                                                                                                                        </t>
  </si>
  <si>
    <t xml:space="preserve">PROVISIONS A LOUVERTURE DE L’EXERCICE</t>
  </si>
  <si>
    <t xml:space="preserve">AUGMENTATIONS DOTATIONS</t>
  </si>
  <si>
    <t xml:space="preserve">DIMINUTIONS REPRISES</t>
  </si>
  <si>
    <t xml:space="preserve">PROVISIONS LA CLOTURE DE L’EXERCICE</t>
  </si>
  <si>
    <t xml:space="preserve">D’EXPLOITATION</t>
  </si>
  <si>
    <t xml:space="preserve">FINANCIERES</t>
  </si>
  <si>
    <t xml:space="preserve">HORS ACTIVITES ORDINAIRES</t>
  </si>
  <si>
    <t xml:space="preserve">D’E L’EXPLOI-TATION</t>
  </si>
  <si>
    <t xml:space="preserve">HORS ACTIVITES ORDINQIRES</t>
  </si>
  <si>
    <t xml:space="preserve">1. Provisions réglementées</t>
  </si>
  <si>
    <t xml:space="preserve">2. Provisions financières pour risques et charges </t>
  </si>
  <si>
    <t xml:space="preserve">3. Dépréciation des immobilisations</t>
  </si>
  <si>
    <t xml:space="preserve">TOTAL DOTATIONS</t>
  </si>
  <si>
    <t xml:space="preserve">4. Dépréciations des stocks</t>
  </si>
  <si>
    <t xml:space="preserve">5. Dépréciations actif circulant HAO</t>
  </si>
  <si>
    <t xml:space="preserve">6. Dépréciations fournisseurs</t>
  </si>
  <si>
    <t xml:space="preserve">7. Dépréciations clients</t>
  </si>
  <si>
    <t xml:space="preserve">5. Dépréciations fournisseurs</t>
  </si>
  <si>
    <t xml:space="preserve">7. Dépréciations autres créances</t>
  </si>
  <si>
    <t xml:space="preserve">8. Dépréciations titres de placement</t>
  </si>
  <si>
    <t xml:space="preserve">9. Dépréciations valeurs à encaisser</t>
  </si>
  <si>
    <t xml:space="preserve">10. Dépréciations disponibilité </t>
  </si>
  <si>
    <t xml:space="preserve">11. Dépréciations et provisions pour risques court termes d’exploitation </t>
  </si>
  <si>
    <t xml:space="preserve">12. Dépréciations et provisions pour risques à court termes à caractère financiers</t>
  </si>
  <si>
    <t xml:space="preserve">TOTAL : CHARGES POUR DEPRECIATIONS ET PROVISIONS A COURT TERME</t>
  </si>
  <si>
    <t xml:space="preserve">TOTAL PROVISIONS ET DEPRECIATIONS</t>
  </si>
  <si>
    <t xml:space="preserve">Indiquer les événements et circonstances qui ont conduit à la constitution et à la reprise de la dépréciation et de la provision.</t>
  </si>
  <si>
    <r>
      <rPr>
        <sz val="10"/>
        <color rgb="FF000000"/>
        <rFont val="Arial"/>
        <family val="2"/>
        <charset val="1"/>
      </rPr>
      <t xml:space="preserve">Désignation entité :</t>
    </r>
    <r>
      <rPr>
        <b val="true"/>
        <sz val="10"/>
        <rFont val="Arial"/>
        <family val="2"/>
        <charset val="1"/>
      </rPr>
      <t xml:space="preserve"> </t>
    </r>
    <r>
      <rPr>
        <sz val="7"/>
        <rFont val="Arial"/>
        <family val="2"/>
        <charset val="1"/>
      </rPr>
      <t xml:space="preserve">       </t>
    </r>
    <r>
      <rPr>
        <sz val="10"/>
        <rFont val="Arial"/>
        <family val="2"/>
        <charset val="1"/>
      </rPr>
      <t xml:space="preserve">                                                  </t>
    </r>
  </si>
  <si>
    <r>
      <rPr>
        <b val="true"/>
        <sz val="11"/>
        <color rgb="FF0D0D0D"/>
        <rFont val="Times New Roman"/>
        <family val="1"/>
        <charset val="1"/>
      </rPr>
      <t xml:space="preserve"> </t>
    </r>
    <r>
      <rPr>
        <b val="true"/>
        <u val="single"/>
        <sz val="11"/>
        <color rgb="FF002060"/>
        <rFont val="Times New Roman"/>
        <family val="1"/>
        <charset val="1"/>
      </rPr>
      <t xml:space="preserve">NOTE</t>
    </r>
    <r>
      <rPr>
        <b val="true"/>
        <sz val="11"/>
        <color rgb="FF0D0D0D"/>
        <rFont val="Times New Roman"/>
        <family val="1"/>
        <charset val="1"/>
      </rPr>
      <t xml:space="preserve"> 29 </t>
    </r>
  </si>
  <si>
    <t xml:space="preserve">CHARGES ET REVENUS FINANCIERS </t>
  </si>
  <si>
    <t xml:space="preserve">Intérêts des emprunts </t>
  </si>
  <si>
    <t xml:space="preserve">Intérêts dans loyers de locations acquisition </t>
  </si>
  <si>
    <t xml:space="preserve">Escomptes accordés </t>
  </si>
  <si>
    <t xml:space="preserve">Autres intérêts </t>
  </si>
  <si>
    <t xml:space="preserve">Escomptes des effets de commerce </t>
  </si>
  <si>
    <t xml:space="preserve">Pertes de change </t>
  </si>
  <si>
    <t xml:space="preserve">Pertes sur cessions de titres de placement </t>
  </si>
  <si>
    <t xml:space="preserve">Malis provenant d’attribution gratuite d’actions au personnel salarié et aux dirigeants </t>
  </si>
  <si>
    <t xml:space="preserve">Pertes sur risques financiers </t>
  </si>
  <si>
    <t xml:space="preserve">Charges pour dépréciation et provisions à court terme à caractère financier (voir note 28) </t>
  </si>
  <si>
    <t xml:space="preserve">SOUS TOTAL : FRAIS FINANCIERS </t>
  </si>
  <si>
    <t xml:space="preserve">Intérêts de prêts et créances diverses </t>
  </si>
  <si>
    <t xml:space="preserve">Revenus de participations </t>
  </si>
  <si>
    <t xml:space="preserve">Escomptes obtenus </t>
  </si>
  <si>
    <t xml:space="preserve">Revenus de placement </t>
  </si>
  <si>
    <t xml:space="preserve">Gains de change </t>
  </si>
  <si>
    <t xml:space="preserve">Gains sur cessions de titres de placement </t>
  </si>
  <si>
    <t xml:space="preserve">Gains sur risques financiers </t>
  </si>
  <si>
    <t xml:space="preserve">Reprises de charges pour dépréciation et provisions à court terme à caractère financier (voir note 28) </t>
  </si>
  <si>
    <t xml:space="preserve">SOUS TOTAL : REVENUS FINANCIERS </t>
  </si>
  <si>
    <t xml:space="preserve">     Commentaires :  </t>
  </si>
  <si>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Commenter toute variation significative </t>
    </r>
  </si>
  <si>
    <r>
      <rPr>
        <sz val="9"/>
        <color rgb="FF000000"/>
        <rFont val="Arial"/>
        <family val="2"/>
        <charset val="1"/>
      </rPr>
      <t xml:space="preserve">•</t>
    </r>
    <r>
      <rPr>
        <sz val="9"/>
        <rFont val="Times New Roman"/>
        <family val="1"/>
        <charset val="1"/>
      </rPr>
      <t xml:space="preserve">      </t>
    </r>
    <r>
      <rPr>
        <i val="true"/>
        <sz val="9"/>
        <rFont val="Arial"/>
        <family val="2"/>
        <charset val="1"/>
      </rPr>
      <t xml:space="preserve">En cas de paiement à terme, indiquer le montant des intérêts non comptabilisés </t>
    </r>
  </si>
  <si>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</si>
  <si>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r>
      <rPr>
        <b val="true"/>
        <sz val="9"/>
        <color rgb="FF0D0D0D"/>
        <rFont val="Times New Roman"/>
        <family val="1"/>
        <charset val="1"/>
      </rPr>
      <t xml:space="preserve">       </t>
    </r>
    <r>
      <rPr>
        <b val="true"/>
        <u val="single"/>
        <sz val="9"/>
        <color rgb="FF002060"/>
        <rFont val="Times New Roman"/>
        <family val="1"/>
        <charset val="1"/>
      </rPr>
      <t xml:space="preserve">NOTE</t>
    </r>
    <r>
      <rPr>
        <b val="true"/>
        <sz val="9"/>
        <color rgb="FF0D0D0D"/>
        <rFont val="Times New Roman"/>
        <family val="1"/>
        <charset val="1"/>
      </rPr>
      <t xml:space="preserve"> 30 </t>
    </r>
  </si>
  <si>
    <t xml:space="preserve">AUTRES  CHARGES ET PRODUITS HAO  </t>
  </si>
  <si>
    <r>
      <rPr>
        <sz val="9"/>
        <color rgb="FF000000"/>
        <rFont val="Arial"/>
        <family val="2"/>
        <charset val="1"/>
      </rPr>
      <t xml:space="preserve">Charges HAO constatées (1) </t>
    </r>
    <r>
      <rPr>
        <b val="true"/>
        <sz val="9"/>
        <rFont val="Arial"/>
        <family val="2"/>
        <charset val="1"/>
      </rPr>
      <t xml:space="preserve">à détailler</t>
    </r>
    <r>
      <rPr>
        <sz val="9"/>
        <rFont val="Arial"/>
        <family val="2"/>
        <charset val="1"/>
      </rPr>
      <t xml:space="preserve"> </t>
    </r>
  </si>
  <si>
    <t xml:space="preserve">(1).................. </t>
  </si>
  <si>
    <t xml:space="preserve">Pertes sur créances HAO </t>
  </si>
  <si>
    <t xml:space="preserve">Dons et libéralités accordés </t>
  </si>
  <si>
    <t xml:space="preserve">Abandons de créances consentis </t>
  </si>
  <si>
    <t xml:space="preserve">Charges provisionnées HAO </t>
  </si>
  <si>
    <t xml:space="preserve">Dotations hors activités ordinaires </t>
  </si>
  <si>
    <t xml:space="preserve">Participation des travailleurs </t>
  </si>
  <si>
    <t xml:space="preserve">Subventions d'équilibre </t>
  </si>
  <si>
    <t xml:space="preserve">SOUS TOTAL : AUTRES CHARGES HAO </t>
  </si>
  <si>
    <r>
      <rPr>
        <sz val="9"/>
        <color rgb="FF000000"/>
        <rFont val="Arial"/>
        <family val="2"/>
        <charset val="1"/>
      </rPr>
      <t xml:space="preserve">Produits HAO constatés (1) </t>
    </r>
    <r>
      <rPr>
        <b val="true"/>
        <sz val="9"/>
        <rFont val="Arial"/>
        <family val="2"/>
        <charset val="1"/>
      </rPr>
      <t xml:space="preserve">à détailler</t>
    </r>
    <r>
      <rPr>
        <sz val="9"/>
        <rFont val="Arial"/>
        <family val="2"/>
        <charset val="1"/>
      </rPr>
      <t xml:space="preserve"> </t>
    </r>
  </si>
  <si>
    <t xml:space="preserve">Dons et libéralités obtenus </t>
  </si>
  <si>
    <t xml:space="preserve">Abandons de créances obtenus </t>
  </si>
  <si>
    <t xml:space="preserve">Transferts de charges HAO </t>
  </si>
  <si>
    <t xml:space="preserve">Reprises des charges pour dépréciations et provisions à court terme HAO  </t>
  </si>
  <si>
    <t xml:space="preserve">Reprises hors activités ordinaires </t>
  </si>
  <si>
    <t xml:space="preserve">SOUS TOTAL : AUTRES PRODUITS HAO </t>
  </si>
  <si>
    <t xml:space="preserve">      Commentaire :  </t>
  </si>
  <si>
    <t xml:space="preserve">REPARATION DU RESULTAT ET AUTRES ELEMENTS CARACTERISTIQUES DES CINQ DERNIERS EXERCICES</t>
  </si>
  <si>
    <r>
      <rPr>
        <b val="true"/>
        <sz val="10"/>
        <color rgb="FFFFFFFF"/>
        <rFont val="Arial"/>
        <family val="2"/>
        <charset val="1"/>
      </rPr>
      <t xml:space="preserve">                                                                                                     EXERCICES CONCERNES (</t>
    </r>
    <r>
      <rPr>
        <b val="true"/>
        <vertAlign val="superscript"/>
        <sz val="10"/>
        <rFont val="Arial"/>
        <family val="2"/>
        <charset val="1"/>
      </rPr>
      <t xml:space="preserve">1)</t>
    </r>
  </si>
  <si>
    <t xml:space="preserve">N</t>
  </si>
  <si>
    <t xml:space="preserve">N-2</t>
  </si>
  <si>
    <t xml:space="preserve">N-3</t>
  </si>
  <si>
    <t xml:space="preserve">N-4</t>
  </si>
  <si>
    <r>
      <rPr>
        <b val="true"/>
        <sz val="10"/>
        <color rgb="FF000000"/>
        <rFont val="Arial"/>
        <family val="2"/>
        <charset val="1"/>
      </rPr>
      <t xml:space="preserve">STRUCTURE DU CAPITAL A LA CLOTURE DE L’EXERCICE(</t>
    </r>
    <r>
      <rPr>
        <b val="true"/>
        <vertAlign val="superscript"/>
        <sz val="10"/>
        <rFont val="Arial"/>
        <family val="2"/>
        <charset val="1"/>
      </rPr>
      <t xml:space="preserve">2)</t>
    </r>
  </si>
  <si>
    <t xml:space="preserve">Capital social</t>
  </si>
  <si>
    <t xml:space="preserve">Actions ordinaires</t>
  </si>
  <si>
    <t xml:space="preserve">Actions à dividendes prioritaires (A.D.P) sans droit de vote</t>
  </si>
  <si>
    <t xml:space="preserve">Actions nouvelles à mettre :</t>
  </si>
  <si>
    <r>
      <rPr>
        <sz val="10"/>
        <color rgb="FF000000"/>
        <rFont val="Cambria"/>
        <family val="1"/>
        <charset val="1"/>
      </rPr>
      <t xml:space="preserve">-</t>
    </r>
    <r>
      <rPr>
        <sz val="7"/>
        <rFont val="Times New Roman"/>
        <family val="1"/>
        <charset val="1"/>
      </rPr>
      <t xml:space="preserve">          </t>
    </r>
    <r>
      <rPr>
        <sz val="10"/>
        <rFont val="Arial"/>
        <family val="2"/>
        <charset val="1"/>
      </rPr>
      <t xml:space="preserve">Par conversion d’obligations</t>
    </r>
  </si>
  <si>
    <r>
      <rPr>
        <sz val="10"/>
        <color rgb="FF000000"/>
        <rFont val="Cambria"/>
        <family val="1"/>
        <charset val="1"/>
      </rPr>
      <t xml:space="preserve">-</t>
    </r>
    <r>
      <rPr>
        <sz val="7"/>
        <rFont val="Times New Roman"/>
        <family val="1"/>
        <charset val="1"/>
      </rPr>
      <t xml:space="preserve">          </t>
    </r>
    <r>
      <rPr>
        <sz val="10"/>
        <rFont val="Arial"/>
        <family val="2"/>
        <charset val="1"/>
      </rPr>
      <t xml:space="preserve">Par exercice de droits de souscription</t>
    </r>
  </si>
  <si>
    <r>
      <rPr>
        <b val="true"/>
        <sz val="10"/>
        <color rgb="FF000000"/>
        <rFont val="Arial"/>
        <family val="2"/>
        <charset val="1"/>
      </rPr>
      <t xml:space="preserve">OPERATION ET RESULTATS DE L’EXERCICE (</t>
    </r>
    <r>
      <rPr>
        <b val="true"/>
        <vertAlign val="superscript"/>
        <sz val="10"/>
        <rFont val="Arial"/>
        <family val="2"/>
        <charset val="1"/>
      </rPr>
      <t xml:space="preserve">3)</t>
    </r>
  </si>
  <si>
    <t xml:space="preserve">Chiffres d’affaire hors taxes</t>
  </si>
  <si>
    <t xml:space="preserve">Résultats des  activités ordinaires (R.A.O) hors dotation et reprises (exploitation et financières)</t>
  </si>
  <si>
    <t xml:space="preserve">Participation des travailleurs aux bénéfices</t>
  </si>
  <si>
    <t xml:space="preserve">Impôt sur le résultat</t>
  </si>
  <si>
    <r>
      <rPr>
        <sz val="10"/>
        <color rgb="FF000000"/>
        <rFont val="Arial"/>
        <family val="2"/>
        <charset val="1"/>
      </rPr>
      <t xml:space="preserve">Résultat net(</t>
    </r>
    <r>
      <rPr>
        <vertAlign val="superscript"/>
        <sz val="10"/>
        <rFont val="Arial"/>
        <family val="2"/>
        <charset val="1"/>
      </rPr>
      <t xml:space="preserve">4)</t>
    </r>
  </si>
  <si>
    <t xml:space="preserve">RESULTAT ET DIVIDENDE DISTRIBUES</t>
  </si>
  <si>
    <r>
      <rPr>
        <sz val="10"/>
        <color rgb="FF000000"/>
        <rFont val="Arial"/>
        <family val="2"/>
        <charset val="1"/>
      </rPr>
      <t xml:space="preserve">Résultat distribué (</t>
    </r>
    <r>
      <rPr>
        <vertAlign val="superscript"/>
        <sz val="10"/>
        <rFont val="Arial"/>
        <family val="2"/>
        <charset val="1"/>
      </rPr>
      <t xml:space="preserve">5)</t>
    </r>
  </si>
  <si>
    <t xml:space="preserve">Dividende attribué à chaque action</t>
  </si>
  <si>
    <t xml:space="preserve">PERSONNEL ET POLITIQUE SALARIALE</t>
  </si>
  <si>
    <r>
      <rPr>
        <sz val="10"/>
        <color rgb="FF000000"/>
        <rFont val="Arial"/>
        <family val="2"/>
        <charset val="1"/>
      </rPr>
      <t xml:space="preserve">Effectif moyen des travailleurs au cours de l’exercice (</t>
    </r>
    <r>
      <rPr>
        <vertAlign val="superscript"/>
        <sz val="10"/>
        <rFont val="Arial"/>
        <family val="2"/>
        <charset val="1"/>
      </rPr>
      <t xml:space="preserve">6)</t>
    </r>
  </si>
  <si>
    <t xml:space="preserve">Effectif moyen de personnel extérieur</t>
  </si>
  <si>
    <r>
      <rPr>
        <sz val="10"/>
        <color rgb="FF000000"/>
        <rFont val="Arial"/>
        <family val="2"/>
        <charset val="1"/>
      </rPr>
      <t xml:space="preserve">Masse salariale distribuée au cours de l’exercice (</t>
    </r>
    <r>
      <rPr>
        <vertAlign val="superscript"/>
        <sz val="10"/>
        <rFont val="Arial"/>
        <family val="2"/>
        <charset val="1"/>
      </rPr>
      <t xml:space="preserve">7)</t>
    </r>
  </si>
  <si>
    <r>
      <rPr>
        <sz val="10"/>
        <color rgb="FF000000"/>
        <rFont val="Arial"/>
        <family val="2"/>
        <charset val="1"/>
      </rPr>
      <t xml:space="preserve">Avantages sociaux versés au cours de l’exercice (</t>
    </r>
    <r>
      <rPr>
        <vertAlign val="superscript"/>
        <sz val="10"/>
        <rFont val="Arial"/>
        <family val="2"/>
        <charset val="1"/>
      </rPr>
      <t xml:space="preserve">8)  [Sécurité sociale, œuvres sociales]</t>
    </r>
  </si>
  <si>
    <r>
      <rPr>
        <sz val="10"/>
        <color rgb="FF000000"/>
        <rFont val="Arial"/>
        <family val="2"/>
        <charset val="1"/>
      </rPr>
      <t xml:space="preserve">Personnel extérieur facturé à l’entité (</t>
    </r>
    <r>
      <rPr>
        <vertAlign val="superscript"/>
        <sz val="10"/>
        <rFont val="Arial"/>
        <family val="2"/>
        <charset val="1"/>
      </rPr>
      <t xml:space="preserve">9)</t>
    </r>
  </si>
  <si>
    <t xml:space="preserve">(1)   Y compris l’exercice dont les états financiers sont soumis à l’approbation de l’Assemblée</t>
  </si>
  <si>
    <t xml:space="preserve">(6) Personnel propre</t>
  </si>
  <si>
    <t xml:space="preserve">(2)   Indication, en cas de libération partielle du capital, du montant du capital non appelé</t>
  </si>
  <si>
    <t xml:space="preserve">(7) Total des comptes 661, 662, 663</t>
  </si>
  <si>
    <t xml:space="preserve">(3)   Les éléments de cette rubrique sont ceux figurant au compte de résultat</t>
  </si>
  <si>
    <t xml:space="preserve">(8) Total des comptes 664,668</t>
  </si>
  <si>
    <t xml:space="preserve">(4)   Le résultat, lorsqu’il est  négatif, doit être mis entre parenthèses</t>
  </si>
  <si>
    <t xml:space="preserve">(9) Compte 667</t>
  </si>
  <si>
    <t xml:space="preserve">(5)   L’exercice N correspond au dividende proposé du dernier exercice</t>
  </si>
  <si>
    <t xml:space="preserve">DESIGNATION DU PRODUIT</t>
  </si>
  <si>
    <t xml:space="preserve">UNITE DE QUANTITE CHOISIE</t>
  </si>
  <si>
    <t xml:space="preserve">PRODUCTION VENDUE DANS LE PAYS</t>
  </si>
  <si>
    <t xml:space="preserve">PRODUCTION VENDUE DANS LES AUTRES PAYS DE L’OHADA </t>
  </si>
  <si>
    <t xml:space="preserve">PRODUCTION VENDUE HORS OHADA</t>
  </si>
  <si>
    <t xml:space="preserve">PRODUCTION           IMMOBILISEE        </t>
  </si>
  <si>
    <t xml:space="preserve">STOCK OUVERTURE DE L’EXERCICE </t>
  </si>
  <si>
    <t xml:space="preserve">STOCK CLOTURE  DE L’EXERCICE</t>
  </si>
  <si>
    <t xml:space="preserve">Quantité</t>
  </si>
  <si>
    <t xml:space="preserve">Valeur</t>
  </si>
  <si>
    <t xml:space="preserve">NON VENTILE</t>
  </si>
  <si>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</si>
  <si>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r>
      <rPr>
        <b val="true"/>
        <sz val="11"/>
        <color rgb="FF000000"/>
        <rFont val="Cambria"/>
        <family val="1"/>
        <charset val="1"/>
      </rPr>
      <t xml:space="preserve">                      </t>
    </r>
    <r>
      <rPr>
        <b val="true"/>
        <sz val="11"/>
        <color rgb="FF0070C0"/>
        <rFont val="Cambria"/>
        <family val="1"/>
        <charset val="1"/>
      </rPr>
      <t xml:space="preserve">ACHATS DESTINES A LA PRODUCTION</t>
    </r>
  </si>
  <si>
    <t xml:space="preserve">DESIGNATION DES MATIERES ET PRODUITS</t>
  </si>
  <si>
    <t xml:space="preserve">ACHATS EFFECTUES AU COURS DE L’EXERCICE</t>
  </si>
  <si>
    <t xml:space="preserve">PRODUITS DE L’ETAT</t>
  </si>
  <si>
    <t xml:space="preserve">PRODUITS IMPORTES</t>
  </si>
  <si>
    <t xml:space="preserve">VARIATION DES STOCKS</t>
  </si>
  <si>
    <t xml:space="preserve">ACHETES DANS L’ETAT</t>
  </si>
  <si>
    <t xml:space="preserve">ACHETES HORS DE L’ETAT</t>
  </si>
  <si>
    <t xml:space="preserve">(en valeur)</t>
  </si>
  <si>
    <t xml:space="preserve">NON VENTILES</t>
  </si>
  <si>
    <t xml:space="preserve">NOTE 34 : FICHE DE SYNTHESE DES PRINCIPAUX INDICATEURS FINANCIERS </t>
  </si>
  <si>
    <r>
      <rPr>
        <sz val="10"/>
        <color rgb="FF000000"/>
        <rFont val="Arial"/>
        <family val="2"/>
        <charset val="1"/>
      </rPr>
      <t xml:space="preserve">Désignation entité :</t>
    </r>
    <r>
      <rPr>
        <b val="true"/>
        <sz val="10"/>
        <rFont val="Arial"/>
        <family val="2"/>
        <charset val="1"/>
      </rPr>
      <t xml:space="preserve"> </t>
    </r>
    <r>
      <rPr>
        <sz val="10"/>
        <rFont val="Arial"/>
        <family val="2"/>
        <charset val="1"/>
      </rPr>
      <t xml:space="preserve">                                              </t>
    </r>
  </si>
  <si>
    <t xml:space="preserve">SYNTHESE DES PRINCIPAUX INDICATEURS FINANCIERS</t>
  </si>
  <si>
    <t xml:space="preserve">   ( EN  MILLIERS DE FRANCS)              </t>
  </si>
  <si>
    <t xml:space="preserve">Année   N-1 </t>
  </si>
  <si>
    <r>
      <rPr>
        <b val="true"/>
        <sz val="8"/>
        <color rgb="FF000000"/>
        <rFont val="Arial"/>
        <family val="2"/>
        <charset val="1"/>
      </rPr>
      <t xml:space="preserve">ANALYSE DE L'ACTIVITE </t>
    </r>
    <r>
      <rPr>
        <b val="true"/>
        <sz val="8"/>
        <color rgb="FFFFFFFF"/>
        <rFont val="Arial"/>
        <family val="2"/>
        <charset val="1"/>
      </rPr>
      <t xml:space="preserve"> </t>
    </r>
  </si>
  <si>
    <t xml:space="preserve">SOLDES INTERMEDIAIRES DE GESTION </t>
  </si>
  <si>
    <t xml:space="preserve">CHIFFRE D'AFFAIRES </t>
  </si>
  <si>
    <t xml:space="preserve">MARGE COMMERCIALE </t>
  </si>
  <si>
    <t xml:space="preserve">VALEUR AJOUTEE </t>
  </si>
  <si>
    <t xml:space="preserve">EXCEDENT BRUT D'EXPLOITATION (EBE) </t>
  </si>
  <si>
    <t xml:space="preserve">RESULTAT D'EXPLOITATION </t>
  </si>
  <si>
    <t xml:space="preserve">RESULTAT FINANCIER </t>
  </si>
  <si>
    <t xml:space="preserve">RESULTAT DES ACTIVITES ORDINAIRES </t>
  </si>
  <si>
    <t xml:space="preserve">RESULTAT HORS ACTIVITES ORDINAIRES </t>
  </si>
  <si>
    <t xml:space="preserve">RESULTAT NET </t>
  </si>
  <si>
    <t xml:space="preserve">DETERMINATION DE LA CAPACITE D'AUTOFINANCEMENT </t>
  </si>
  <si>
    <t xml:space="preserve">EBE    </t>
  </si>
  <si>
    <t xml:space="preserve">  + Valeurs comptables des cessions courantes d’immobilisation  (compte 654)    </t>
  </si>
  <si>
    <t xml:space="preserve">  - Produits des cessions courantes d’immobilisation (compte 754)    </t>
  </si>
  <si>
    <t xml:space="preserve">  = CAPACITE D'AUTOFINANCEMENT D'EXPLOITATION </t>
  </si>
  <si>
    <t xml:space="preserve">  + Revenus financiers    </t>
  </si>
  <si>
    <t xml:space="preserve">  + Gains de change    </t>
  </si>
  <si>
    <t xml:space="preserve">  + Transferts de charges financières   </t>
  </si>
  <si>
    <t xml:space="preserve">  + Produits HAO    </t>
  </si>
  <si>
    <t xml:space="preserve">  + Transferts de charges HAO   </t>
  </si>
  <si>
    <r>
      <rPr>
        <sz val="9"/>
        <color rgb="FF000000"/>
        <rFont val="Times New Roman"/>
        <family val="1"/>
        <charset val="1"/>
      </rPr>
      <t xml:space="preserve">-</t>
    </r>
    <r>
      <rPr>
        <sz val="7"/>
        <rFont val="Times New Roman"/>
        <family val="1"/>
        <charset val="1"/>
      </rPr>
      <t xml:space="preserve">  </t>
    </r>
    <r>
      <rPr>
        <sz val="8"/>
        <rFont val="Arial"/>
        <family val="2"/>
        <charset val="1"/>
      </rPr>
      <t xml:space="preserve">Frais financiers     </t>
    </r>
  </si>
  <si>
    <r>
      <rPr>
        <sz val="9"/>
        <color rgb="FF000000"/>
        <rFont val="Times New Roman"/>
        <family val="1"/>
        <charset val="1"/>
      </rPr>
      <t xml:space="preserve">-</t>
    </r>
    <r>
      <rPr>
        <sz val="7"/>
        <rFont val="Times New Roman"/>
        <family val="1"/>
        <charset val="1"/>
      </rPr>
      <t xml:space="preserve">  </t>
    </r>
    <r>
      <rPr>
        <sz val="8"/>
        <rFont val="Arial"/>
        <family val="2"/>
        <charset val="1"/>
      </rPr>
      <t xml:space="preserve">Pertes de change    </t>
    </r>
  </si>
  <si>
    <r>
      <rPr>
        <sz val="9"/>
        <color rgb="FF000000"/>
        <rFont val="Times New Roman"/>
        <family val="1"/>
        <charset val="1"/>
      </rPr>
      <t xml:space="preserve">-</t>
    </r>
    <r>
      <rPr>
        <sz val="7"/>
        <rFont val="Times New Roman"/>
        <family val="1"/>
        <charset val="1"/>
      </rPr>
      <t xml:space="preserve">  </t>
    </r>
    <r>
      <rPr>
        <sz val="8"/>
        <rFont val="Arial"/>
        <family val="2"/>
        <charset val="1"/>
      </rPr>
      <t xml:space="preserve">Participation    </t>
    </r>
  </si>
  <si>
    <r>
      <rPr>
        <sz val="9"/>
        <color rgb="FF000000"/>
        <rFont val="Times New Roman"/>
        <family val="1"/>
        <charset val="1"/>
      </rPr>
      <t xml:space="preserve">-</t>
    </r>
    <r>
      <rPr>
        <sz val="7"/>
        <rFont val="Times New Roman"/>
        <family val="1"/>
        <charset val="1"/>
      </rPr>
      <t xml:space="preserve">  </t>
    </r>
    <r>
      <rPr>
        <sz val="8"/>
        <rFont val="Arial"/>
        <family val="2"/>
        <charset val="1"/>
      </rPr>
      <t xml:space="preserve">Impôts sur les résultats    </t>
    </r>
  </si>
  <si>
    <t xml:space="preserve">  = CAPACITE D'AUTOFINANCEMENT GLOBALE (C.A.F.G.)    </t>
  </si>
  <si>
    <r>
      <rPr>
        <sz val="8"/>
        <color rgb="FF000000"/>
        <rFont val="Arial"/>
        <family val="2"/>
        <charset val="1"/>
      </rPr>
      <t xml:space="preserve">  - </t>
    </r>
    <r>
      <rPr>
        <b val="true"/>
        <sz val="8"/>
        <rFont val="Arial"/>
        <family val="2"/>
        <charset val="1"/>
      </rPr>
      <t xml:space="preserve">Distributions de dividendes opérées durant l'exercice </t>
    </r>
    <r>
      <rPr>
        <sz val="8"/>
        <rFont val="Arial"/>
        <family val="2"/>
        <charset val="1"/>
      </rPr>
      <t xml:space="preserve">    </t>
    </r>
  </si>
  <si>
    <t xml:space="preserve">  = AUTOFINANCEMENT    </t>
  </si>
  <si>
    <r>
      <rPr>
        <b val="true"/>
        <sz val="8"/>
        <color rgb="FF000000"/>
        <rFont val="Arial"/>
        <family val="2"/>
        <charset val="1"/>
      </rPr>
      <t xml:space="preserve">ANALYSE DE LA RENTABILITE</t>
    </r>
    <r>
      <rPr>
        <b val="true"/>
        <sz val="8"/>
        <color rgb="FFFFFFFF"/>
        <rFont val="Arial"/>
        <family val="2"/>
        <charset val="1"/>
      </rPr>
      <t xml:space="preserve"> </t>
    </r>
  </si>
  <si>
    <t xml:space="preserve">Rentabilité économique = Résultat d’exploitation (a) /Capitaux propres + dettes financières  </t>
  </si>
  <si>
    <t xml:space="preserve">Rentabilité financière = Résultat net/Capitaux propres    </t>
  </si>
  <si>
    <r>
      <rPr>
        <b val="true"/>
        <sz val="8"/>
        <color rgb="FF000000"/>
        <rFont val="Arial"/>
        <family val="2"/>
        <charset val="1"/>
      </rPr>
      <t xml:space="preserve">ANALYSE DE LA STRUCTURE FINANCIERE</t>
    </r>
    <r>
      <rPr>
        <b val="true"/>
        <sz val="8"/>
        <color rgb="FFFFFFFF"/>
        <rFont val="Arial"/>
        <family val="2"/>
        <charset val="1"/>
      </rPr>
      <t xml:space="preserve"> </t>
    </r>
  </si>
  <si>
    <t xml:space="preserve">     Capitaux propres et ressources assimilées </t>
  </si>
  <si>
    <t xml:space="preserve">  + Dettes financières* et autres ressources assimilées (b) </t>
  </si>
  <si>
    <t xml:space="preserve">  = Ressources stables </t>
  </si>
  <si>
    <t xml:space="preserve">  - Actif immobilisé (b) </t>
  </si>
  <si>
    <t xml:space="preserve">  = FONDS DE ROULEMENT (1)    </t>
  </si>
  <si>
    <t xml:space="preserve">    Actif circulant d'exploitation (b) </t>
  </si>
  <si>
    <r>
      <rPr>
        <sz val="9"/>
        <color rgb="FF000000"/>
        <rFont val="Times New Roman"/>
        <family val="1"/>
        <charset val="1"/>
      </rPr>
      <t xml:space="preserve">-</t>
    </r>
    <r>
      <rPr>
        <sz val="7"/>
        <rFont val="Times New Roman"/>
        <family val="1"/>
        <charset val="1"/>
      </rPr>
      <t xml:space="preserve">  </t>
    </r>
    <r>
      <rPr>
        <sz val="8"/>
        <rFont val="Arial"/>
        <family val="2"/>
        <charset val="1"/>
      </rPr>
      <t xml:space="preserve">Passif circulant d'exploitation (b) </t>
    </r>
  </si>
  <si>
    <t xml:space="preserve">  = BESOIN DE FINANCEMENT D'EXPLOITATION (2) </t>
  </si>
  <si>
    <t xml:space="preserve">    Actif circulant HAO (b) </t>
  </si>
  <si>
    <r>
      <rPr>
        <sz val="9"/>
        <color rgb="FF000000"/>
        <rFont val="Times New Roman"/>
        <family val="1"/>
        <charset val="1"/>
      </rPr>
      <t xml:space="preserve">-</t>
    </r>
    <r>
      <rPr>
        <sz val="7"/>
        <rFont val="Times New Roman"/>
        <family val="1"/>
        <charset val="1"/>
      </rPr>
      <t xml:space="preserve">  </t>
    </r>
    <r>
      <rPr>
        <sz val="8"/>
        <rFont val="Arial"/>
        <family val="2"/>
        <charset val="1"/>
      </rPr>
      <t xml:space="preserve">Passif circulant HAO (b) </t>
    </r>
  </si>
  <si>
    <t xml:space="preserve">  = BESOIN DE FINANCEMENT HAO (3) </t>
  </si>
  <si>
    <t xml:space="preserve">BESOIN DE FINANCEMENT GLOBAL (4) = (2) + (3)   </t>
  </si>
  <si>
    <t xml:space="preserve">TRESORERIE NETTE (5) = (1) - (4)    </t>
  </si>
  <si>
    <t xml:space="preserve">CONTRÔLE : TRESORERIE NETTE = (TRESORERIE - ACTIF) - (TRESORERIE - PASSIF) </t>
  </si>
  <si>
    <r>
      <rPr>
        <b val="true"/>
        <sz val="8"/>
        <color rgb="FF000000"/>
        <rFont val="Arial"/>
        <family val="2"/>
        <charset val="1"/>
      </rPr>
      <t xml:space="preserve">ANALYSE DE LA VARIATION DE LA TRESORERIE</t>
    </r>
    <r>
      <rPr>
        <b val="true"/>
        <sz val="8"/>
        <color rgb="FFFFFFFF"/>
        <rFont val="Arial"/>
        <family val="2"/>
        <charset val="1"/>
      </rPr>
      <t xml:space="preserve"> </t>
    </r>
  </si>
  <si>
    <t xml:space="preserve">   Flux de trésorerie des activités opérationnelles </t>
  </si>
  <si>
    <t xml:space="preserve">  -Flux de trésorerie des activités d'investissement </t>
  </si>
  <si>
    <t xml:space="preserve">  +Flux de trésorerie des activités de financement </t>
  </si>
  <si>
    <t xml:space="preserve">  = VARIATION DE LA TRESORERIE NETTE DE LA PERIODE   </t>
  </si>
  <si>
    <r>
      <rPr>
        <b val="true"/>
        <sz val="8"/>
        <color rgb="FF000000"/>
        <rFont val="Arial"/>
        <family val="2"/>
        <charset val="1"/>
      </rPr>
      <t xml:space="preserve">                        ANALYSE DE LA VARIATION DE L’ENDETTEMENT FINANCIER NET</t>
    </r>
    <r>
      <rPr>
        <b val="true"/>
        <sz val="8"/>
        <color rgb="FFFFFFFF"/>
        <rFont val="Arial"/>
        <family val="2"/>
        <charset val="1"/>
      </rPr>
      <t xml:space="preserve"> </t>
    </r>
  </si>
  <si>
    <t xml:space="preserve">Endettement financiers brut (Dettes financières* + Trésorerie-Passif) </t>
  </si>
  <si>
    <t xml:space="preserve">  - Trésorerie-Actif</t>
  </si>
  <si>
    <t xml:space="preserve">= ENDETTEMENT NET</t>
  </si>
  <si>
    <r>
      <rPr>
        <sz val="9"/>
        <color rgb="FF000000"/>
        <rFont val="Arial"/>
        <family val="2"/>
        <charset val="1"/>
      </rPr>
      <t xml:space="preserve">(a)</t>
    </r>
    <r>
      <rPr>
        <sz val="7"/>
        <rFont val="Times New Roman"/>
        <family val="1"/>
        <charset val="1"/>
      </rPr>
      <t xml:space="preserve">   </t>
    </r>
    <r>
      <rPr>
        <sz val="8"/>
        <rFont val="Arial"/>
        <family val="2"/>
        <charset val="1"/>
      </rPr>
      <t xml:space="preserve">Résultat d’exploitation après impôt théorique sur le bénéfice. </t>
    </r>
  </si>
  <si>
    <r>
      <rPr>
        <sz val="9"/>
        <color rgb="FF000000"/>
        <rFont val="Arial"/>
        <family val="2"/>
        <charset val="1"/>
      </rPr>
      <t xml:space="preserve">(b)</t>
    </r>
    <r>
      <rPr>
        <sz val="7"/>
        <rFont val="Times New Roman"/>
        <family val="1"/>
        <charset val="1"/>
      </rPr>
      <t xml:space="preserve">   </t>
    </r>
    <r>
      <rPr>
        <sz val="8"/>
        <rFont val="Arial"/>
        <family val="2"/>
        <charset val="1"/>
      </rPr>
      <t xml:space="preserve">Les écarts de conversion doivent être éliminés afin de ramener les créances et les dettes concernées  à leur valeur initiale. </t>
    </r>
    <r>
      <rPr>
        <b val="true"/>
        <sz val="8"/>
        <rFont val="Arial"/>
        <family val="2"/>
        <charset val="1"/>
      </rPr>
      <t xml:space="preserve">  </t>
    </r>
  </si>
  <si>
    <r>
      <rPr>
        <sz val="9"/>
        <color rgb="FF000000"/>
        <rFont val="Calibri"/>
        <family val="2"/>
        <charset val="1"/>
      </rPr>
      <t xml:space="preserve"> </t>
    </r>
    <r>
      <rPr>
        <b val="true"/>
        <sz val="9"/>
        <rFont val="Calibri"/>
        <family val="2"/>
        <charset val="1"/>
      </rPr>
      <t xml:space="preserve">Dettes financières*</t>
    </r>
    <r>
      <rPr>
        <sz val="9"/>
        <rFont val="Calibri"/>
        <family val="2"/>
        <charset val="1"/>
      </rPr>
      <t xml:space="preserve"> = emprunts et dettes financières diverses + dettes de location acquisition.</t>
    </r>
  </si>
  <si>
    <t xml:space="preserve">NOTE 35 : LISTE DES INFORMATIONS SOCIALES, ENVIRONNEMENTALES ET  </t>
  </si>
  <si>
    <r>
      <rPr>
        <sz val="10"/>
        <color rgb="FF000000"/>
        <rFont val="Arial"/>
        <family val="2"/>
        <charset val="1"/>
      </rPr>
      <t xml:space="preserve">Désignation entité :</t>
    </r>
    <r>
      <rPr>
        <b val="true"/>
        <sz val="10"/>
        <rFont val="Arial"/>
        <family val="2"/>
        <charset val="1"/>
      </rPr>
      <t xml:space="preserve">                                                                         </t>
    </r>
    <r>
      <rPr>
        <b val="true"/>
        <sz val="9"/>
        <rFont val="Arial"/>
        <family val="2"/>
        <charset val="1"/>
      </rPr>
      <t xml:space="preserve">   </t>
    </r>
    <r>
      <rPr>
        <sz val="10"/>
        <rFont val="Arial"/>
        <family val="2"/>
        <charset val="1"/>
      </rPr>
      <t xml:space="preserve">                                 Exercice clos le     </t>
    </r>
    <r>
      <rPr>
        <b val="true"/>
        <sz val="10"/>
        <rFont val="Arial"/>
        <family val="2"/>
        <charset val="1"/>
      </rPr>
      <t xml:space="preserve">  31/12/     </t>
    </r>
    <r>
      <rPr>
        <sz val="10"/>
        <rFont val="Arial"/>
        <family val="2"/>
        <charset val="1"/>
      </rPr>
      <t xml:space="preserve">                                      </t>
    </r>
  </si>
  <si>
    <r>
      <rPr>
        <sz val="10"/>
        <color rgb="FF000000"/>
        <rFont val="Arial"/>
        <family val="2"/>
        <charset val="1"/>
      </rPr>
      <t xml:space="preserve">Numéro d’identification :                                                                                                     Durée (en mois)              </t>
    </r>
    <r>
      <rPr>
        <b val="true"/>
        <sz val="10"/>
        <rFont val="Arial"/>
        <family val="2"/>
        <charset val="1"/>
      </rPr>
      <t xml:space="preserve">12</t>
    </r>
  </si>
  <si>
    <t xml:space="preserve">Note obligatoire pour les entités ayant un effectif de plus de 250 salariés</t>
  </si>
  <si>
    <t xml:space="preserve">Liste des informations sociales, environnementales et sociétales à fournir </t>
  </si>
  <si>
    <t xml:space="preserve">INFORMATIONS SOCIALES </t>
  </si>
  <si>
    <t xml:space="preserve">Emploi : </t>
  </si>
  <si>
    <r>
      <rPr>
        <sz val="9"/>
        <color rgb="FF000000"/>
        <rFont val="Times New Roman"/>
        <family val="1"/>
        <charset val="1"/>
      </rPr>
      <t xml:space="preserve">•</t>
    </r>
    <r>
      <rPr>
        <sz val="7"/>
        <rFont val="Times New Roman"/>
        <family val="1"/>
        <charset val="1"/>
      </rPr>
      <t xml:space="preserve">   </t>
    </r>
    <r>
      <rPr>
        <sz val="9"/>
        <rFont val="Arial"/>
        <family val="2"/>
        <charset val="1"/>
      </rPr>
      <t xml:space="preserve">l'effectif total et la répartition des salariés par sexe, âge et zone géographique ; </t>
    </r>
  </si>
  <si>
    <r>
      <rPr>
        <sz val="9"/>
        <color rgb="FF000000"/>
        <rFont val="Times New Roman"/>
        <family val="1"/>
        <charset val="1"/>
      </rPr>
      <t xml:space="preserve">•</t>
    </r>
    <r>
      <rPr>
        <sz val="7"/>
        <rFont val="Times New Roman"/>
        <family val="1"/>
        <charset val="1"/>
      </rPr>
      <t xml:space="preserve">   </t>
    </r>
    <r>
      <rPr>
        <sz val="9"/>
        <rFont val="Arial"/>
        <family val="2"/>
        <charset val="1"/>
      </rPr>
      <t xml:space="preserve">les embauches et les licenciements ; </t>
    </r>
  </si>
  <si>
    <r>
      <rPr>
        <sz val="9"/>
        <color rgb="FF000000"/>
        <rFont val="Times New Roman"/>
        <family val="1"/>
        <charset val="1"/>
      </rPr>
      <t xml:space="preserve">•</t>
    </r>
    <r>
      <rPr>
        <sz val="7"/>
        <rFont val="Times New Roman"/>
        <family val="1"/>
        <charset val="1"/>
      </rPr>
      <t xml:space="preserve">   </t>
    </r>
    <r>
      <rPr>
        <sz val="9"/>
        <rFont val="Arial"/>
        <family val="2"/>
        <charset val="1"/>
      </rPr>
      <t xml:space="preserve">les rémunérations et leur évolution. </t>
    </r>
  </si>
  <si>
    <t xml:space="preserve">Relations sociales : </t>
  </si>
  <si>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l'organisation du dialogue social ; </t>
    </r>
  </si>
  <si>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le bilan des accords collectifs. </t>
    </r>
  </si>
  <si>
    <t xml:space="preserve">Santé et sécurité : • les conditions de santé et de sécurité au travail ; </t>
  </si>
  <si>
    <t xml:space="preserve">• le bilan des accords signés avec les organisations syndicales ou les représentants du personnel en matière de santé et de sécurité au travail. </t>
  </si>
  <si>
    <t xml:space="preserve">Formation : </t>
  </si>
  <si>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les politiques mises en œuvre en matière de formation ; </t>
    </r>
  </si>
  <si>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le nombre total d'heures de formation. </t>
    </r>
  </si>
  <si>
    <t xml:space="preserve">Égalité de traitement : </t>
  </si>
  <si>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les mesures prises en faveur de l'égalité entre les femmes et les hommes ; </t>
    </r>
  </si>
  <si>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les mesures prises en faveur de l'emploi et de l'insertion des personnes handicapées ; </t>
    </r>
  </si>
  <si>
    <t xml:space="preserve">INFORMATIONS ENVIRONNEMENTALES </t>
  </si>
  <si>
    <t xml:space="preserve">Politique générale en matière environnementale : </t>
  </si>
  <si>
    <r>
      <rPr>
        <sz val="9"/>
        <color rgb="FF000000"/>
        <rFont val="Times New Roman"/>
        <family val="1"/>
        <charset val="1"/>
      </rPr>
      <t xml:space="preserve">•</t>
    </r>
    <r>
      <rPr>
        <sz val="7"/>
        <rFont val="Times New Roman"/>
        <family val="1"/>
        <charset val="1"/>
      </rPr>
      <t xml:space="preserve"> </t>
    </r>
    <r>
      <rPr>
        <sz val="9"/>
        <rFont val="Arial"/>
        <family val="2"/>
        <charset val="1"/>
      </rPr>
      <t xml:space="preserve"> l'organisation de la société pour prendre en compte les questions environnementales et, le cas échéant, les démarches d'évaluation ou de certification en matière d'environnement ; </t>
    </r>
  </si>
  <si>
    <r>
      <rPr>
        <sz val="9"/>
        <color rgb="FF000000"/>
        <rFont val="Times New Roman"/>
        <family val="1"/>
        <charset val="1"/>
      </rPr>
      <t xml:space="preserve">•</t>
    </r>
    <r>
      <rPr>
        <sz val="7"/>
        <rFont val="Times New Roman"/>
        <family val="1"/>
        <charset val="1"/>
      </rPr>
      <t xml:space="preserve"> </t>
    </r>
    <r>
      <rPr>
        <sz val="9"/>
        <rFont val="Arial"/>
        <family val="2"/>
        <charset val="1"/>
      </rPr>
      <t xml:space="preserve"> les actions de formation et d'information des salariés menées en matière de protection de l'environnement ;</t>
    </r>
  </si>
  <si>
    <r>
      <rPr>
        <sz val="9"/>
        <color rgb="FF000000"/>
        <rFont val="Times New Roman"/>
        <family val="1"/>
        <charset val="1"/>
      </rPr>
      <t xml:space="preserve">•</t>
    </r>
    <r>
      <rPr>
        <sz val="7"/>
        <rFont val="Times New Roman"/>
        <family val="1"/>
        <charset val="1"/>
      </rPr>
      <t xml:space="preserve"> </t>
    </r>
    <r>
      <rPr>
        <sz val="9"/>
        <rFont val="Arial"/>
        <family val="2"/>
        <charset val="1"/>
      </rPr>
      <t xml:space="preserve"> les moyens consacrés à la prévention des risques environnementaux et des pollutions. </t>
    </r>
  </si>
  <si>
    <t xml:space="preserve">Pollution et gestion des déchets : </t>
  </si>
  <si>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les mesures de prévention, de réduction ou de réparation de rejets dans l'air, l'eau et le sol affectant gravement l'environnement ; </t>
    </r>
  </si>
  <si>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les mesures de prévention, de recyclage et d'élimination des déchets ; </t>
    </r>
  </si>
  <si>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la prise en compte des nuisances sonores et de toute autre forme de pollution spécifique à une activité. </t>
    </r>
  </si>
  <si>
    <t xml:space="preserve">Utilisation durable des ressources : </t>
  </si>
  <si>
    <r>
      <rPr>
        <sz val="9"/>
        <color rgb="FF000000"/>
        <rFont val="Times New Roman"/>
        <family val="1"/>
        <charset val="1"/>
      </rPr>
      <t xml:space="preserve">•</t>
    </r>
    <r>
      <rPr>
        <sz val="7"/>
        <rFont val="Times New Roman"/>
        <family val="1"/>
        <charset val="1"/>
      </rPr>
      <t xml:space="preserve">     </t>
    </r>
    <r>
      <rPr>
        <sz val="9"/>
        <rFont val="Arial"/>
        <family val="2"/>
        <charset val="1"/>
      </rPr>
      <t xml:space="preserve">la consommation d'eau et l'approvisionnement en eau en fonction des contraintes locales ; </t>
    </r>
  </si>
  <si>
    <r>
      <rPr>
        <sz val="9"/>
        <color rgb="FF000000"/>
        <rFont val="Times New Roman"/>
        <family val="1"/>
        <charset val="1"/>
      </rPr>
      <t xml:space="preserve">•</t>
    </r>
    <r>
      <rPr>
        <sz val="7"/>
        <rFont val="Times New Roman"/>
        <family val="1"/>
        <charset val="1"/>
      </rPr>
      <t xml:space="preserve">     </t>
    </r>
    <r>
      <rPr>
        <sz val="9"/>
        <rFont val="Arial"/>
        <family val="2"/>
        <charset val="1"/>
      </rPr>
      <t xml:space="preserve">la consommation de matières premières et les mesures prises pour améliorer l'efficacité dans leur utilisation ; </t>
    </r>
  </si>
  <si>
    <r>
      <rPr>
        <sz val="9"/>
        <color rgb="FF000000"/>
        <rFont val="Times New Roman"/>
        <family val="1"/>
        <charset val="1"/>
      </rPr>
      <t xml:space="preserve">•</t>
    </r>
    <r>
      <rPr>
        <sz val="7"/>
        <rFont val="Times New Roman"/>
        <family val="1"/>
        <charset val="1"/>
      </rPr>
      <t xml:space="preserve">     </t>
    </r>
    <r>
      <rPr>
        <sz val="9"/>
        <rFont val="Arial"/>
        <family val="2"/>
        <charset val="1"/>
      </rPr>
      <t xml:space="preserve">la consommation d'énergie, les mesures prises pour améliorer l'efficacité énergétique et le recours aux énergies renouvelables. </t>
    </r>
  </si>
  <si>
    <t xml:space="preserve">Changement climatique : </t>
  </si>
  <si>
    <t xml:space="preserve">• les rejets de gaz à effet de serre. </t>
  </si>
  <si>
    <t xml:space="preserve">Protection de la biodiversité : </t>
  </si>
  <si>
    <t xml:space="preserve">• les mesures prises pour préserver ou développer la biodiversité. </t>
  </si>
  <si>
    <t xml:space="preserve">INFORMATIONS RELATIVES AUX ENGAGEMENTS SOCIÉTAUX EN FAVEUR DU </t>
  </si>
  <si>
    <t xml:space="preserve">DÉVELOPPEMENT DURABLE </t>
  </si>
  <si>
    <t xml:space="preserve">Impact territorial, économique et social de l'activité de la société : </t>
  </si>
  <si>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en matière d'emploi et de développement régional ; </t>
    </r>
  </si>
  <si>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sur les populations riveraines ou locales. </t>
    </r>
  </si>
  <si>
    <t xml:space="preserve">Relations entretenues avec les personnes ou les organisations intéressées par l'activité de la société (associations d'insertion, établissements d'enseignement...) : </t>
  </si>
  <si>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les conditions du dialogue avec ces personnes ou organisations ; </t>
    </r>
  </si>
  <si>
    <r>
      <rPr>
        <sz val="11"/>
        <color rgb="FF000000"/>
        <rFont val="Times New Roman"/>
        <family val="1"/>
        <charset val="1"/>
      </rPr>
      <t xml:space="preserve">•</t>
    </r>
    <r>
      <rPr>
        <sz val="7"/>
        <rFont val="Times New Roman"/>
        <family val="1"/>
        <charset val="1"/>
      </rPr>
      <t xml:space="preserve">  </t>
    </r>
    <r>
      <rPr>
        <sz val="9"/>
        <rFont val="Arial"/>
        <family val="2"/>
        <charset val="1"/>
      </rPr>
      <t xml:space="preserve">les actions de partenariat ou de mécénat. </t>
    </r>
  </si>
  <si>
    <t xml:space="preserve">Sous-traitance et fournisseurs : </t>
  </si>
  <si>
    <t xml:space="preserve">• la prise en compte dans la politique d'achat des enjeux sociaux et environnementaux. </t>
  </si>
  <si>
    <r>
      <rPr>
        <b val="true"/>
        <sz val="10"/>
        <color rgb="FF000000"/>
        <rFont val="Arial"/>
        <family val="2"/>
        <charset val="1"/>
      </rPr>
      <t xml:space="preserve">1-Code  Forme  Juridique (</t>
    </r>
    <r>
      <rPr>
        <b val="true"/>
        <vertAlign val="superscript"/>
        <sz val="10"/>
        <rFont val="Arial"/>
        <family val="2"/>
        <charset val="1"/>
      </rPr>
      <t xml:space="preserve">1)</t>
    </r>
  </si>
  <si>
    <t xml:space="preserve">3- Code Pays du Siège Social</t>
  </si>
  <si>
    <t xml:space="preserve">Société  Anonyme (SA) à participation publique</t>
  </si>
  <si>
    <t xml:space="preserve">Pays OHADA (²)</t>
  </si>
  <si>
    <t xml:space="preserve">Société Anonyme (SA)</t>
  </si>
  <si>
    <t xml:space="preserve">Autres pays africains</t>
  </si>
  <si>
    <t xml:space="preserve">Société à Responsabilité Limitée (SARL)</t>
  </si>
  <si>
    <t xml:space="preserve">France</t>
  </si>
  <si>
    <t xml:space="preserve">Société en Commandite Simple (SCS)</t>
  </si>
  <si>
    <t xml:space="preserve">Autres pays de l’Union Européenne</t>
  </si>
  <si>
    <t xml:space="preserve">Société en Nom Collectif (SNC)</t>
  </si>
  <si>
    <t xml:space="preserve">U.S.A</t>
  </si>
  <si>
    <t xml:space="preserve">Société en Participation (SP)</t>
  </si>
  <si>
    <t xml:space="preserve">Canada</t>
  </si>
  <si>
    <t xml:space="preserve">Groupement d’Intérêt Economique (GIE)</t>
  </si>
  <si>
    <t xml:space="preserve">Autres pays américains</t>
  </si>
  <si>
    <t xml:space="preserve">Association</t>
  </si>
  <si>
    <t xml:space="preserve">Pays asiatiques</t>
  </si>
  <si>
    <t xml:space="preserve">Société par Actions Simplifiées (SAS)</t>
  </si>
  <si>
    <t xml:space="preserve">Autres pays</t>
  </si>
  <si>
    <t xml:space="preserve">Autre Forme Juridique (à préciser)</t>
  </si>
  <si>
    <t xml:space="preserve">2- Code  Régime Fiscal</t>
  </si>
  <si>
    <t xml:space="preserve">Réel Normal</t>
  </si>
  <si>
    <t xml:space="preserve">Réel simplifié</t>
  </si>
  <si>
    <t xml:space="preserve">Synthétique</t>
  </si>
  <si>
    <t xml:space="preserve">Forfait</t>
  </si>
  <si>
    <r>
      <rPr>
        <b val="true"/>
        <sz val="10"/>
        <color rgb="FF000000"/>
        <rFont val="Arial"/>
        <family val="2"/>
        <charset val="1"/>
      </rPr>
      <t xml:space="preserve">(1)</t>
    </r>
    <r>
      <rPr>
        <b val="true"/>
        <sz val="7"/>
        <rFont val="Times New Roman"/>
        <family val="1"/>
        <charset val="1"/>
      </rPr>
      <t xml:space="preserve">   </t>
    </r>
    <r>
      <rPr>
        <b val="true"/>
        <sz val="10"/>
        <rFont val="Arial"/>
        <family val="2"/>
        <charset val="1"/>
      </rPr>
      <t xml:space="preserve">  </t>
    </r>
    <r>
      <rPr>
        <b val="true"/>
        <sz val="10"/>
        <color rgb="FF000000"/>
        <rFont val="Arial"/>
        <family val="2"/>
        <charset val="1"/>
      </rPr>
      <t xml:space="preserve">Remplacer le premier 0 par 1 si l’entité bénéficie d’un agrément prioritaire</t>
    </r>
  </si>
  <si>
    <r>
      <rPr>
        <b val="true"/>
        <sz val="10"/>
        <color rgb="FF000000"/>
        <rFont val="Arial"/>
        <family val="2"/>
        <charset val="1"/>
      </rPr>
      <t xml:space="preserve">(2)</t>
    </r>
    <r>
      <rPr>
        <b val="true"/>
        <sz val="7"/>
        <rFont val="Times New Roman"/>
        <family val="1"/>
        <charset val="1"/>
      </rPr>
      <t xml:space="preserve">     </t>
    </r>
    <r>
      <rPr>
        <b val="true"/>
        <sz val="10"/>
        <rFont val="Arial"/>
        <family val="2"/>
        <charset val="1"/>
      </rPr>
      <t xml:space="preserve">Bénin = 01 ; Burkina = 02 ; Côte d’ivoire = 03 ; Guinée Bissau = 04 ; Mali = 05 ; Niger = 06 ; Sénégal = 07 ; Togo = 08 ; Cameroun = 09 ; Congo = 10 ; Gabon = 11 ; République Centrafricaine = 12 ; Tchad = 13 ; Comores = 14 ; Guinée = 15 ; Guinée Equatoriale = 16 ; Congo RDC = 17.</t>
    </r>
  </si>
  <si>
    <t xml:space="preserve">CODES  ACTIVITES ECONOMIQIES</t>
  </si>
  <si>
    <t xml:space="preserve">Agriculture  vivrière</t>
  </si>
  <si>
    <t xml:space="preserve">Industrie du caoutchouc et des plastiques</t>
  </si>
  <si>
    <t xml:space="preserve">001 001 Culture Céréalière</t>
  </si>
  <si>
    <t xml:space="preserve">022 001 Fabrication du caoutchouc naturel</t>
  </si>
  <si>
    <t xml:space="preserve">001 002 Culture de tubercules et plantains</t>
  </si>
  <si>
    <t xml:space="preserve">022 002 industries de caoutchouc</t>
  </si>
  <si>
    <t xml:space="preserve">001 003 Culture de légumes</t>
  </si>
  <si>
    <t xml:space="preserve">022 003 Fabrication de matières plastiques</t>
  </si>
  <si>
    <t xml:space="preserve">001 004 Culture de condiments</t>
  </si>
  <si>
    <t xml:space="preserve">Fabrication d’autres produits minéraux non métallique et de matériaux de construction</t>
  </si>
  <si>
    <t xml:space="preserve">001 005 Culture de fruits</t>
  </si>
  <si>
    <t xml:space="preserve">023 001 Industrie du verre</t>
  </si>
  <si>
    <t xml:space="preserve">001 006 Culture d’autres produits de l’agriculture vivrière</t>
  </si>
  <si>
    <t xml:space="preserve">023 002 Fabrication de produits minéraux pour la construction</t>
  </si>
  <si>
    <t xml:space="preserve">Agriculture Industrielle et d’exportation</t>
  </si>
  <si>
    <t xml:space="preserve">023 003 Fabrication d’autres produits minéraux non métalliques</t>
  </si>
  <si>
    <t xml:space="preserve">002 001 Culture de canne à sucre</t>
  </si>
  <si>
    <t xml:space="preserve">Métallurgie et travail des métaux</t>
  </si>
  <si>
    <t xml:space="preserve">002 002 Culture d’arachide d’huilerie</t>
  </si>
  <si>
    <t xml:space="preserve">024 001 Métallurgie</t>
  </si>
  <si>
    <t xml:space="preserve">002 003 Culture d’arachide de bouche</t>
  </si>
  <si>
    <r>
      <rPr>
        <sz val="6"/>
        <color rgb="FF000000"/>
        <rFont val="Arial"/>
        <family val="2"/>
        <charset val="1"/>
      </rPr>
      <t xml:space="preserve">024 002 </t>
    </r>
    <r>
      <rPr>
        <b val="true"/>
        <sz val="6"/>
        <rFont val="Arial"/>
        <family val="2"/>
        <charset val="1"/>
      </rPr>
      <t xml:space="preserve">Travail des métaux</t>
    </r>
  </si>
  <si>
    <t xml:space="preserve">002 004 Culture de tabac</t>
  </si>
  <si>
    <t xml:space="preserve">Fabrication de machines, d’équipement et d’appareils électriques</t>
  </si>
  <si>
    <t xml:space="preserve">002 005 Culture de coton</t>
  </si>
  <si>
    <t xml:space="preserve">025 001 Fabrication de machines, et d’équipement</t>
  </si>
  <si>
    <t xml:space="preserve">002 006 Culture de blé</t>
  </si>
  <si>
    <t xml:space="preserve">025 002 Fabrication de machines de bureaux</t>
  </si>
  <si>
    <t xml:space="preserve">002 007 Culture de cacao</t>
  </si>
  <si>
    <t xml:space="preserve">025 003 Fabrication d’appareils électriques</t>
  </si>
  <si>
    <t xml:space="preserve">002 008 Culture de café</t>
  </si>
  <si>
    <t xml:space="preserve">Fabrication d’équipements et appareils audiovisuels et de communication ; fabrication d’instruments médicaux, d’optique et d’horlogerie</t>
  </si>
  <si>
    <t xml:space="preserve">002 009 Culture de banane d’exportation</t>
  </si>
  <si>
    <t xml:space="preserve">026 001 Fabrication d’équipements et appareils audiovisuels et de communication</t>
  </si>
  <si>
    <t xml:space="preserve">002 010 Culture d’ananas d’exportation</t>
  </si>
  <si>
    <t xml:space="preserve">026 002 Fabrication d’instruments médicaux, d’optique et d’horlogerie</t>
  </si>
  <si>
    <t xml:space="preserve">002 011 Autres cultures industrielles</t>
  </si>
  <si>
    <t xml:space="preserve">Fabrication de matériel de transport</t>
  </si>
  <si>
    <t xml:space="preserve">Elevage et Chasse</t>
  </si>
  <si>
    <t xml:space="preserve">027 001 Fabrication de véhicule routier</t>
  </si>
  <si>
    <t xml:space="preserve">003 001 Elevage bovin</t>
  </si>
  <si>
    <t xml:space="preserve">027 002 Fabrication d’autres matériels de transport</t>
  </si>
  <si>
    <t xml:space="preserve">003 002 Elevage ovin, caprin, équin</t>
  </si>
  <si>
    <t xml:space="preserve">Industrie diverses</t>
  </si>
  <si>
    <t xml:space="preserve">003 003 Elevage de volaille</t>
  </si>
  <si>
    <t xml:space="preserve">028 001 Fabrication de meubles</t>
  </si>
  <si>
    <t xml:space="preserve">003 004 Autres élevages</t>
  </si>
  <si>
    <r>
      <rPr>
        <sz val="6"/>
        <color rgb="FF000000"/>
        <rFont val="Arial"/>
        <family val="2"/>
        <charset val="1"/>
      </rPr>
      <t xml:space="preserve">028 002</t>
    </r>
    <r>
      <rPr>
        <b val="true"/>
        <sz val="6"/>
        <rFont val="Arial"/>
        <family val="2"/>
        <charset val="1"/>
      </rPr>
      <t xml:space="preserve">  </t>
    </r>
    <r>
      <rPr>
        <sz val="6"/>
        <rFont val="Arial"/>
        <family val="2"/>
        <charset val="1"/>
      </rPr>
      <t xml:space="preserve">Industrie diverses</t>
    </r>
  </si>
  <si>
    <t xml:space="preserve">003 005 Chasse</t>
  </si>
  <si>
    <t xml:space="preserve">Production et distribution d’eau, d’électricité et de gaz</t>
  </si>
  <si>
    <t xml:space="preserve">Sylviculture, exploitation forestière</t>
  </si>
  <si>
    <r>
      <rPr>
        <sz val="6"/>
        <color rgb="FF000000"/>
        <rFont val="Arial"/>
        <family val="2"/>
        <charset val="1"/>
      </rPr>
      <t xml:space="preserve">029 001</t>
    </r>
    <r>
      <rPr>
        <b val="true"/>
        <sz val="6"/>
        <rFont val="Arial"/>
        <family val="2"/>
        <charset val="1"/>
      </rPr>
      <t xml:space="preserve">  </t>
    </r>
    <r>
      <rPr>
        <sz val="6"/>
        <rFont val="Arial"/>
        <family val="2"/>
        <charset val="1"/>
      </rPr>
      <t xml:space="preserve">Production, transport et distribution d’électricité</t>
    </r>
  </si>
  <si>
    <t xml:space="preserve">004 001 Sylviculture</t>
  </si>
  <si>
    <r>
      <rPr>
        <sz val="6"/>
        <color rgb="FF000000"/>
        <rFont val="Arial"/>
        <family val="2"/>
        <charset val="1"/>
      </rPr>
      <t xml:space="preserve">029 002</t>
    </r>
    <r>
      <rPr>
        <b val="true"/>
        <sz val="6"/>
        <rFont val="Arial"/>
        <family val="2"/>
        <charset val="1"/>
      </rPr>
      <t xml:space="preserve">  </t>
    </r>
    <r>
      <rPr>
        <sz val="6"/>
        <rFont val="Arial"/>
        <family val="2"/>
        <charset val="1"/>
      </rPr>
      <t xml:space="preserve">Captage, épuration et distribution d’eau</t>
    </r>
  </si>
  <si>
    <t xml:space="preserve">004 002 Exploitation forestière</t>
  </si>
  <si>
    <t xml:space="preserve">029 003 Production et distribution de gaz</t>
  </si>
  <si>
    <t xml:space="preserve">Pêche et aquaculture</t>
  </si>
  <si>
    <t xml:space="preserve">Construction</t>
  </si>
  <si>
    <t xml:space="preserve">005 001 Pêche de poisson</t>
  </si>
  <si>
    <t xml:space="preserve">030 001 Préparation de sites et construction d’ouvrages de bâtiments ou de génie civil</t>
  </si>
  <si>
    <t xml:space="preserve">005 002 autres pêches et aquaculture</t>
  </si>
  <si>
    <t xml:space="preserve">030 002 Travaux d’installation et de finition</t>
  </si>
  <si>
    <t xml:space="preserve">Industrie extractives</t>
  </si>
  <si>
    <t xml:space="preserve">Commerce</t>
  </si>
  <si>
    <t xml:space="preserve">006 001 Extraction d’hydrocarbure</t>
  </si>
  <si>
    <t xml:space="preserve">031 001 Commerce de véhicules, d’accessoires et de carburant</t>
  </si>
  <si>
    <t xml:space="preserve">006 002 Extraction d’autres produits</t>
  </si>
  <si>
    <t xml:space="preserve">031 002 Commerce de produits agricoles bruts et d’animaux vivants</t>
  </si>
  <si>
    <t xml:space="preserve">Production de viandes et de poissons</t>
  </si>
  <si>
    <t xml:space="preserve">031 003 Autres commerces</t>
  </si>
  <si>
    <t xml:space="preserve">007 001 Production de viandes et de produits à base de viande</t>
  </si>
  <si>
    <t xml:space="preserve">Réparations</t>
  </si>
  <si>
    <t xml:space="preserve">007 002 Production de poisson et de produits à base de poisson</t>
  </si>
  <si>
    <t xml:space="preserve">032 001 Entretien et réparation des véhicules automobile</t>
  </si>
  <si>
    <t xml:space="preserve">Travail de grains et fabrication de produits amylacés</t>
  </si>
  <si>
    <t xml:space="preserve">032 002 Réparation de biens personnels et domestiques</t>
  </si>
  <si>
    <t xml:space="preserve">008 000 Travail de grains et fabrication de produits amylacés</t>
  </si>
  <si>
    <t xml:space="preserve">Hôtels, restaurant</t>
  </si>
  <si>
    <t xml:space="preserve">Transformation du café et du cacao</t>
  </si>
  <si>
    <t xml:space="preserve">033 001 Hôtels</t>
  </si>
  <si>
    <t xml:space="preserve">009 001 Transformation du café</t>
  </si>
  <si>
    <t xml:space="preserve">033 002 Bars et restaurants</t>
  </si>
  <si>
    <t xml:space="preserve">009 002 Transformation du cacao</t>
  </si>
  <si>
    <t xml:space="preserve">Transport et communication</t>
  </si>
  <si>
    <t xml:space="preserve">Industrie des oléagineux</t>
  </si>
  <si>
    <t xml:space="preserve">034 001 Transport ferroviaire</t>
  </si>
  <si>
    <t xml:space="preserve">010 001 Huiles brutes et tourteaux</t>
  </si>
  <si>
    <t xml:space="preserve">034 002 Transport Transports routière, transport par conduite</t>
  </si>
  <si>
    <t xml:space="preserve">010 002 Autres corps gras</t>
  </si>
  <si>
    <t xml:space="preserve">034 003 Transport par eau </t>
  </si>
  <si>
    <t xml:space="preserve">Boulangerie, Pâtisserie et pâtes alimentaires</t>
  </si>
  <si>
    <t xml:space="preserve">034 004 Transport  aérien</t>
  </si>
  <si>
    <t xml:space="preserve">011 001 Fabrication de pains, de biscuits et de pâtisseries</t>
  </si>
  <si>
    <t xml:space="preserve">034 005 Services annexes et auxiliaire de transport</t>
  </si>
  <si>
    <t xml:space="preserve">011 002 Fabrication de pâtes alimentaires</t>
  </si>
  <si>
    <t xml:space="preserve">Postes, télécommunication </t>
  </si>
  <si>
    <t xml:space="preserve">Industrie laitière</t>
  </si>
  <si>
    <t xml:space="preserve">035 001 Postes</t>
  </si>
  <si>
    <t xml:space="preserve">012 000 Industrie laitière</t>
  </si>
  <si>
    <t xml:space="preserve">035 002 Télécommunication </t>
  </si>
  <si>
    <t xml:space="preserve">Transformation de fruits et légumes et fabrication d’autres produits alimentaires</t>
  </si>
  <si>
    <t xml:space="preserve">Activités financières</t>
  </si>
  <si>
    <t xml:space="preserve">013 001 Fabrication de sucre</t>
  </si>
  <si>
    <t xml:space="preserve">036 001 Services d’intermédiation financière</t>
  </si>
  <si>
    <t xml:space="preserve">013 002 Fabrication de produit à base de fruits et de légumes</t>
  </si>
  <si>
    <t xml:space="preserve">036 002 Assurances (sauf sécurité sociale)</t>
  </si>
  <si>
    <t xml:space="preserve">013 003 Fabrication d’autres produits alimentaires</t>
  </si>
  <si>
    <t xml:space="preserve">036 003 Auxiliaire financiers et d’assurances</t>
  </si>
  <si>
    <t xml:space="preserve">Industrie des boissons</t>
  </si>
  <si>
    <t xml:space="preserve">Activités Immobilières</t>
  </si>
  <si>
    <t xml:space="preserve">014 001 Brasseries et malteries</t>
  </si>
  <si>
    <t xml:space="preserve">037 001 Locations de biens immobiliers</t>
  </si>
  <si>
    <t xml:space="preserve">014 002 Fabrication d’autres boissons alcoolisées</t>
  </si>
  <si>
    <t xml:space="preserve">037 002 Autres services immobiliers</t>
  </si>
  <si>
    <t xml:space="preserve">014 003 Fabrication de boissons non alcoolisées et d’eaux minérales</t>
  </si>
  <si>
    <t xml:space="preserve">Services aux entités</t>
  </si>
  <si>
    <t xml:space="preserve">Industrie de Tabac</t>
  </si>
  <si>
    <t xml:space="preserve">038 001 Locations sans opérateurs</t>
  </si>
  <si>
    <t xml:space="preserve">015 000  Industrie de Tabac</t>
  </si>
  <si>
    <t xml:space="preserve">038 002 Activités informatiques</t>
  </si>
  <si>
    <t xml:space="preserve">Industrie textiles et habillement</t>
  </si>
  <si>
    <t xml:space="preserve">038 003 Services rendus principalement aux entités</t>
  </si>
  <si>
    <t xml:space="preserve">016 001 Industrie textiles</t>
  </si>
  <si>
    <t xml:space="preserve">Administration publiques</t>
  </si>
  <si>
    <t xml:space="preserve">016 002 Industrie de l’habillement</t>
  </si>
  <si>
    <t xml:space="preserve">039 001 Administration générale, économique et sociale</t>
  </si>
  <si>
    <t xml:space="preserve">Industrie de cuir et de la chaussure</t>
  </si>
  <si>
    <t xml:space="preserve">039 002 Services de prérogatives publiques</t>
  </si>
  <si>
    <t xml:space="preserve">017 001 Fabrication de cuir et articles en cuir</t>
  </si>
  <si>
    <t xml:space="preserve">039 003 Sécurité sociale obligatoire</t>
  </si>
  <si>
    <t xml:space="preserve">017 002 Fabrication de chaussures</t>
  </si>
  <si>
    <t xml:space="preserve">Education</t>
  </si>
  <si>
    <t xml:space="preserve">Industrie du bois</t>
  </si>
  <si>
    <t xml:space="preserve">040 000 Education </t>
  </si>
  <si>
    <t xml:space="preserve">018 001 Sciage, rabotage et imprégnation du bois</t>
  </si>
  <si>
    <t xml:space="preserve">Santé et action sociale</t>
  </si>
  <si>
    <t xml:space="preserve">018 002 Fabrication de panneaux en bois</t>
  </si>
  <si>
    <t xml:space="preserve">041 001 Activités pour la santé des hommes</t>
  </si>
  <si>
    <t xml:space="preserve">018 003 Fabrication d’article en bois assemblés</t>
  </si>
  <si>
    <t xml:space="preserve">041 002 Activités vétérinaires</t>
  </si>
  <si>
    <t xml:space="preserve">Industrie du papier et cartons, de l’édition et de l’imprimerie</t>
  </si>
  <si>
    <t xml:space="preserve">041 003 Action sociale</t>
  </si>
  <si>
    <t xml:space="preserve">019 001 Industrie du papier et cartons</t>
  </si>
  <si>
    <t xml:space="preserve">Services collectifs, sociaux et personnels </t>
  </si>
  <si>
    <t xml:space="preserve">019 002 Edition, imprimerie, reproduction</t>
  </si>
  <si>
    <t xml:space="preserve">042 001 Assainissement, voirie et gestion des déchets </t>
  </si>
  <si>
    <t xml:space="preserve">Raffinage du pétrole</t>
  </si>
  <si>
    <t xml:space="preserve">042 002 Activités associatives </t>
  </si>
  <si>
    <t xml:space="preserve">020 000 Raffinage du pétrole</t>
  </si>
  <si>
    <t xml:space="preserve">042 003 Activités récréatives, culturelles et sportives </t>
  </si>
  <si>
    <t xml:space="preserve">Industrie chimique</t>
  </si>
  <si>
    <t xml:space="preserve">042 004 Services personnels</t>
  </si>
  <si>
    <t xml:space="preserve">021 001 Industrie chimique</t>
  </si>
  <si>
    <t xml:space="preserve">042 005 Services domestiques</t>
  </si>
  <si>
    <t xml:space="preserve">021 002 Fabrication de savons, de détergents et de produits d’entretien</t>
  </si>
  <si>
    <t xml:space="preserve">Services d’intermédiation financière indirectement mesuré</t>
  </si>
  <si>
    <t xml:space="preserve">021 003  Fabrication de produit agro-chimiques</t>
  </si>
  <si>
    <t xml:space="preserve">043 000 Services d’intermédiation financière indirectement mesuré </t>
  </si>
  <si>
    <t xml:space="preserve">021 004  Industries pharmaceutiques</t>
  </si>
  <si>
    <t xml:space="preserve">Correction territoriale</t>
  </si>
  <si>
    <t xml:space="preserve">021 005  Fabrication d’autres produits chimiques</t>
  </si>
  <si>
    <t xml:space="preserve">044 000 Correction territoriale </t>
  </si>
</sst>
</file>

<file path=xl/styles.xml><?xml version="1.0" encoding="utf-8"?>
<styleSheet xmlns="http://schemas.openxmlformats.org/spreadsheetml/2006/main">
  <numFmts count="12">
    <numFmt numFmtId="164" formatCode="General"/>
    <numFmt numFmtId="165" formatCode="@"/>
    <numFmt numFmtId="166" formatCode="dd/mm/yyyy"/>
    <numFmt numFmtId="167" formatCode="#,##0"/>
    <numFmt numFmtId="168" formatCode="0"/>
    <numFmt numFmtId="169" formatCode="0.00"/>
    <numFmt numFmtId="170" formatCode="0%"/>
    <numFmt numFmtId="171" formatCode="_-* #,##0.00\ _€_-;\-* #,##0.00\ _€_-;_-* \-??\ _€_-;_-@_-"/>
    <numFmt numFmtId="172" formatCode="_-* #,##0\ _€_-;\-* #,##0\ _€_-;_-* \-??\ _€_-;_-@_-"/>
    <numFmt numFmtId="173" formatCode="General"/>
    <numFmt numFmtId="174" formatCode="d\-mmm"/>
    <numFmt numFmtId="175" formatCode="0.00%"/>
  </numFmts>
  <fonts count="176">
    <font>
      <sz val="11"/>
      <color rgb="FF000000"/>
      <name val="Calibri"/>
      <family val="2"/>
      <charset val="1"/>
    </font>
    <font>
      <sz val="10"/>
      <name val="Arial"/>
      <family val="0"/>
    </font>
    <font>
      <sz val="10"/>
      <name val="Arial"/>
      <family val="0"/>
    </font>
    <font>
      <sz val="10"/>
      <name val="Arial"/>
      <family val="0"/>
    </font>
    <font>
      <sz val="10"/>
      <color rgb="FF000000"/>
      <name val="Arial"/>
      <family val="2"/>
      <charset val="1"/>
    </font>
    <font>
      <sz val="11"/>
      <color rgb="FF000000"/>
      <name val="Arial"/>
      <family val="2"/>
      <charset val="1"/>
    </font>
    <font>
      <b val="true"/>
      <sz val="11"/>
      <color rgb="FF000000"/>
      <name val="Arial"/>
      <family val="2"/>
      <charset val="1"/>
    </font>
    <font>
      <b val="true"/>
      <u val="single"/>
      <sz val="11"/>
      <name val="Arial"/>
      <family val="2"/>
      <charset val="1"/>
    </font>
    <font>
      <sz val="16"/>
      <color rgb="FF000000"/>
      <name val="Arial Black"/>
      <family val="2"/>
      <charset val="1"/>
    </font>
    <font>
      <b val="true"/>
      <sz val="11"/>
      <name val="Arial"/>
      <family val="2"/>
      <charset val="1"/>
    </font>
    <font>
      <sz val="11"/>
      <name val="Arial"/>
      <family val="2"/>
      <charset val="1"/>
    </font>
    <font>
      <b val="true"/>
      <u val="single"/>
      <sz val="11"/>
      <color rgb="FF000000"/>
      <name val="Arial"/>
      <family val="2"/>
      <charset val="1"/>
    </font>
    <font>
      <sz val="9"/>
      <color rgb="FF000000"/>
      <name val="Arial"/>
      <family val="2"/>
      <charset val="1"/>
    </font>
    <font>
      <sz val="8"/>
      <color rgb="FF000000"/>
      <name val="Arial"/>
      <family val="2"/>
      <charset val="1"/>
    </font>
    <font>
      <b val="true"/>
      <sz val="8"/>
      <color rgb="FF000000"/>
      <name val="Arial"/>
      <family val="2"/>
      <charset val="1"/>
    </font>
    <font>
      <b val="true"/>
      <sz val="12"/>
      <color rgb="FF000000"/>
      <name val="Times New Roman"/>
      <family val="0"/>
    </font>
    <font>
      <b val="true"/>
      <sz val="14"/>
      <color rgb="FFFFFFFF"/>
      <name val="Cambria"/>
      <family val="0"/>
    </font>
    <font>
      <b val="true"/>
      <sz val="10"/>
      <color rgb="FF000000"/>
      <name val="Arial"/>
      <family val="2"/>
      <charset val="1"/>
    </font>
    <font>
      <b val="true"/>
      <sz val="7"/>
      <color rgb="FF000000"/>
      <name val="Arial"/>
      <family val="2"/>
      <charset val="1"/>
    </font>
    <font>
      <b val="true"/>
      <sz val="9"/>
      <color rgb="FF000000"/>
      <name val="Arial"/>
      <family val="2"/>
      <charset val="1"/>
    </font>
    <font>
      <u val="single"/>
      <sz val="11"/>
      <color rgb="FF0563C1"/>
      <name val="Calibri"/>
      <family val="2"/>
      <charset val="1"/>
    </font>
    <font>
      <sz val="6"/>
      <color rgb="FF000000"/>
      <name val="Arial"/>
      <family val="2"/>
      <charset val="1"/>
    </font>
    <font>
      <b val="true"/>
      <sz val="10"/>
      <name val="Arial"/>
      <family val="2"/>
      <charset val="1"/>
    </font>
    <font>
      <vertAlign val="superscript"/>
      <sz val="9"/>
      <name val="Arial"/>
      <family val="2"/>
      <charset val="1"/>
    </font>
    <font>
      <vertAlign val="superscript"/>
      <sz val="10"/>
      <name val="Arial"/>
      <family val="2"/>
      <charset val="1"/>
    </font>
    <font>
      <vertAlign val="superscript"/>
      <sz val="8"/>
      <name val="Arial"/>
      <family val="2"/>
      <charset val="1"/>
    </font>
    <font>
      <b val="true"/>
      <vertAlign val="superscript"/>
      <sz val="11"/>
      <name val="Arial"/>
      <family val="2"/>
      <charset val="1"/>
    </font>
    <font>
      <b val="true"/>
      <sz val="14"/>
      <color rgb="FFFFFFFF"/>
      <name val="Arial"/>
      <family val="2"/>
      <charset val="1"/>
    </font>
    <font>
      <sz val="10"/>
      <name val="Arial"/>
      <family val="2"/>
      <charset val="1"/>
    </font>
    <font>
      <b val="true"/>
      <sz val="9"/>
      <name val="Arial"/>
      <family val="2"/>
      <charset val="1"/>
    </font>
    <font>
      <sz val="9"/>
      <name val="Arial"/>
      <family val="2"/>
      <charset val="1"/>
    </font>
    <font>
      <b val="true"/>
      <sz val="9"/>
      <color rgb="FFFFFFFF"/>
      <name val="ITC Avant Garde Gothic Demi"/>
      <family val="0"/>
      <charset val="1"/>
    </font>
    <font>
      <sz val="9"/>
      <color rgb="FF000000"/>
      <name val="Calibri"/>
      <family val="2"/>
      <charset val="1"/>
    </font>
    <font>
      <b val="true"/>
      <sz val="9"/>
      <color rgb="FFFFFFFF"/>
      <name val="Calibri"/>
      <family val="2"/>
      <charset val="1"/>
    </font>
    <font>
      <b val="true"/>
      <sz val="9"/>
      <color rgb="FF000000"/>
      <name val="Calibri"/>
      <family val="2"/>
      <charset val="1"/>
    </font>
    <font>
      <sz val="11"/>
      <color rgb="FF000000"/>
      <name val="Calibri"/>
      <family val="0"/>
    </font>
    <font>
      <b val="true"/>
      <sz val="14"/>
      <color rgb="FFFFFFFF"/>
      <name val="Arial"/>
      <family val="0"/>
    </font>
    <font>
      <b val="true"/>
      <sz val="10"/>
      <color rgb="FF0070C0"/>
      <name val="Arial"/>
      <family val="2"/>
      <charset val="1"/>
    </font>
    <font>
      <b val="true"/>
      <sz val="10"/>
      <color rgb="FFFFFFFF"/>
      <name val="Arial"/>
      <family val="2"/>
      <charset val="1"/>
    </font>
    <font>
      <sz val="9"/>
      <color rgb="FF0D0D0D"/>
      <name val="Arial"/>
      <family val="2"/>
      <charset val="1"/>
    </font>
    <font>
      <i val="true"/>
      <sz val="9"/>
      <color rgb="FF000000"/>
      <name val="Arial"/>
      <family val="2"/>
      <charset val="1"/>
    </font>
    <font>
      <b val="true"/>
      <sz val="9"/>
      <color rgb="FFFFFFFF"/>
      <name val="Arial"/>
      <family val="2"/>
      <charset val="1"/>
    </font>
    <font>
      <b val="true"/>
      <sz val="14"/>
      <color rgb="FFFFFFFF"/>
      <name val="Gill Sans MT"/>
      <family val="0"/>
    </font>
    <font>
      <b val="true"/>
      <sz val="11"/>
      <color rgb="FF000000"/>
      <name val="Calibri"/>
      <family val="2"/>
      <charset val="1"/>
    </font>
    <font>
      <sz val="10"/>
      <color rgb="FF0D0D0D"/>
      <name val="Arial"/>
      <family val="2"/>
      <charset val="1"/>
    </font>
    <font>
      <sz val="10"/>
      <color rgb="FFFFFFFF"/>
      <name val="Arial"/>
      <family val="2"/>
      <charset val="1"/>
    </font>
    <font>
      <b val="true"/>
      <sz val="14"/>
      <color rgb="FFFFFFFF"/>
      <name val="ITC Avant Garde Gothic Demi"/>
      <family val="0"/>
    </font>
    <font>
      <b val="true"/>
      <sz val="9"/>
      <color rgb="FF0070C0"/>
      <name val="ITC Avant Garde Gothic Demi"/>
      <family val="0"/>
      <charset val="1"/>
    </font>
    <font>
      <b val="true"/>
      <sz val="8"/>
      <color rgb="FFFFFFFF"/>
      <name val="Arial"/>
      <family val="2"/>
      <charset val="1"/>
    </font>
    <font>
      <sz val="8"/>
      <color rgb="FFFFFFFF"/>
      <name val="Arial"/>
      <family val="2"/>
      <charset val="1"/>
    </font>
    <font>
      <b val="true"/>
      <sz val="8"/>
      <color rgb="FF0D0D0D"/>
      <name val="Arial"/>
      <family val="2"/>
      <charset val="1"/>
    </font>
    <font>
      <sz val="8"/>
      <color rgb="FF0D0D0D"/>
      <name val="Arial"/>
      <family val="2"/>
      <charset val="1"/>
    </font>
    <font>
      <b val="true"/>
      <sz val="9"/>
      <color rgb="FF0D0D0D"/>
      <name val="Arial"/>
      <family val="2"/>
      <charset val="1"/>
    </font>
    <font>
      <b val="true"/>
      <sz val="10"/>
      <color rgb="FF0D0D0D"/>
      <name val="Arial"/>
      <family val="2"/>
      <charset val="1"/>
    </font>
    <font>
      <b val="true"/>
      <sz val="12"/>
      <color rgb="FF548DD4"/>
      <name val="Arial"/>
      <family val="2"/>
      <charset val="1"/>
    </font>
    <font>
      <b val="true"/>
      <sz val="10"/>
      <color rgb="FF548DD4"/>
      <name val="Arial"/>
      <family val="2"/>
      <charset val="1"/>
    </font>
    <font>
      <b val="true"/>
      <sz val="9"/>
      <color rgb="FF548DD4"/>
      <name val="Arial"/>
      <family val="2"/>
      <charset val="1"/>
    </font>
    <font>
      <b val="true"/>
      <vertAlign val="superscript"/>
      <sz val="9"/>
      <name val="Arial"/>
      <family val="2"/>
      <charset val="1"/>
    </font>
    <font>
      <sz val="9"/>
      <color rgb="FFFFFFFF"/>
      <name val="Arial"/>
      <family val="2"/>
      <charset val="1"/>
    </font>
    <font>
      <b val="true"/>
      <vertAlign val="superscript"/>
      <sz val="8"/>
      <name val="Arial"/>
      <family val="2"/>
      <charset val="1"/>
    </font>
    <font>
      <sz val="8"/>
      <color rgb="FF000000"/>
      <name val="Calibri"/>
      <family val="2"/>
      <charset val="1"/>
    </font>
    <font>
      <b val="true"/>
      <sz val="8"/>
      <name val="Arial"/>
      <family val="2"/>
      <charset val="1"/>
    </font>
    <font>
      <sz val="8"/>
      <name val="Arial"/>
      <family val="2"/>
      <charset val="1"/>
    </font>
    <font>
      <b val="true"/>
      <u val="single"/>
      <sz val="9"/>
      <name val="Arial"/>
      <family val="2"/>
      <charset val="1"/>
    </font>
    <font>
      <sz val="9"/>
      <name val="Times New Roman"/>
      <family val="1"/>
      <charset val="1"/>
    </font>
    <font>
      <i val="true"/>
      <sz val="9"/>
      <name val="Arial"/>
      <family val="2"/>
      <charset val="1"/>
    </font>
    <font>
      <b val="true"/>
      <sz val="15"/>
      <color rgb="FFFFFFFF"/>
      <name val="Arial"/>
      <family val="0"/>
    </font>
    <font>
      <b val="true"/>
      <sz val="14"/>
      <color rgb="FFFFFFFF"/>
      <name val="Cambria"/>
      <family val="1"/>
      <charset val="1"/>
    </font>
    <font>
      <b val="true"/>
      <u val="single"/>
      <sz val="11"/>
      <color rgb="FF002060"/>
      <name val="Arial"/>
      <family val="2"/>
      <charset val="1"/>
    </font>
    <font>
      <b val="true"/>
      <sz val="11"/>
      <color rgb="FF548DD4"/>
      <name val="Arial"/>
      <family val="2"/>
      <charset val="1"/>
    </font>
    <font>
      <b val="true"/>
      <sz val="11"/>
      <color rgb="FFFFFFFF"/>
      <name val="Arial"/>
      <family val="2"/>
      <charset val="1"/>
    </font>
    <font>
      <sz val="11"/>
      <color rgb="FF0D0D0D"/>
      <name val="Arial"/>
      <family val="2"/>
      <charset val="1"/>
    </font>
    <font>
      <b val="true"/>
      <sz val="11"/>
      <color rgb="FF0D0D0D"/>
      <name val="Arial"/>
      <family val="2"/>
      <charset val="1"/>
    </font>
    <font>
      <b val="true"/>
      <sz val="9"/>
      <color rgb="FFFFFFFF"/>
      <name val="Cambria"/>
      <family val="1"/>
      <charset val="1"/>
    </font>
    <font>
      <b val="true"/>
      <sz val="9"/>
      <color rgb="FF000000"/>
      <name val="Times New Roman"/>
      <family val="1"/>
      <charset val="1"/>
    </font>
    <font>
      <b val="true"/>
      <sz val="9"/>
      <color rgb="FF0070C0"/>
      <name val="Times New Roman"/>
      <family val="1"/>
      <charset val="1"/>
    </font>
    <font>
      <b val="true"/>
      <u val="single"/>
      <sz val="9"/>
      <color rgb="FF002060"/>
      <name val="Times New Roman"/>
      <family val="1"/>
      <charset val="1"/>
    </font>
    <font>
      <sz val="7.5"/>
      <color rgb="FF000000"/>
      <name val="Verdana"/>
      <family val="2"/>
      <charset val="1"/>
    </font>
    <font>
      <i val="true"/>
      <sz val="7.5"/>
      <name val="Verdana"/>
      <family val="2"/>
      <charset val="1"/>
    </font>
    <font>
      <sz val="7.5"/>
      <name val="Verdana"/>
      <family val="2"/>
      <charset val="1"/>
    </font>
    <font>
      <b val="true"/>
      <sz val="11"/>
      <color rgb="FFFFFFFF"/>
      <name val="Cambria"/>
      <family val="0"/>
    </font>
    <font>
      <b val="true"/>
      <sz val="12"/>
      <name val="Arial"/>
      <family val="2"/>
      <charset val="1"/>
    </font>
    <font>
      <b val="true"/>
      <sz val="11"/>
      <color rgb="FF0070C0"/>
      <name val="Times New Roman"/>
      <family val="1"/>
      <charset val="1"/>
    </font>
    <font>
      <sz val="8"/>
      <color rgb="FF000000"/>
      <name val="Verdana"/>
      <family val="2"/>
      <charset val="1"/>
    </font>
    <font>
      <vertAlign val="superscript"/>
      <sz val="8"/>
      <name val="Verdana"/>
      <family val="2"/>
      <charset val="1"/>
    </font>
    <font>
      <b val="true"/>
      <sz val="8"/>
      <color rgb="FF000000"/>
      <name val="Verdana"/>
      <family val="2"/>
      <charset val="1"/>
    </font>
    <font>
      <i val="true"/>
      <sz val="8"/>
      <color rgb="FF000000"/>
      <name val="Verdana"/>
      <family val="2"/>
      <charset val="1"/>
    </font>
    <font>
      <i val="true"/>
      <sz val="9"/>
      <color rgb="FF000000"/>
      <name val="Times New Roman"/>
      <family val="1"/>
      <charset val="1"/>
    </font>
    <font>
      <sz val="9"/>
      <color rgb="FF000000"/>
      <name val="Cambria"/>
      <family val="1"/>
      <charset val="1"/>
    </font>
    <font>
      <b val="true"/>
      <sz val="9"/>
      <color rgb="FF000000"/>
      <name val="Cambria"/>
      <family val="1"/>
      <charset val="1"/>
    </font>
    <font>
      <b val="true"/>
      <u val="single"/>
      <sz val="11"/>
      <color rgb="FF002060"/>
      <name val="Cambria"/>
      <family val="1"/>
      <charset val="1"/>
    </font>
    <font>
      <b val="true"/>
      <sz val="11"/>
      <color rgb="FF00B0F0"/>
      <name val="Cambria"/>
      <family val="1"/>
      <charset val="1"/>
    </font>
    <font>
      <b val="true"/>
      <i val="true"/>
      <sz val="8"/>
      <color rgb="FF000000"/>
      <name val="Verdana"/>
      <family val="2"/>
      <charset val="1"/>
    </font>
    <font>
      <i val="true"/>
      <sz val="7.5"/>
      <color rgb="FF000000"/>
      <name val="Verdana"/>
      <family val="2"/>
      <charset val="1"/>
    </font>
    <font>
      <sz val="12"/>
      <name val="Arial"/>
      <family val="2"/>
      <charset val="1"/>
    </font>
    <font>
      <b val="true"/>
      <sz val="11"/>
      <color rgb="FF0D0D0D"/>
      <name val="Times New Roman"/>
      <family val="1"/>
      <charset val="1"/>
    </font>
    <font>
      <b val="true"/>
      <u val="single"/>
      <sz val="11"/>
      <color rgb="FF002060"/>
      <name val="Times New Roman"/>
      <family val="1"/>
      <charset val="1"/>
    </font>
    <font>
      <b val="true"/>
      <sz val="11"/>
      <color rgb="FF548DD4"/>
      <name val="Times New Roman"/>
      <family val="1"/>
      <charset val="1"/>
    </font>
    <font>
      <b val="true"/>
      <sz val="9"/>
      <color rgb="FF548DD4"/>
      <name val="Times New Roman"/>
      <family val="1"/>
      <charset val="1"/>
    </font>
    <font>
      <b val="true"/>
      <sz val="12"/>
      <color rgb="FFFFFFFF"/>
      <name val="Arial"/>
      <family val="0"/>
    </font>
    <font>
      <b val="true"/>
      <vertAlign val="subscript"/>
      <sz val="9"/>
      <color rgb="FF000000"/>
      <name val="Times New Roman"/>
      <family val="1"/>
      <charset val="1"/>
    </font>
    <font>
      <b val="true"/>
      <sz val="11"/>
      <color rgb="FF000000"/>
      <name val="Times New Roman"/>
      <family val="1"/>
      <charset val="1"/>
    </font>
    <font>
      <b val="true"/>
      <sz val="8"/>
      <color rgb="FFFF0000"/>
      <name val="Arial"/>
      <family val="2"/>
      <charset val="1"/>
    </font>
    <font>
      <i val="true"/>
      <sz val="8"/>
      <name val="Verdana"/>
      <family val="2"/>
      <charset val="1"/>
    </font>
    <font>
      <sz val="8"/>
      <name val="Verdana"/>
      <family val="2"/>
      <charset val="1"/>
    </font>
    <font>
      <b val="true"/>
      <vertAlign val="superscript"/>
      <sz val="11"/>
      <name val="Times New Roman"/>
      <family val="1"/>
      <charset val="1"/>
    </font>
    <font>
      <sz val="9"/>
      <color rgb="FF000000"/>
      <name val="Times New Roman"/>
      <family val="1"/>
      <charset val="1"/>
    </font>
    <font>
      <b val="true"/>
      <sz val="9"/>
      <name val="Times New Roman"/>
      <family val="1"/>
      <charset val="1"/>
    </font>
    <font>
      <i val="true"/>
      <sz val="9"/>
      <color rgb="FF000000"/>
      <name val="Verdana"/>
      <family val="2"/>
      <charset val="1"/>
    </font>
    <font>
      <b val="true"/>
      <u val="single"/>
      <sz val="9"/>
      <color rgb="FF002060"/>
      <name val="Arial"/>
      <family val="2"/>
      <charset val="1"/>
    </font>
    <font>
      <b val="true"/>
      <vertAlign val="subscript"/>
      <sz val="9"/>
      <color rgb="FF0070C0"/>
      <name val="Times New Roman"/>
      <family val="1"/>
      <charset val="1"/>
    </font>
    <font>
      <b val="true"/>
      <sz val="6"/>
      <name val="Arial"/>
      <family val="2"/>
      <charset val="1"/>
    </font>
    <font>
      <sz val="6"/>
      <name val="Arial"/>
      <family val="2"/>
      <charset val="1"/>
    </font>
    <font>
      <b val="true"/>
      <sz val="11"/>
      <color rgb="FF002060"/>
      <name val="Times New Roman"/>
      <family val="1"/>
      <charset val="1"/>
    </font>
    <font>
      <b val="true"/>
      <u val="single"/>
      <sz val="11"/>
      <name val="Times New Roman"/>
      <family val="1"/>
      <charset val="1"/>
    </font>
    <font>
      <b val="true"/>
      <sz val="11"/>
      <name val="Times New Roman"/>
      <family val="1"/>
      <charset val="1"/>
    </font>
    <font>
      <sz val="7"/>
      <color rgb="FF000000"/>
      <name val="Verdana"/>
      <family val="2"/>
      <charset val="1"/>
    </font>
    <font>
      <i val="true"/>
      <sz val="7"/>
      <name val="Verdana"/>
      <family val="2"/>
      <charset val="1"/>
    </font>
    <font>
      <sz val="7"/>
      <color rgb="FF000000"/>
      <name val="Calibri"/>
      <family val="2"/>
      <charset val="1"/>
    </font>
    <font>
      <b val="true"/>
      <u val="single"/>
      <sz val="11"/>
      <color rgb="FF000000"/>
      <name val="Cambria"/>
      <family val="1"/>
      <charset val="1"/>
    </font>
    <font>
      <b val="true"/>
      <sz val="11"/>
      <color rgb="FF00B0F0"/>
      <name val="Arial"/>
      <family val="2"/>
      <charset val="1"/>
    </font>
    <font>
      <sz val="8"/>
      <color rgb="FF000000"/>
      <name val="Symbol"/>
      <family val="1"/>
      <charset val="2"/>
    </font>
    <font>
      <sz val="8"/>
      <name val="Times New Roman"/>
      <family val="1"/>
      <charset val="1"/>
    </font>
    <font>
      <i val="true"/>
      <sz val="8"/>
      <name val="Arial"/>
      <family val="2"/>
      <charset val="1"/>
    </font>
    <font>
      <b val="true"/>
      <sz val="14"/>
      <color rgb="FF000000"/>
      <name val="Cambria"/>
      <family val="0"/>
    </font>
    <font>
      <b val="true"/>
      <sz val="11"/>
      <color rgb="FF002060"/>
      <name val="Arial"/>
      <family val="2"/>
      <charset val="1"/>
    </font>
    <font>
      <b val="true"/>
      <sz val="12"/>
      <color rgb="FF000000"/>
      <name val="Times New Roman"/>
      <family val="1"/>
      <charset val="1"/>
    </font>
    <font>
      <i val="true"/>
      <sz val="12"/>
      <color rgb="FF000000"/>
      <name val="Times New Roman"/>
      <family val="1"/>
      <charset val="1"/>
    </font>
    <font>
      <sz val="11"/>
      <color rgb="FFFFFFFF"/>
      <name val="Arial"/>
      <family val="2"/>
      <charset val="1"/>
    </font>
    <font>
      <sz val="11"/>
      <color rgb="FFFF0000"/>
      <name val="Arial"/>
      <family val="2"/>
      <charset val="1"/>
    </font>
    <font>
      <vertAlign val="superscript"/>
      <sz val="11"/>
      <name val="Arial"/>
      <family val="2"/>
      <charset val="1"/>
    </font>
    <font>
      <b val="true"/>
      <sz val="11"/>
      <color rgb="FFFF0000"/>
      <name val="Arial"/>
      <family val="2"/>
      <charset val="1"/>
    </font>
    <font>
      <b val="true"/>
      <vertAlign val="superscript"/>
      <sz val="10"/>
      <name val="Arial"/>
      <family val="2"/>
      <charset val="1"/>
    </font>
    <font>
      <sz val="10"/>
      <color rgb="FF000000"/>
      <name val="Calibri"/>
      <family val="2"/>
      <charset val="1"/>
    </font>
    <font>
      <sz val="10"/>
      <color rgb="FF000000"/>
      <name val="Times New Roman"/>
      <family val="1"/>
      <charset val="1"/>
    </font>
    <font>
      <i val="true"/>
      <sz val="10"/>
      <name val="Arial"/>
      <family val="2"/>
      <charset val="1"/>
    </font>
    <font>
      <i val="true"/>
      <sz val="10"/>
      <color rgb="FF000000"/>
      <name val="Arial"/>
      <family val="2"/>
      <charset val="1"/>
    </font>
    <font>
      <b val="true"/>
      <sz val="11"/>
      <color rgb="FF000000"/>
      <name val="Times New Roman"/>
      <family val="0"/>
    </font>
    <font>
      <b val="true"/>
      <sz val="12"/>
      <color rgb="FFFFFFFF"/>
      <name val="Cambria"/>
      <family val="0"/>
    </font>
    <font>
      <b val="true"/>
      <u val="single"/>
      <sz val="9"/>
      <color rgb="FF000000"/>
      <name val="Cambria"/>
      <family val="1"/>
      <charset val="1"/>
    </font>
    <font>
      <b val="true"/>
      <sz val="9"/>
      <color rgb="FFFFFFFF"/>
      <name val="Verdana"/>
      <family val="2"/>
      <charset val="1"/>
    </font>
    <font>
      <sz val="10"/>
      <color rgb="FF000000"/>
      <name val="Arial Narrow"/>
      <family val="2"/>
      <charset val="1"/>
    </font>
    <font>
      <b val="true"/>
      <sz val="9"/>
      <color rgb="FF0D0D0D"/>
      <name val="Times New Roman"/>
      <family val="1"/>
      <charset val="1"/>
    </font>
    <font>
      <i val="true"/>
      <sz val="9"/>
      <name val="Times New Roman"/>
      <family val="1"/>
      <charset val="1"/>
    </font>
    <font>
      <b val="true"/>
      <sz val="10"/>
      <color rgb="FF000000"/>
      <name val="Times New Roman"/>
      <family val="1"/>
      <charset val="1"/>
    </font>
    <font>
      <sz val="11"/>
      <color rgb="FF000000"/>
      <name val="Times New Roman"/>
      <family val="1"/>
      <charset val="1"/>
    </font>
    <font>
      <sz val="12"/>
      <color rgb="FF000000"/>
      <name val="Arial"/>
      <family val="2"/>
      <charset val="1"/>
    </font>
    <font>
      <b val="true"/>
      <i val="true"/>
      <sz val="9"/>
      <color rgb="FF000000"/>
      <name val="Arial"/>
      <family val="2"/>
      <charset val="1"/>
    </font>
    <font>
      <sz val="7"/>
      <name val="Arial"/>
      <family val="2"/>
      <charset val="1"/>
    </font>
    <font>
      <b val="true"/>
      <sz val="1"/>
      <color rgb="FF000000"/>
      <name val="Times New Roman"/>
      <family val="0"/>
    </font>
    <font>
      <b val="true"/>
      <sz val="12"/>
      <color rgb="FF0D0D0D"/>
      <name val="Times New Roman"/>
      <family val="1"/>
      <charset val="1"/>
    </font>
    <font>
      <b val="true"/>
      <u val="single"/>
      <sz val="12"/>
      <color rgb="FF002060"/>
      <name val="Times New Roman"/>
      <family val="1"/>
      <charset val="1"/>
    </font>
    <font>
      <b val="true"/>
      <sz val="12"/>
      <color rgb="FF548DD4"/>
      <name val="Times New Roman"/>
      <family val="1"/>
      <charset val="1"/>
    </font>
    <font>
      <sz val="9"/>
      <name val="Calibri"/>
      <family val="2"/>
      <charset val="1"/>
    </font>
    <font>
      <sz val="9"/>
      <color rgb="FF002060"/>
      <name val="Calibri"/>
      <family val="2"/>
      <charset val="1"/>
    </font>
    <font>
      <b val="true"/>
      <sz val="11"/>
      <name val="Calibri"/>
      <family val="2"/>
      <charset val="1"/>
    </font>
    <font>
      <b val="true"/>
      <u val="single"/>
      <sz val="10"/>
      <color rgb="FF000000"/>
      <name val="Cambria"/>
      <family val="1"/>
      <charset val="1"/>
    </font>
    <font>
      <b val="true"/>
      <sz val="12"/>
      <color rgb="FF0070C0"/>
      <name val="Cambria"/>
      <family val="1"/>
      <charset val="1"/>
    </font>
    <font>
      <sz val="10"/>
      <color rgb="FF000000"/>
      <name val="Cambria"/>
      <family val="1"/>
      <charset val="1"/>
    </font>
    <font>
      <sz val="10"/>
      <color rgb="FF000000"/>
      <name val="Symbol"/>
      <family val="1"/>
      <charset val="2"/>
    </font>
    <font>
      <sz val="7"/>
      <name val="Times New Roman"/>
      <family val="1"/>
      <charset val="1"/>
    </font>
    <font>
      <sz val="8"/>
      <color rgb="FF000000"/>
      <name val="Cambria"/>
      <family val="1"/>
      <charset val="1"/>
    </font>
    <font>
      <b val="true"/>
      <sz val="11"/>
      <color rgb="FF0070C0"/>
      <name val="Cambria"/>
      <family val="1"/>
      <charset val="1"/>
    </font>
    <font>
      <b val="true"/>
      <sz val="8"/>
      <color rgb="FF000000"/>
      <name val="Times New Roman"/>
      <family val="1"/>
      <charset val="1"/>
    </font>
    <font>
      <i val="true"/>
      <sz val="9"/>
      <color rgb="FFFFFFFF"/>
      <name val="Arial"/>
      <family val="2"/>
      <charset val="1"/>
    </font>
    <font>
      <b val="true"/>
      <sz val="11"/>
      <color rgb="FF000000"/>
      <name val="Cambria"/>
      <family val="1"/>
      <charset val="1"/>
    </font>
    <font>
      <b val="true"/>
      <i val="true"/>
      <sz val="9"/>
      <color rgb="FFFFFFFF"/>
      <name val="Arial"/>
      <family val="2"/>
      <charset val="1"/>
    </font>
    <font>
      <vertAlign val="subscript"/>
      <sz val="17"/>
      <color rgb="FF000000"/>
      <name val="Calibri"/>
      <family val="2"/>
      <charset val="1"/>
    </font>
    <font>
      <b val="true"/>
      <sz val="12"/>
      <color rgb="FFFFFFFF"/>
      <name val="Cambria"/>
      <family val="1"/>
      <charset val="1"/>
    </font>
    <font>
      <b val="true"/>
      <sz val="9"/>
      <name val="Calibri"/>
      <family val="2"/>
      <charset val="1"/>
    </font>
    <font>
      <sz val="9"/>
      <color rgb="FF000000"/>
      <name val="Calibri"/>
      <family val="0"/>
    </font>
    <font>
      <sz val="5"/>
      <color rgb="FF000000"/>
      <name val="Cambria"/>
      <family val="1"/>
      <charset val="1"/>
    </font>
    <font>
      <b val="true"/>
      <sz val="7"/>
      <name val="Times New Roman"/>
      <family val="1"/>
      <charset val="1"/>
    </font>
    <font>
      <b val="true"/>
      <sz val="12"/>
      <color rgb="FF000000"/>
      <name val="Cambria"/>
      <family val="1"/>
      <charset val="1"/>
    </font>
    <font>
      <b val="true"/>
      <sz val="6"/>
      <color rgb="FF000000"/>
      <name val="Arial"/>
      <family val="2"/>
      <charset val="1"/>
    </font>
    <font>
      <sz val="7"/>
      <color rgb="FF000000"/>
      <name val="Arial"/>
      <family val="2"/>
      <charset val="1"/>
    </font>
  </fonts>
  <fills count="22">
    <fill>
      <patternFill patternType="none"/>
    </fill>
    <fill>
      <patternFill patternType="gray125"/>
    </fill>
    <fill>
      <patternFill patternType="solid">
        <fgColor rgb="FFFFFFFF"/>
        <bgColor rgb="FFF2EEE8"/>
      </patternFill>
    </fill>
    <fill>
      <patternFill patternType="solid">
        <fgColor rgb="FFC0C0C0"/>
        <bgColor rgb="FFBFBFBF"/>
      </patternFill>
    </fill>
    <fill>
      <patternFill patternType="solid">
        <fgColor rgb="FFB4C6E7"/>
        <bgColor rgb="FFB5C4D7"/>
      </patternFill>
    </fill>
    <fill>
      <patternFill patternType="solid">
        <fgColor rgb="FF0070C0"/>
        <bgColor rgb="FF0563C1"/>
      </patternFill>
    </fill>
    <fill>
      <patternFill patternType="solid">
        <fgColor rgb="FF76923C"/>
        <bgColor rgb="FF7C984A"/>
      </patternFill>
    </fill>
    <fill>
      <patternFill patternType="solid">
        <fgColor rgb="FFEAF1DD"/>
        <bgColor rgb="FFF2EEE8"/>
      </patternFill>
    </fill>
    <fill>
      <patternFill patternType="solid">
        <fgColor rgb="FF91A7C3"/>
        <bgColor rgb="FF95B3D7"/>
      </patternFill>
    </fill>
    <fill>
      <patternFill patternType="solid">
        <fgColor rgb="FFD9D9D9"/>
        <bgColor rgb="FFDAE1EB"/>
      </patternFill>
    </fill>
    <fill>
      <patternFill patternType="solid">
        <fgColor rgb="FF002060"/>
        <bgColor rgb="FF000080"/>
      </patternFill>
    </fill>
    <fill>
      <patternFill patternType="solid">
        <fgColor rgb="FF7C984A"/>
        <bgColor rgb="FF76923C"/>
      </patternFill>
    </fill>
    <fill>
      <patternFill patternType="solid">
        <fgColor rgb="FFF2EEE8"/>
        <bgColor rgb="FFEAF1DD"/>
      </patternFill>
    </fill>
    <fill>
      <patternFill patternType="solid">
        <fgColor rgb="FFDAE1EB"/>
        <bgColor rgb="FFD9D9D9"/>
      </patternFill>
    </fill>
    <fill>
      <patternFill patternType="solid">
        <fgColor rgb="FF92D050"/>
        <bgColor rgb="FFA6A6A6"/>
      </patternFill>
    </fill>
    <fill>
      <patternFill patternType="solid">
        <fgColor rgb="FF8DB3E2"/>
        <bgColor rgb="FF95B3D7"/>
      </patternFill>
    </fill>
    <fill>
      <patternFill patternType="solid">
        <fgColor rgb="FFB5C4D7"/>
        <bgColor rgb="FFB4C6E7"/>
      </patternFill>
    </fill>
    <fill>
      <patternFill patternType="solid">
        <fgColor rgb="FF95B3D7"/>
        <bgColor rgb="FF8DB3E2"/>
      </patternFill>
    </fill>
    <fill>
      <patternFill patternType="solid">
        <fgColor rgb="FFBFBFBF"/>
        <bgColor rgb="FFC0C0C0"/>
      </patternFill>
    </fill>
    <fill>
      <patternFill patternType="solid">
        <fgColor rgb="FFA6A6A6"/>
        <bgColor rgb="FF91A7C3"/>
      </patternFill>
    </fill>
    <fill>
      <patternFill patternType="solid">
        <fgColor rgb="FF244062"/>
        <bgColor rgb="FF3C3D3F"/>
      </patternFill>
    </fill>
    <fill>
      <patternFill patternType="solid">
        <fgColor rgb="FF3C3D3F"/>
        <bgColor rgb="FF244062"/>
      </patternFill>
    </fill>
  </fills>
  <borders count="134">
    <border diagonalUp="false" diagonalDown="false">
      <left/>
      <right/>
      <top/>
      <bottom/>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style="medium"/>
      <right/>
      <top/>
      <bottom/>
      <diagonal/>
    </border>
    <border diagonalUp="false" diagonalDown="false">
      <left/>
      <right style="medium"/>
      <top/>
      <bottom/>
      <diagonal/>
    </border>
    <border diagonalUp="false" diagonalDown="false">
      <left/>
      <right/>
      <top/>
      <bottom style="thin"/>
      <diagonal/>
    </border>
    <border diagonalUp="false" diagonalDown="false">
      <left/>
      <right style="medium"/>
      <top/>
      <bottom style="thin"/>
      <diagonal/>
    </border>
    <border diagonalUp="false" diagonalDown="false">
      <left/>
      <right/>
      <top/>
      <bottom style="dashDotDot"/>
      <diagonal/>
    </border>
    <border diagonalUp="false" diagonalDown="false">
      <left style="medium"/>
      <right style="medium"/>
      <top/>
      <bottom/>
      <diagonal/>
    </border>
    <border diagonalUp="false" diagonalDown="false">
      <left style="thin"/>
      <right/>
      <top style="thin"/>
      <bottom style="thin"/>
      <diagonal/>
    </border>
    <border diagonalUp="false" diagonalDown="false">
      <left/>
      <right/>
      <top style="thin"/>
      <bottom style="thin"/>
      <diagonal/>
    </border>
    <border diagonalUp="false" diagonalDown="false">
      <left style="thin"/>
      <right style="thin"/>
      <top style="thin"/>
      <bottom style="thin"/>
      <diagonal/>
    </border>
    <border diagonalUp="false" diagonalDown="false">
      <left style="thin"/>
      <right style="medium"/>
      <top style="thin"/>
      <bottom style="thin"/>
      <diagonal/>
    </border>
    <border diagonalUp="false" diagonalDown="false">
      <left style="thin"/>
      <right/>
      <top style="thin"/>
      <bottom/>
      <diagonal/>
    </border>
    <border diagonalUp="false" diagonalDown="false">
      <left/>
      <right/>
      <top style="thin"/>
      <bottom/>
      <diagonal/>
    </border>
    <border diagonalUp="false" diagonalDown="false">
      <left/>
      <right style="medium"/>
      <top style="thin"/>
      <bottom/>
      <diagonal/>
    </border>
    <border diagonalUp="false" diagonalDown="false">
      <left style="thin"/>
      <right/>
      <top/>
      <bottom style="thin"/>
      <diagonal/>
    </border>
    <border diagonalUp="false" diagonalDown="false">
      <left style="thin"/>
      <right/>
      <top/>
      <bottom/>
      <diagonal/>
    </border>
    <border diagonalUp="false" diagonalDown="false">
      <left/>
      <right style="thin"/>
      <top/>
      <bottom style="thin"/>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style="medium"/>
      <right style="thin"/>
      <top style="thin"/>
      <bottom style="thin"/>
      <diagonal/>
    </border>
    <border diagonalUp="false" diagonalDown="false">
      <left/>
      <right style="thin"/>
      <top/>
      <bottom/>
      <diagonal/>
    </border>
    <border diagonalUp="false" diagonalDown="false">
      <left style="thin"/>
      <right style="thin"/>
      <top/>
      <bottom style="thin"/>
      <diagonal/>
    </border>
    <border diagonalUp="false" diagonalDown="false">
      <left style="medium"/>
      <right/>
      <top style="thin"/>
      <bottom/>
      <diagonal/>
    </border>
    <border diagonalUp="false" diagonalDown="false">
      <left style="medium"/>
      <right style="thin"/>
      <top/>
      <bottom style="thin"/>
      <diagonal/>
    </border>
    <border diagonalUp="false" diagonalDown="false">
      <left style="thin"/>
      <right style="medium"/>
      <top/>
      <bottom style="thin"/>
      <diagonal/>
    </border>
    <border diagonalUp="false" diagonalDown="false">
      <left/>
      <right style="thin"/>
      <top style="thin"/>
      <bottom style="thin"/>
      <diagonal/>
    </border>
    <border diagonalUp="false" diagonalDown="false">
      <left/>
      <right style="thin"/>
      <top style="thin"/>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medium"/>
      <right style="medium"/>
      <top style="medium"/>
      <bottom style="medium"/>
      <diagonal/>
    </border>
    <border diagonalUp="false" diagonalDown="false">
      <left style="medium"/>
      <right style="medium"/>
      <top style="medium"/>
      <bottom style="thin"/>
      <diagonal/>
    </border>
    <border diagonalUp="false" diagonalDown="false">
      <left style="medium"/>
      <right style="medium"/>
      <top style="medium"/>
      <bottom/>
      <diagonal/>
    </border>
    <border diagonalUp="false" diagonalDown="false">
      <left style="medium"/>
      <right style="medium"/>
      <top/>
      <bottom style="thin"/>
      <diagonal/>
    </border>
    <border diagonalUp="false" diagonalDown="false">
      <left style="medium"/>
      <right style="medium"/>
      <top style="thin"/>
      <bottom style="thin"/>
      <diagonal/>
    </border>
    <border diagonalUp="false" diagonalDown="false">
      <left/>
      <right style="medium"/>
      <top style="thin"/>
      <bottom style="thin"/>
      <diagonal/>
    </border>
    <border diagonalUp="false" diagonalDown="false">
      <left style="medium"/>
      <right style="medium"/>
      <top style="thin"/>
      <bottom/>
      <diagonal/>
    </border>
    <border diagonalUp="false" diagonalDown="false">
      <left style="medium"/>
      <right style="medium"/>
      <top style="thin"/>
      <bottom style="medium"/>
      <diagonal/>
    </border>
    <border diagonalUp="false" diagonalDown="false">
      <left/>
      <right style="medium"/>
      <top style="thin"/>
      <bottom style="medium"/>
      <diagonal/>
    </border>
    <border diagonalUp="false" diagonalDown="false">
      <left style="medium"/>
      <right/>
      <top style="thin"/>
      <bottom style="thin"/>
      <diagonal/>
    </border>
    <border diagonalUp="false" diagonalDown="false">
      <left style="medium"/>
      <right/>
      <top style="medium"/>
      <bottom style="medium"/>
      <diagonal/>
    </border>
    <border diagonalUp="false" diagonalDown="false">
      <left/>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medium"/>
      <right/>
      <top/>
      <bottom style="thin"/>
      <diagonal/>
    </border>
    <border diagonalUp="false" diagonalDown="false">
      <left style="thin"/>
      <right style="medium"/>
      <top style="thin"/>
      <bottom/>
      <diagonal/>
    </border>
    <border diagonalUp="false" diagonalDown="false">
      <left/>
      <right/>
      <top style="medium"/>
      <bottom style="medium"/>
      <diagonal/>
    </border>
    <border diagonalUp="false" diagonalDown="false">
      <left style="medium"/>
      <right style="medium"/>
      <top/>
      <bottom style="medium"/>
      <diagonal/>
    </border>
    <border diagonalUp="false" diagonalDown="false">
      <left style="double"/>
      <right style="double"/>
      <top style="medium"/>
      <bottom style="medium"/>
      <diagonal/>
    </border>
    <border diagonalUp="false" diagonalDown="false">
      <left style="double"/>
      <right style="double"/>
      <top style="medium"/>
      <bottom/>
      <diagonal/>
    </border>
    <border diagonalUp="false" diagonalDown="false">
      <left style="double"/>
      <right style="medium"/>
      <top style="medium"/>
      <bottom/>
      <diagonal/>
    </border>
    <border diagonalUp="false" diagonalDown="false">
      <left style="double"/>
      <right style="double"/>
      <top/>
      <bottom/>
      <diagonal/>
    </border>
    <border diagonalUp="false" diagonalDown="false">
      <left style="double"/>
      <right/>
      <top style="thin"/>
      <bottom/>
      <diagonal/>
    </border>
    <border diagonalUp="false" diagonalDown="false">
      <left/>
      <right style="double"/>
      <top style="thin"/>
      <bottom/>
      <diagonal/>
    </border>
    <border diagonalUp="false" diagonalDown="false">
      <left style="thin"/>
      <right style="double"/>
      <top style="thin"/>
      <bottom/>
      <diagonal/>
    </border>
    <border diagonalUp="false" diagonalDown="false">
      <left style="double"/>
      <right style="medium"/>
      <top style="thin"/>
      <bottom/>
      <diagonal/>
    </border>
    <border diagonalUp="false" diagonalDown="false">
      <left style="double"/>
      <right/>
      <top/>
      <bottom/>
      <diagonal/>
    </border>
    <border diagonalUp="false" diagonalDown="false">
      <left/>
      <right style="double"/>
      <top/>
      <bottom/>
      <diagonal/>
    </border>
    <border diagonalUp="false" diagonalDown="false">
      <left style="thin"/>
      <right style="double"/>
      <top/>
      <bottom/>
      <diagonal/>
    </border>
    <border diagonalUp="false" diagonalDown="false">
      <left style="double"/>
      <right style="medium"/>
      <top/>
      <bottom/>
      <diagonal/>
    </border>
    <border diagonalUp="false" diagonalDown="false">
      <left style="double"/>
      <right style="double"/>
      <top/>
      <bottom style="medium"/>
      <diagonal/>
    </border>
    <border diagonalUp="false" diagonalDown="false">
      <left style="double"/>
      <right/>
      <top/>
      <bottom style="medium"/>
      <diagonal/>
    </border>
    <border diagonalUp="false" diagonalDown="false">
      <left style="thin"/>
      <right style="thin"/>
      <top/>
      <bottom style="medium"/>
      <diagonal/>
    </border>
    <border diagonalUp="false" diagonalDown="false">
      <left/>
      <right style="double"/>
      <top/>
      <bottom style="medium"/>
      <diagonal/>
    </border>
    <border diagonalUp="false" diagonalDown="false">
      <left style="thin"/>
      <right style="double"/>
      <top/>
      <bottom style="medium"/>
      <diagonal/>
    </border>
    <border diagonalUp="false" diagonalDown="false">
      <left style="double"/>
      <right style="medium"/>
      <top/>
      <bottom style="medium"/>
      <diagonal/>
    </border>
    <border diagonalUp="false" diagonalDown="false">
      <left style="double"/>
      <right style="double"/>
      <top/>
      <bottom style="thin"/>
      <diagonal/>
    </border>
    <border diagonalUp="false" diagonalDown="false">
      <left style="double"/>
      <right style="thin"/>
      <top/>
      <bottom style="thin"/>
      <diagonal/>
    </border>
    <border diagonalUp="false" diagonalDown="false">
      <left style="thin"/>
      <right style="double"/>
      <top/>
      <bottom style="thin"/>
      <diagonal/>
    </border>
    <border diagonalUp="false" diagonalDown="false">
      <left style="double"/>
      <right style="medium"/>
      <top/>
      <bottom style="thin"/>
      <diagonal/>
    </border>
    <border diagonalUp="false" diagonalDown="false">
      <left style="double"/>
      <right style="double"/>
      <top style="thin"/>
      <bottom style="thin"/>
      <diagonal/>
    </border>
    <border diagonalUp="false" diagonalDown="false">
      <left style="double"/>
      <right style="thin"/>
      <top style="thin"/>
      <bottom style="thin"/>
      <diagonal/>
    </border>
    <border diagonalUp="false" diagonalDown="false">
      <left style="thin"/>
      <right style="double"/>
      <top style="thin"/>
      <bottom style="thin"/>
      <diagonal/>
    </border>
    <border diagonalUp="false" diagonalDown="false">
      <left style="double"/>
      <right style="medium"/>
      <top style="thin"/>
      <bottom style="thin"/>
      <diagonal/>
    </border>
    <border diagonalUp="false" diagonalDown="false">
      <left style="double"/>
      <right style="double"/>
      <top style="thin"/>
      <bottom/>
      <diagonal/>
    </border>
    <border diagonalUp="false" diagonalDown="false">
      <left style="double"/>
      <right style="thin"/>
      <top style="thin"/>
      <bottom/>
      <diagonal/>
    </border>
    <border diagonalUp="false" diagonalDown="false">
      <left style="double"/>
      <right style="thin"/>
      <top style="medium"/>
      <bottom style="medium"/>
      <diagonal/>
    </border>
    <border diagonalUp="false" diagonalDown="false">
      <left style="thin"/>
      <right style="double"/>
      <top style="medium"/>
      <bottom style="medium"/>
      <diagonal/>
    </border>
    <border diagonalUp="false" diagonalDown="false">
      <left style="double"/>
      <right style="medium"/>
      <top style="medium"/>
      <bottom style="medium"/>
      <diagonal/>
    </border>
    <border diagonalUp="false" diagonalDown="false">
      <left style="medium"/>
      <right/>
      <top style="thin"/>
      <bottom style="medium"/>
      <diagonal/>
    </border>
    <border diagonalUp="false" diagonalDown="false">
      <left style="double"/>
      <right style="double"/>
      <top style="thin"/>
      <bottom style="medium"/>
      <diagonal/>
    </border>
    <border diagonalUp="false" diagonalDown="false">
      <left style="double"/>
      <right style="thin"/>
      <top style="thin"/>
      <bottom style="medium"/>
      <diagonal/>
    </border>
    <border diagonalUp="false" diagonalDown="false">
      <left style="thin"/>
      <right style="thin"/>
      <top style="thin"/>
      <bottom style="medium"/>
      <diagonal/>
    </border>
    <border diagonalUp="false" diagonalDown="false">
      <left style="thin"/>
      <right style="double"/>
      <top style="thin"/>
      <bottom style="medium"/>
      <diagonal/>
    </border>
    <border diagonalUp="false" diagonalDown="false">
      <left style="double"/>
      <right style="medium"/>
      <top style="thin"/>
      <bottom style="medium"/>
      <diagonal/>
    </border>
    <border diagonalUp="false" diagonalDown="false">
      <left style="medium"/>
      <right style="thin"/>
      <top style="medium"/>
      <bottom style="medium"/>
      <diagonal/>
    </border>
    <border diagonalUp="false" diagonalDown="false">
      <left style="thin"/>
      <right style="thin"/>
      <top style="medium"/>
      <bottom/>
      <diagonal/>
    </border>
    <border diagonalUp="false" diagonalDown="false">
      <left style="medium"/>
      <right style="thin"/>
      <top style="thin"/>
      <bottom/>
      <diagonal/>
    </border>
    <border diagonalUp="false" diagonalDown="false">
      <left/>
      <right style="medium"/>
      <top style="medium"/>
      <bottom style="medium"/>
      <diagonal/>
    </border>
    <border diagonalUp="false" diagonalDown="false">
      <left/>
      <right/>
      <top style="thin"/>
      <bottom style="medium"/>
      <diagonal/>
    </border>
    <border diagonalUp="false" diagonalDown="false">
      <left/>
      <right/>
      <top style="medium"/>
      <bottom style="thin"/>
      <diagonal/>
    </border>
    <border diagonalUp="false" diagonalDown="false">
      <left/>
      <right style="medium"/>
      <top style="medium"/>
      <bottom style="thin"/>
      <diagonal/>
    </border>
    <border diagonalUp="false" diagonalDown="false">
      <left style="medium"/>
      <right/>
      <top style="medium"/>
      <bottom style="thin"/>
      <diagonal/>
    </border>
    <border diagonalUp="false" diagonalDown="false">
      <left style="thin"/>
      <right/>
      <top style="medium"/>
      <bottom style="medium"/>
      <diagonal/>
    </border>
    <border diagonalUp="false" diagonalDown="false">
      <left style="thin"/>
      <right style="medium"/>
      <top style="medium"/>
      <bottom/>
      <diagonal/>
    </border>
    <border diagonalUp="false" diagonalDown="false">
      <left style="thin"/>
      <right style="medium"/>
      <top/>
      <bottom style="medium"/>
      <diagonal/>
    </border>
    <border diagonalUp="false" diagonalDown="false">
      <left style="medium"/>
      <right style="thin"/>
      <top style="thin"/>
      <bottom style="medium"/>
      <diagonal/>
    </border>
    <border diagonalUp="false" diagonalDown="false">
      <left style="thin"/>
      <right style="medium"/>
      <top style="thin"/>
      <bottom style="medium"/>
      <diagonal/>
    </border>
    <border diagonalUp="false" diagonalDown="false">
      <left style="medium"/>
      <right style="thin"/>
      <top/>
      <bottom/>
      <diagonal/>
    </border>
    <border diagonalUp="false" diagonalDown="false">
      <left style="thin"/>
      <right style="medium"/>
      <top/>
      <bottom/>
      <diagonal/>
    </border>
    <border diagonalUp="false" diagonalDown="false">
      <left style="medium"/>
      <right style="thin"/>
      <top style="medium"/>
      <bottom/>
      <diagonal/>
    </border>
    <border diagonalUp="false" diagonalDown="false">
      <left style="medium"/>
      <right style="thin"/>
      <top/>
      <bottom style="medium"/>
      <diagonal/>
    </border>
    <border diagonalUp="true" diagonalDown="true">
      <left style="thin"/>
      <right style="thin"/>
      <top style="thin"/>
      <bottom style="thin"/>
      <diagonal style="thin"/>
    </border>
    <border diagonalUp="true" diagonalDown="true">
      <left style="thin"/>
      <right style="medium"/>
      <top style="thin"/>
      <bottom style="thin"/>
      <diagonal style="thin"/>
    </border>
    <border diagonalUp="true" diagonalDown="true">
      <left style="thin"/>
      <right style="thin"/>
      <top style="thin"/>
      <bottom/>
      <diagonal style="thin"/>
    </border>
    <border diagonalUp="true" diagonalDown="true">
      <left style="thin"/>
      <right style="medium"/>
      <top style="thin"/>
      <bottom/>
      <diagonal style="thin"/>
    </border>
    <border diagonalUp="true" diagonalDown="true">
      <left style="thin"/>
      <right style="thin"/>
      <top style="medium"/>
      <bottom style="medium"/>
      <diagonal style="thin"/>
    </border>
    <border diagonalUp="true" diagonalDown="true">
      <left style="thin"/>
      <right style="medium"/>
      <top style="medium"/>
      <bottom style="medium"/>
      <diagonal style="thin"/>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right style="medium"/>
      <top/>
      <bottom style="medium">
        <color rgb="FFD9D9D9"/>
      </bottom>
      <diagonal/>
    </border>
    <border diagonalUp="true" diagonalDown="true">
      <left style="medium"/>
      <right style="thin"/>
      <top/>
      <bottom/>
      <diagonal style="medium"/>
    </border>
    <border diagonalUp="true" diagonalDown="true">
      <left style="medium"/>
      <right style="medium"/>
      <top style="medium"/>
      <bottom style="medium"/>
      <diagonal style="thin"/>
    </border>
    <border diagonalUp="true" diagonalDown="true">
      <left style="medium"/>
      <right style="thin"/>
      <top style="medium"/>
      <bottom style="medium"/>
      <diagonal style="thin"/>
    </border>
    <border diagonalUp="false" diagonalDown="false">
      <left style="thin"/>
      <right/>
      <top style="thin"/>
      <bottom style="medium"/>
      <diagonal/>
    </border>
    <border diagonalUp="false" diagonalDown="false">
      <left/>
      <right style="thin"/>
      <top style="thin"/>
      <bottom style="medium"/>
      <diagonal/>
    </border>
    <border diagonalUp="false" diagonalDown="false">
      <left style="thin"/>
      <right/>
      <top style="medium"/>
      <bottom style="thin"/>
      <diagonal/>
    </border>
    <border diagonalUp="false" diagonalDown="false">
      <left/>
      <right style="thin"/>
      <top style="medium"/>
      <bottom style="thin"/>
      <diagonal/>
    </border>
    <border diagonalUp="false" diagonalDown="false">
      <left style="medium"/>
      <right style="medium"/>
      <top/>
      <bottom style="medium">
        <color rgb="FF244062"/>
      </bottom>
      <diagonal/>
    </border>
    <border diagonalUp="false" diagonalDown="false">
      <left style="medium"/>
      <right style="medium"/>
      <top style="medium">
        <color rgb="FF244062"/>
      </top>
      <bottom/>
      <diagonal/>
    </border>
    <border diagonalUp="false" diagonalDown="false">
      <left style="medium"/>
      <right style="medium"/>
      <top style="medium">
        <color rgb="FF244062"/>
      </top>
      <bottom style="medium"/>
      <diagonal/>
    </border>
    <border diagonalUp="false" diagonalDown="false">
      <left style="medium"/>
      <right/>
      <top style="medium"/>
      <bottom style="dashed"/>
      <diagonal/>
    </border>
    <border diagonalUp="false" diagonalDown="false">
      <left/>
      <right/>
      <top style="medium"/>
      <bottom style="dashed"/>
      <diagonal/>
    </border>
    <border diagonalUp="false" diagonalDown="false">
      <left/>
      <right style="medium"/>
      <top style="medium"/>
      <bottom style="dashed"/>
      <diagonal/>
    </border>
    <border diagonalUp="false" diagonalDown="false">
      <left style="medium"/>
      <right/>
      <top style="dashed"/>
      <bottom style="dashed"/>
      <diagonal/>
    </border>
    <border diagonalUp="false" diagonalDown="false">
      <left/>
      <right/>
      <top style="dashed"/>
      <bottom style="dashed"/>
      <diagonal/>
    </border>
    <border diagonalUp="false" diagonalDown="false">
      <left/>
      <right style="medium"/>
      <top style="dashed"/>
      <bottom style="dashed"/>
      <diagonal/>
    </border>
    <border diagonalUp="false" diagonalDown="false">
      <left style="medium"/>
      <right/>
      <top style="dashed"/>
      <bottom style="medium"/>
      <diagonal/>
    </border>
    <border diagonalUp="false" diagonalDown="false">
      <left/>
      <right/>
      <top style="dashed"/>
      <bottom style="medium"/>
      <diagonal/>
    </border>
    <border diagonalUp="false" diagonalDown="false">
      <left/>
      <right style="medium"/>
      <top style="dashed"/>
      <bottom style="medium"/>
      <diagonal/>
    </border>
  </borders>
  <cellStyleXfs count="2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1"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164" fontId="2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1316">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2" borderId="0" xfId="0" applyFont="true" applyBorder="true" applyAlignment="true" applyProtection="true">
      <alignment horizontal="center" vertical="bottom" textRotation="0" wrapText="false" indent="0" shrinkToFit="false"/>
      <protection locked="true" hidden="true"/>
    </xf>
    <xf numFmtId="164" fontId="6" fillId="0" borderId="0" xfId="0" applyFont="true" applyBorder="false" applyAlignment="true" applyProtection="false">
      <alignment horizontal="center" vertical="bottom" textRotation="0" wrapText="false" indent="0" shrinkToFit="false"/>
      <protection locked="true" hidden="false"/>
    </xf>
    <xf numFmtId="164" fontId="5" fillId="0" borderId="1" xfId="0" applyFont="true" applyBorder="true" applyAlignment="false" applyProtection="true">
      <alignment horizontal="general" vertical="bottom" textRotation="0" wrapText="false" indent="0" shrinkToFit="false"/>
      <protection locked="true" hidden="true"/>
    </xf>
    <xf numFmtId="164" fontId="5" fillId="0" borderId="2" xfId="0" applyFont="true" applyBorder="true" applyAlignment="false" applyProtection="true">
      <alignment horizontal="general" vertical="bottom" textRotation="0" wrapText="false" indent="0" shrinkToFit="false"/>
      <protection locked="true" hidden="true"/>
    </xf>
    <xf numFmtId="164" fontId="5" fillId="0" borderId="3" xfId="0" applyFont="true" applyBorder="true" applyAlignment="false" applyProtection="true">
      <alignment horizontal="general" vertical="bottom" textRotation="0" wrapText="false" indent="0" shrinkToFit="false"/>
      <protection locked="true" hidden="true"/>
    </xf>
    <xf numFmtId="164" fontId="6" fillId="0" borderId="4" xfId="0" applyFont="true" applyBorder="true" applyAlignment="true" applyProtection="true">
      <alignment horizontal="left" vertical="bottom" textRotation="0" wrapText="false" indent="0" shrinkToFit="false"/>
      <protection locked="true" hidden="tru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center" vertical="bottom" textRotation="0" wrapText="false" indent="0" shrinkToFit="false"/>
      <protection locked="true" hidden="true"/>
    </xf>
    <xf numFmtId="164" fontId="5" fillId="0" borderId="5" xfId="0" applyFont="true" applyBorder="true" applyAlignment="false" applyProtection="true">
      <alignment horizontal="general" vertical="bottom" textRotation="0" wrapText="false" indent="0" shrinkToFit="false"/>
      <protection locked="true" hidden="true"/>
    </xf>
    <xf numFmtId="164" fontId="6" fillId="0" borderId="0" xfId="0" applyFont="true" applyBorder="false" applyAlignment="true" applyProtection="true">
      <alignment horizontal="left" vertical="bottom" textRotation="0" wrapText="false" indent="0" shrinkToFit="false"/>
      <protection locked="true" hidden="true"/>
    </xf>
    <xf numFmtId="164" fontId="5" fillId="0" borderId="0" xfId="0" applyFont="true" applyBorder="false" applyAlignment="true" applyProtection="true">
      <alignment horizontal="left" vertical="bottom" textRotation="0" wrapText="false" indent="0" shrinkToFit="false"/>
      <protection locked="true" hidden="true"/>
    </xf>
    <xf numFmtId="164" fontId="5" fillId="0" borderId="4" xfId="0" applyFont="true" applyBorder="true" applyAlignment="false" applyProtection="true">
      <alignment horizontal="general" vertical="bottom" textRotation="0" wrapText="false" indent="0" shrinkToFit="false"/>
      <protection locked="true" hidden="true"/>
    </xf>
    <xf numFmtId="165" fontId="5" fillId="0" borderId="0" xfId="0" applyFont="true" applyBorder="true" applyAlignment="true" applyProtection="true">
      <alignment horizontal="left" vertical="center" textRotation="0" wrapText="false" indent="9" shrinkToFit="false"/>
      <protection locked="true" hidden="true"/>
    </xf>
    <xf numFmtId="165" fontId="5" fillId="0" borderId="0" xfId="0" applyFont="true" applyBorder="false" applyAlignment="true" applyProtection="true">
      <alignment horizontal="center" vertical="center" textRotation="0" wrapText="false" indent="0" shrinkToFit="false"/>
      <protection locked="true" hidden="true"/>
    </xf>
    <xf numFmtId="164" fontId="5" fillId="2" borderId="5" xfId="0" applyFont="true" applyBorder="true" applyAlignment="false" applyProtection="true">
      <alignment horizontal="general" vertical="bottom" textRotation="0" wrapText="false" indent="0" shrinkToFit="false"/>
      <protection locked="true" hidden="true"/>
    </xf>
    <xf numFmtId="164" fontId="6" fillId="0" borderId="6" xfId="0" applyFont="true" applyBorder="true" applyAlignment="true" applyProtection="true">
      <alignment horizontal="left" vertical="bottom" textRotation="0" wrapText="false" indent="0" shrinkToFit="false"/>
      <protection locked="true" hidden="true"/>
    </xf>
    <xf numFmtId="164" fontId="5" fillId="0" borderId="7" xfId="0" applyFont="true" applyBorder="true" applyAlignment="true" applyProtection="true">
      <alignment horizontal="left"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6" fillId="2" borderId="0" xfId="0" applyFont="true" applyBorder="true" applyAlignment="true" applyProtection="true">
      <alignment horizontal="center" vertical="center"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5" fillId="2" borderId="0" xfId="0" applyFont="true" applyBorder="true" applyAlignment="false" applyProtection="true">
      <alignment horizontal="general" vertical="bottom"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true" hidden="true"/>
    </xf>
    <xf numFmtId="164" fontId="5" fillId="2" borderId="0" xfId="0" applyFont="true" applyBorder="true" applyAlignment="true" applyProtection="true">
      <alignment horizontal="center" vertical="bottom" textRotation="0" wrapText="false" indent="0" shrinkToFit="false"/>
      <protection locked="true" hidden="true"/>
    </xf>
    <xf numFmtId="166" fontId="6" fillId="2" borderId="0" xfId="0" applyFont="true" applyBorder="true" applyAlignment="true" applyProtection="false">
      <alignment horizontal="left" vertical="bottom" textRotation="0" wrapText="false" indent="0" shrinkToFit="false"/>
      <protection locked="true" hidden="false"/>
    </xf>
    <xf numFmtId="164" fontId="5" fillId="0" borderId="8" xfId="0" applyFont="true" applyBorder="true" applyAlignment="false" applyProtection="true">
      <alignment horizontal="general" vertical="bottom" textRotation="0" wrapText="false" indent="0" shrinkToFit="false"/>
      <protection locked="true" hidden="true"/>
    </xf>
    <xf numFmtId="164" fontId="6" fillId="2" borderId="0" xfId="0" applyFont="true" applyBorder="true" applyAlignment="false" applyProtection="true">
      <alignment horizontal="general" vertical="bottom" textRotation="0" wrapText="false" indent="0" shrinkToFit="false"/>
      <protection locked="true" hidden="true"/>
    </xf>
    <xf numFmtId="164" fontId="6" fillId="0" borderId="7" xfId="0" applyFont="true" applyBorder="true" applyAlignment="true" applyProtection="true">
      <alignment horizontal="left" vertical="bottom" textRotation="0" wrapText="false" indent="0" shrinkToFit="false"/>
      <protection locked="true" hidden="true"/>
    </xf>
    <xf numFmtId="164" fontId="5" fillId="0" borderId="9" xfId="0" applyFont="true" applyBorder="true" applyAlignment="true" applyProtection="true">
      <alignment horizontal="left" vertical="bottom" textRotation="0" wrapText="false" indent="0" shrinkToFit="false"/>
      <protection locked="true" hidden="true"/>
    </xf>
    <xf numFmtId="167" fontId="6" fillId="2" borderId="0" xfId="0" applyFont="true" applyBorder="true" applyAlignment="false" applyProtection="true">
      <alignment horizontal="general" vertical="bottom" textRotation="0" wrapText="false" indent="0" shrinkToFit="false"/>
      <protection locked="true" hidden="true"/>
    </xf>
    <xf numFmtId="164" fontId="5" fillId="0" borderId="4" xfId="0" applyFont="true" applyBorder="true" applyAlignment="true" applyProtection="true">
      <alignment horizontal="left" vertical="bottom" textRotation="0" wrapText="false" indent="0" shrinkToFit="false"/>
      <protection locked="true" hidden="true"/>
    </xf>
    <xf numFmtId="164" fontId="5" fillId="0" borderId="7" xfId="0" applyFont="true" applyBorder="true" applyAlignment="true" applyProtection="true">
      <alignment horizontal="center" vertical="bottom" textRotation="0" wrapText="false" indent="0" shrinkToFit="false"/>
      <protection locked="true" hidden="true"/>
    </xf>
    <xf numFmtId="164" fontId="5" fillId="0" borderId="5" xfId="0" applyFont="true" applyBorder="true" applyAlignment="true" applyProtection="true">
      <alignment horizontal="center" vertical="bottom" textRotation="0" wrapText="false" indent="0" shrinkToFit="false"/>
      <protection locked="true" hidden="true"/>
    </xf>
    <xf numFmtId="164" fontId="6" fillId="0" borderId="4" xfId="0" applyFont="true" applyBorder="true" applyAlignment="true" applyProtection="true">
      <alignment horizontal="center" vertical="bottom" textRotation="0" wrapText="false" indent="0" shrinkToFit="false"/>
      <protection locked="true" hidden="true"/>
    </xf>
    <xf numFmtId="164" fontId="5" fillId="0" borderId="6" xfId="0" applyFont="true" applyBorder="true" applyAlignment="true" applyProtection="true">
      <alignment horizontal="left" vertical="bottom" textRotation="0" wrapText="false" indent="0" shrinkToFit="false"/>
      <protection locked="true" hidden="true"/>
    </xf>
    <xf numFmtId="164" fontId="6" fillId="0" borderId="6" xfId="0" applyFont="true" applyBorder="true" applyAlignment="true" applyProtection="true">
      <alignment horizontal="center" vertical="bottom" textRotation="0" wrapText="false" indent="0" shrinkToFit="false"/>
      <protection locked="true" hidden="true"/>
    </xf>
    <xf numFmtId="164" fontId="6" fillId="0" borderId="7" xfId="0" applyFont="true" applyBorder="true" applyAlignment="true" applyProtection="true">
      <alignment horizontal="center" vertical="bottom" textRotation="0" wrapText="false" indent="0" shrinkToFit="false"/>
      <protection locked="true" hidden="true"/>
    </xf>
    <xf numFmtId="164" fontId="5" fillId="2" borderId="6" xfId="0" applyFont="true" applyBorder="true" applyAlignment="false" applyProtection="true">
      <alignment horizontal="general" vertical="bottom" textRotation="0" wrapText="false" indent="0" shrinkToFit="false"/>
      <protection locked="true" hidden="true"/>
    </xf>
    <xf numFmtId="164" fontId="6" fillId="0" borderId="6" xfId="0" applyFont="true" applyBorder="true" applyAlignment="false" applyProtection="true">
      <alignment horizontal="general" vertical="bottom" textRotation="0" wrapText="false" indent="0" shrinkToFit="false"/>
      <protection locked="true" hidden="true"/>
    </xf>
    <xf numFmtId="164" fontId="6" fillId="0" borderId="7" xfId="0" applyFont="true" applyBorder="true" applyAlignment="false" applyProtection="true">
      <alignment horizontal="general" vertical="bottom" textRotation="0" wrapText="false" indent="0" shrinkToFit="false"/>
      <protection locked="true" hidden="true"/>
    </xf>
    <xf numFmtId="164" fontId="6" fillId="0" borderId="5" xfId="0" applyFont="true" applyBorder="true" applyAlignment="true" applyProtection="true">
      <alignment horizontal="general" vertical="center" textRotation="0" wrapText="false" indent="0" shrinkToFit="false"/>
      <protection locked="false" hidden="false"/>
    </xf>
    <xf numFmtId="164" fontId="11" fillId="0" borderId="0" xfId="0" applyFont="true" applyBorder="false" applyAlignment="false" applyProtection="true">
      <alignment horizontal="general" vertical="bottom" textRotation="0" wrapText="false" indent="0" shrinkToFit="false"/>
      <protection locked="true" hidden="true"/>
    </xf>
    <xf numFmtId="164" fontId="5" fillId="0" borderId="0" xfId="0" applyFont="true" applyBorder="false" applyAlignment="true" applyProtection="true">
      <alignment horizontal="right" vertical="bottom" textRotation="0" wrapText="false" indent="0" shrinkToFit="false"/>
      <protection locked="true" hidden="true"/>
    </xf>
    <xf numFmtId="164" fontId="6" fillId="2" borderId="5" xfId="0" applyFont="true" applyBorder="true" applyAlignment="true" applyProtection="true">
      <alignment horizontal="center" vertical="bottom" textRotation="0" wrapText="false" indent="0" shrinkToFit="false"/>
      <protection locked="true" hidden="true"/>
    </xf>
    <xf numFmtId="164" fontId="5" fillId="2" borderId="10" xfId="0" applyFont="true" applyBorder="true" applyAlignment="false" applyProtection="true">
      <alignment horizontal="general" vertical="bottom" textRotation="0" wrapText="false" indent="0" shrinkToFit="false"/>
      <protection locked="true" hidden="true"/>
    </xf>
    <xf numFmtId="164" fontId="5" fillId="2" borderId="11" xfId="0" applyFont="true" applyBorder="true" applyAlignment="false" applyProtection="true">
      <alignment horizontal="general" vertical="bottom" textRotation="0" wrapText="false" indent="0" shrinkToFit="false"/>
      <protection locked="true" hidden="true"/>
    </xf>
    <xf numFmtId="164" fontId="5" fillId="2" borderId="12" xfId="0" applyFont="true" applyBorder="true" applyAlignment="false" applyProtection="true">
      <alignment horizontal="general" vertical="bottom" textRotation="0" wrapText="false" indent="0" shrinkToFit="false"/>
      <protection locked="true" hidden="true"/>
    </xf>
    <xf numFmtId="164" fontId="12" fillId="2" borderId="13" xfId="0" applyFont="true" applyBorder="true" applyAlignment="true" applyProtection="true">
      <alignment horizontal="center" vertical="center" textRotation="0" wrapText="false" indent="0" shrinkToFit="false"/>
      <protection locked="true" hidden="true"/>
    </xf>
    <xf numFmtId="164" fontId="13" fillId="2" borderId="10" xfId="0" applyFont="true" applyBorder="true" applyAlignment="true" applyProtection="true">
      <alignment horizontal="left" vertical="bottom" textRotation="0" wrapText="false" indent="0" shrinkToFit="false"/>
      <protection locked="true" hidden="true"/>
    </xf>
    <xf numFmtId="164" fontId="14" fillId="2" borderId="12" xfId="0" applyFont="true" applyBorder="true" applyAlignment="true" applyProtection="true">
      <alignment horizontal="center" vertical="center" textRotation="0" wrapText="false" indent="0" shrinkToFit="false"/>
      <protection locked="true" hidden="true"/>
    </xf>
    <xf numFmtId="164" fontId="13" fillId="2" borderId="10" xfId="0" applyFont="true" applyBorder="true" applyAlignment="false" applyProtection="true">
      <alignment horizontal="general" vertical="bottom" textRotation="0" wrapText="false" indent="0" shrinkToFit="false"/>
      <protection locked="true" hidden="true"/>
    </xf>
    <xf numFmtId="164" fontId="13" fillId="2" borderId="11" xfId="0" applyFont="true" applyBorder="true" applyAlignment="false" applyProtection="true">
      <alignment horizontal="general" vertical="bottom" textRotation="0" wrapText="false" indent="0" shrinkToFit="false"/>
      <protection locked="true" hidden="true"/>
    </xf>
    <xf numFmtId="164" fontId="13" fillId="2" borderId="11" xfId="0" applyFont="true" applyBorder="true" applyAlignment="true" applyProtection="true">
      <alignment horizontal="right" vertical="bottom" textRotation="0" wrapText="false" indent="0" shrinkToFit="false"/>
      <protection locked="true" hidden="true"/>
    </xf>
    <xf numFmtId="164" fontId="12" fillId="2" borderId="13" xfId="0" applyFont="true" applyBorder="true" applyAlignment="true" applyProtection="true">
      <alignment horizontal="left" vertical="bottom" textRotation="0" wrapText="false" indent="0" shrinkToFit="false"/>
      <protection locked="true" hidden="true"/>
    </xf>
    <xf numFmtId="164" fontId="13" fillId="2" borderId="11" xfId="0" applyFont="true" applyBorder="true" applyAlignment="true" applyProtection="true">
      <alignment horizontal="left" vertical="bottom" textRotation="0" wrapText="false" indent="0" shrinkToFit="false"/>
      <protection locked="true" hidden="true"/>
    </xf>
    <xf numFmtId="164" fontId="5" fillId="2" borderId="14" xfId="0" applyFont="true" applyBorder="true" applyAlignment="true" applyProtection="true">
      <alignment horizontal="center" vertical="bottom" textRotation="0" wrapText="false" indent="0" shrinkToFit="false"/>
      <protection locked="true" hidden="true"/>
    </xf>
    <xf numFmtId="164" fontId="5" fillId="2" borderId="15" xfId="0" applyFont="true" applyBorder="true" applyAlignment="true" applyProtection="true">
      <alignment horizontal="center" vertical="bottom" textRotation="0" wrapText="false" indent="0" shrinkToFit="false"/>
      <protection locked="true" hidden="true"/>
    </xf>
    <xf numFmtId="164" fontId="5" fillId="2" borderId="16" xfId="0" applyFont="true" applyBorder="true" applyAlignment="true" applyProtection="true">
      <alignment horizontal="center" vertical="bottom" textRotation="0" wrapText="false" indent="0" shrinkToFit="false"/>
      <protection locked="true" hidden="true"/>
    </xf>
    <xf numFmtId="164" fontId="12" fillId="2" borderId="10" xfId="0" applyFont="true" applyBorder="true" applyAlignment="false" applyProtection="true">
      <alignment horizontal="general" vertical="bottom" textRotation="0" wrapText="false" indent="0" shrinkToFit="false"/>
      <protection locked="true" hidden="true"/>
    </xf>
    <xf numFmtId="164" fontId="12" fillId="2" borderId="11" xfId="0" applyFont="true" applyBorder="true" applyAlignment="false" applyProtection="true">
      <alignment horizontal="general" vertical="bottom" textRotation="0" wrapText="false" indent="0" shrinkToFit="false"/>
      <protection locked="true" hidden="true"/>
    </xf>
    <xf numFmtId="164" fontId="12" fillId="2" borderId="11" xfId="0" applyFont="true" applyBorder="true" applyAlignment="true" applyProtection="true">
      <alignment horizontal="right" vertical="bottom" textRotation="0" wrapText="false" indent="0" shrinkToFit="false"/>
      <protection locked="true" hidden="true"/>
    </xf>
    <xf numFmtId="164" fontId="6" fillId="2" borderId="12" xfId="0" applyFont="true" applyBorder="true" applyAlignment="true" applyProtection="true">
      <alignment horizontal="center" vertical="center" textRotation="0" wrapText="false" indent="0" shrinkToFit="false"/>
      <protection locked="true" hidden="true"/>
    </xf>
    <xf numFmtId="164" fontId="5" fillId="2" borderId="17" xfId="0" applyFont="true" applyBorder="true" applyAlignment="false" applyProtection="true">
      <alignment horizontal="general" vertical="bottom" textRotation="0" wrapText="false" indent="0" shrinkToFit="false"/>
      <protection locked="true" hidden="true"/>
    </xf>
    <xf numFmtId="164" fontId="5" fillId="2" borderId="6" xfId="0" applyFont="true" applyBorder="true" applyAlignment="true" applyProtection="true">
      <alignment horizontal="right" vertical="bottom" textRotation="0" wrapText="false" indent="0" shrinkToFit="false"/>
      <protection locked="true" hidden="true"/>
    </xf>
    <xf numFmtId="164" fontId="5" fillId="2" borderId="7" xfId="0" applyFont="true" applyBorder="true" applyAlignment="false" applyProtection="true">
      <alignment horizontal="general" vertical="bottom" textRotation="0" wrapText="false" indent="0" shrinkToFit="false"/>
      <protection locked="true" hidden="true"/>
    </xf>
    <xf numFmtId="164" fontId="13" fillId="0" borderId="14" xfId="0" applyFont="true" applyBorder="true" applyAlignment="true" applyProtection="true">
      <alignment horizontal="left" vertical="bottom" textRotation="0" wrapText="false" indent="0" shrinkToFit="false"/>
      <protection locked="true" hidden="true"/>
    </xf>
    <xf numFmtId="164" fontId="4" fillId="0" borderId="12" xfId="0" applyFont="true" applyBorder="true" applyAlignment="true" applyProtection="true">
      <alignment horizontal="center" vertical="bottom" textRotation="0" wrapText="false" indent="0" shrinkToFit="false"/>
      <protection locked="true" hidden="true"/>
    </xf>
    <xf numFmtId="164" fontId="12" fillId="0" borderId="13" xfId="0" applyFont="true" applyBorder="true" applyAlignment="true" applyProtection="true">
      <alignment horizontal="left" vertical="bottom" textRotation="0" wrapText="false" indent="0" shrinkToFit="false"/>
      <protection locked="true" hidden="true"/>
    </xf>
    <xf numFmtId="164" fontId="13" fillId="0" borderId="18" xfId="0" applyFont="true" applyBorder="true" applyAlignment="true" applyProtection="true">
      <alignment horizontal="left" vertical="bottom" textRotation="0" wrapText="false" indent="0" shrinkToFit="false"/>
      <protection locked="true" hidden="true"/>
    </xf>
    <xf numFmtId="164" fontId="6" fillId="0" borderId="12" xfId="0" applyFont="true" applyBorder="true" applyAlignment="true" applyProtection="true">
      <alignment horizontal="center" vertical="bottom" textRotation="0" wrapText="false" indent="0" shrinkToFit="false"/>
      <protection locked="false" hidden="false"/>
    </xf>
    <xf numFmtId="164" fontId="5" fillId="0" borderId="14" xfId="0" applyFont="true" applyBorder="true" applyAlignment="false" applyProtection="true">
      <alignment horizontal="general" vertical="bottom" textRotation="0" wrapText="false" indent="0" shrinkToFit="false"/>
      <protection locked="true" hidden="true"/>
    </xf>
    <xf numFmtId="164" fontId="5" fillId="0" borderId="15" xfId="0" applyFont="true" applyBorder="true" applyAlignment="true" applyProtection="true">
      <alignment horizontal="right" vertical="bottom" textRotation="0" wrapText="false" indent="0" shrinkToFit="false"/>
      <protection locked="true" hidden="true"/>
    </xf>
    <xf numFmtId="164" fontId="5" fillId="0" borderId="15" xfId="0" applyFont="true" applyBorder="true" applyAlignment="false" applyProtection="true">
      <alignment horizontal="general" vertical="bottom" textRotation="0" wrapText="false" indent="0" shrinkToFit="false"/>
      <protection locked="true" hidden="true"/>
    </xf>
    <xf numFmtId="164" fontId="5" fillId="0" borderId="16" xfId="0" applyFont="true" applyBorder="true" applyAlignment="false" applyProtection="true">
      <alignment horizontal="general" vertical="bottom" textRotation="0" wrapText="false" indent="0" shrinkToFit="false"/>
      <protection locked="true" hidden="true"/>
    </xf>
    <xf numFmtId="164" fontId="5" fillId="2" borderId="19" xfId="0" applyFont="true" applyBorder="true" applyAlignment="false" applyProtection="true">
      <alignment horizontal="general" vertical="bottom" textRotation="0" wrapText="false" indent="0" shrinkToFit="false"/>
      <protection locked="true" hidden="true"/>
    </xf>
    <xf numFmtId="164" fontId="5" fillId="0" borderId="20" xfId="0" applyFont="true" applyBorder="true" applyAlignment="false" applyProtection="true">
      <alignment horizontal="general" vertical="bottom" textRotation="0" wrapText="false" indent="0" shrinkToFit="false"/>
      <protection locked="true" hidden="true"/>
    </xf>
    <xf numFmtId="164" fontId="5" fillId="0" borderId="21" xfId="0" applyFont="true" applyBorder="true" applyAlignment="false" applyProtection="true">
      <alignment horizontal="general" vertical="bottom" textRotation="0" wrapText="false" indent="0" shrinkToFit="false"/>
      <protection locked="true" hidden="true"/>
    </xf>
    <xf numFmtId="164" fontId="5" fillId="0" borderId="22" xfId="0" applyFont="true" applyBorder="true" applyAlignment="false" applyProtection="true">
      <alignment horizontal="general" vertical="bottom" textRotation="0" wrapText="false" indent="0" shrinkToFit="false"/>
      <protection locked="true" hidden="true"/>
    </xf>
    <xf numFmtId="164" fontId="6" fillId="0" borderId="0" xfId="24" applyFont="true" applyBorder="false" applyAlignment="false" applyProtection="true">
      <alignment horizontal="general" vertical="bottom" textRotation="0" wrapText="false" indent="0" shrinkToFit="false"/>
      <protection locked="true" hidden="true"/>
    </xf>
    <xf numFmtId="164" fontId="5" fillId="0" borderId="0" xfId="24" applyFont="true" applyBorder="false" applyAlignment="false" applyProtection="true">
      <alignment horizontal="general" vertical="bottom" textRotation="0" wrapText="false" indent="0" shrinkToFit="false"/>
      <protection locked="true" hidden="true"/>
    </xf>
    <xf numFmtId="164" fontId="12" fillId="0" borderId="1" xfId="24" applyFont="true" applyBorder="true" applyAlignment="true" applyProtection="true">
      <alignment horizontal="left" vertical="bottom" textRotation="0" wrapText="false" indent="0" shrinkToFit="false"/>
      <protection locked="true" hidden="true"/>
    </xf>
    <xf numFmtId="164" fontId="12" fillId="0" borderId="2" xfId="24" applyFont="true" applyBorder="true" applyAlignment="true" applyProtection="true">
      <alignment horizontal="left" vertical="bottom" textRotation="0" wrapText="false" indent="0" shrinkToFit="false"/>
      <protection locked="true" hidden="true"/>
    </xf>
    <xf numFmtId="164" fontId="5" fillId="0" borderId="2" xfId="24" applyFont="true" applyBorder="true" applyAlignment="false" applyProtection="true">
      <alignment horizontal="general" vertical="bottom" textRotation="0" wrapText="false" indent="0" shrinkToFit="false"/>
      <protection locked="true" hidden="true"/>
    </xf>
    <xf numFmtId="167" fontId="17" fillId="0" borderId="3" xfId="24" applyFont="true" applyBorder="true" applyAlignment="true" applyProtection="true">
      <alignment horizontal="left" vertical="bottom" textRotation="0" wrapText="false" indent="0" shrinkToFit="false"/>
      <protection locked="true" hidden="true"/>
    </xf>
    <xf numFmtId="167" fontId="17" fillId="0" borderId="4" xfId="24" applyFont="true" applyBorder="true" applyAlignment="true" applyProtection="true">
      <alignment horizontal="left" vertical="bottom" textRotation="0" wrapText="false" indent="0" shrinkToFit="false"/>
      <protection locked="true" hidden="true"/>
    </xf>
    <xf numFmtId="164" fontId="12" fillId="0" borderId="0" xfId="24" applyFont="true" applyBorder="true" applyAlignment="true" applyProtection="true">
      <alignment horizontal="center" vertical="bottom" textRotation="0" wrapText="false" indent="0" shrinkToFit="false"/>
      <protection locked="true" hidden="true"/>
    </xf>
    <xf numFmtId="167" fontId="17" fillId="0" borderId="0" xfId="0" applyFont="true" applyBorder="false" applyAlignment="false" applyProtection="true">
      <alignment horizontal="general" vertical="bottom" textRotation="0" wrapText="false" indent="0" shrinkToFit="false"/>
      <protection locked="true" hidden="true"/>
    </xf>
    <xf numFmtId="164" fontId="17" fillId="0" borderId="5" xfId="0" applyFont="true" applyBorder="true" applyAlignment="true" applyProtection="true">
      <alignment horizontal="left" vertical="bottom" textRotation="0" wrapText="false" indent="0" shrinkToFit="false"/>
      <protection locked="true" hidden="true"/>
    </xf>
    <xf numFmtId="164" fontId="12" fillId="0" borderId="4" xfId="24" applyFont="true" applyBorder="true" applyAlignment="true" applyProtection="true">
      <alignment horizontal="left" vertical="bottom" textRotation="0" wrapText="false" indent="0" shrinkToFit="false"/>
      <protection locked="true" hidden="true"/>
    </xf>
    <xf numFmtId="164" fontId="12" fillId="0" borderId="0" xfId="24" applyFont="true" applyBorder="false" applyAlignment="true" applyProtection="true">
      <alignment horizontal="left" vertical="bottom" textRotation="0" wrapText="false" indent="0" shrinkToFit="false"/>
      <protection locked="true" hidden="true"/>
    </xf>
    <xf numFmtId="164" fontId="17" fillId="0" borderId="0" xfId="0" applyFont="true" applyBorder="false" applyAlignment="true" applyProtection="true">
      <alignment horizontal="left" vertical="bottom" textRotation="0" wrapText="false" indent="0" shrinkToFit="false"/>
      <protection locked="true" hidden="true"/>
    </xf>
    <xf numFmtId="168" fontId="6" fillId="0" borderId="0" xfId="24" applyFont="true" applyBorder="true" applyAlignment="true" applyProtection="true">
      <alignment horizontal="center" vertical="bottom" textRotation="0" wrapText="false" indent="0" shrinkToFit="false"/>
      <protection locked="true" hidden="true"/>
    </xf>
    <xf numFmtId="168" fontId="17" fillId="0" borderId="0" xfId="0" applyFont="true" applyBorder="false" applyAlignment="true" applyProtection="true">
      <alignment horizontal="left" vertical="bottom" textRotation="0" wrapText="false" indent="0" shrinkToFit="false"/>
      <protection locked="true" hidden="true"/>
    </xf>
    <xf numFmtId="166" fontId="17" fillId="0" borderId="0" xfId="24" applyFont="true" applyBorder="false" applyAlignment="true" applyProtection="true">
      <alignment horizontal="left" vertical="bottom" textRotation="0" wrapText="false" indent="0" shrinkToFit="false"/>
      <protection locked="true" hidden="true"/>
    </xf>
    <xf numFmtId="164" fontId="17" fillId="0" borderId="0" xfId="24" applyFont="true" applyBorder="false" applyAlignment="true" applyProtection="true">
      <alignment horizontal="center" vertical="bottom" textRotation="0" wrapText="false" indent="0" shrinkToFit="false"/>
      <protection locked="true" hidden="true"/>
    </xf>
    <xf numFmtId="164" fontId="17" fillId="0" borderId="5" xfId="24" applyFont="true" applyBorder="true" applyAlignment="true" applyProtection="true">
      <alignment horizontal="center" vertical="bottom" textRotation="0" wrapText="false" indent="0" shrinkToFit="false"/>
      <protection locked="true" hidden="true"/>
    </xf>
    <xf numFmtId="164" fontId="5" fillId="0" borderId="0" xfId="24" applyFont="true" applyBorder="false" applyAlignment="true" applyProtection="true">
      <alignment horizontal="left" vertical="bottom" textRotation="0" wrapText="false" indent="0" shrinkToFit="false"/>
      <protection locked="true" hidden="true"/>
    </xf>
    <xf numFmtId="165" fontId="17" fillId="0" borderId="0" xfId="24" applyFont="true" applyBorder="false" applyAlignment="true" applyProtection="true">
      <alignment horizontal="center" vertical="bottom" textRotation="0" wrapText="false" indent="0" shrinkToFit="false"/>
      <protection locked="true" hidden="true"/>
    </xf>
    <xf numFmtId="164" fontId="12" fillId="0" borderId="0" xfId="24" applyFont="true" applyBorder="false" applyAlignment="true" applyProtection="true">
      <alignment horizontal="center" vertical="bottom" textRotation="0" wrapText="false" indent="0" shrinkToFit="false"/>
      <protection locked="true" hidden="true"/>
    </xf>
    <xf numFmtId="166" fontId="17" fillId="0" borderId="0" xfId="24" applyFont="true" applyBorder="false" applyAlignment="true" applyProtection="true">
      <alignment horizontal="center" vertical="bottom" textRotation="0" wrapText="false" indent="0" shrinkToFit="false"/>
      <protection locked="true" hidden="true"/>
    </xf>
    <xf numFmtId="164" fontId="18" fillId="3" borderId="23" xfId="24" applyFont="true" applyBorder="true" applyAlignment="true" applyProtection="true">
      <alignment horizontal="center" vertical="center" textRotation="0" wrapText="false" indent="0" shrinkToFit="false"/>
      <protection locked="true" hidden="true"/>
    </xf>
    <xf numFmtId="164" fontId="12" fillId="0" borderId="0" xfId="24" applyFont="true" applyBorder="false" applyAlignment="false" applyProtection="true">
      <alignment horizontal="general" vertical="bottom" textRotation="0" wrapText="false" indent="0" shrinkToFit="false"/>
      <protection locked="true" hidden="true"/>
    </xf>
    <xf numFmtId="164" fontId="4" fillId="0" borderId="0" xfId="24" applyFont="false" applyBorder="false" applyAlignment="false" applyProtection="true">
      <alignment horizontal="general" vertical="bottom" textRotation="0" wrapText="false" indent="0" shrinkToFit="false"/>
      <protection locked="true" hidden="true"/>
    </xf>
    <xf numFmtId="164" fontId="12" fillId="0" borderId="8" xfId="24" applyFont="true" applyBorder="true" applyAlignment="true" applyProtection="true">
      <alignment horizontal="center" vertical="bottom" textRotation="0" wrapText="false" indent="0" shrinkToFit="false"/>
      <protection locked="true" hidden="true"/>
    </xf>
    <xf numFmtId="164" fontId="12" fillId="0" borderId="8" xfId="24" applyFont="true" applyBorder="true" applyAlignment="true" applyProtection="true">
      <alignment horizontal="left" vertical="bottom" textRotation="0" wrapText="false" indent="0" shrinkToFit="false"/>
      <protection locked="true" hidden="true"/>
    </xf>
    <xf numFmtId="164" fontId="17" fillId="0" borderId="8" xfId="24" applyFont="true" applyBorder="true" applyAlignment="true" applyProtection="true">
      <alignment horizontal="center" vertical="bottom" textRotation="0" wrapText="false" indent="0" shrinkToFit="false"/>
      <protection locked="true" hidden="true"/>
    </xf>
    <xf numFmtId="164" fontId="18" fillId="0" borderId="4" xfId="24" applyFont="true" applyBorder="true" applyAlignment="true" applyProtection="true">
      <alignment horizontal="center" vertical="center" textRotation="0" wrapText="false" indent="0" shrinkToFit="false"/>
      <protection locked="true" hidden="true"/>
    </xf>
    <xf numFmtId="164" fontId="12" fillId="0" borderId="24" xfId="24" applyFont="true" applyBorder="true" applyAlignment="false" applyProtection="true">
      <alignment horizontal="general" vertical="bottom" textRotation="0" wrapText="false" indent="0" shrinkToFit="false"/>
      <protection locked="true" hidden="true"/>
    </xf>
    <xf numFmtId="165" fontId="12" fillId="0" borderId="25" xfId="24" applyFont="true" applyBorder="true" applyAlignment="true" applyProtection="true">
      <alignment horizontal="center" vertical="bottom" textRotation="0" wrapText="false" indent="0" shrinkToFit="false"/>
      <protection locked="false" hidden="false"/>
    </xf>
    <xf numFmtId="164" fontId="18" fillId="0" borderId="0" xfId="24" applyFont="true" applyBorder="false" applyAlignment="true" applyProtection="true">
      <alignment horizontal="center" vertical="center" textRotation="0" wrapText="false" indent="0" shrinkToFit="false"/>
      <protection locked="true" hidden="true"/>
    </xf>
    <xf numFmtId="164" fontId="17" fillId="0" borderId="0" xfId="24" applyFont="true" applyBorder="false" applyAlignment="true" applyProtection="true">
      <alignment horizontal="center" vertical="center" textRotation="0" wrapText="false" indent="0" shrinkToFit="false"/>
      <protection locked="false" hidden="false"/>
    </xf>
    <xf numFmtId="164" fontId="4" fillId="0" borderId="5" xfId="24" applyFont="false" applyBorder="true" applyAlignment="false" applyProtection="true">
      <alignment horizontal="general" vertical="bottom" textRotation="0" wrapText="false" indent="0" shrinkToFit="false"/>
      <protection locked="true" hidden="true"/>
    </xf>
    <xf numFmtId="164" fontId="6" fillId="0" borderId="4" xfId="24" applyFont="true" applyBorder="true" applyAlignment="false" applyProtection="true">
      <alignment horizontal="general" vertical="bottom" textRotation="0" wrapText="false" indent="0" shrinkToFit="false"/>
      <protection locked="true" hidden="true"/>
    </xf>
    <xf numFmtId="164" fontId="6" fillId="2" borderId="0" xfId="24" applyFont="true" applyBorder="true" applyAlignment="false" applyProtection="true">
      <alignment horizontal="general" vertical="bottom" textRotation="0" wrapText="false" indent="0" shrinkToFit="false"/>
      <protection locked="true" hidden="true"/>
    </xf>
    <xf numFmtId="164" fontId="13" fillId="0" borderId="0" xfId="24" applyFont="true" applyBorder="false" applyAlignment="false" applyProtection="true">
      <alignment horizontal="general" vertical="bottom" textRotation="0" wrapText="false" indent="0" shrinkToFit="false"/>
      <protection locked="true" hidden="true"/>
    </xf>
    <xf numFmtId="164" fontId="17" fillId="0" borderId="17" xfId="24" applyFont="true" applyBorder="true" applyAlignment="true" applyProtection="true">
      <alignment horizontal="center" vertical="center" textRotation="0" wrapText="false" indent="0" shrinkToFit="false"/>
      <protection locked="false" hidden="false"/>
    </xf>
    <xf numFmtId="164" fontId="4" fillId="0" borderId="7" xfId="24" applyFont="false" applyBorder="true" applyAlignment="false" applyProtection="true">
      <alignment horizontal="general" vertical="bottom" textRotation="0" wrapText="false" indent="0" shrinkToFit="false"/>
      <protection locked="true" hidden="true"/>
    </xf>
    <xf numFmtId="164" fontId="0" fillId="0" borderId="0" xfId="24" applyFont="true" applyBorder="false" applyAlignment="false" applyProtection="true">
      <alignment horizontal="general" vertical="bottom" textRotation="0" wrapText="false" indent="0" shrinkToFit="false"/>
      <protection locked="true" hidden="true"/>
    </xf>
    <xf numFmtId="164" fontId="12" fillId="0" borderId="25" xfId="24" applyFont="true" applyBorder="true" applyAlignment="true" applyProtection="true">
      <alignment horizontal="center" vertical="bottom" textRotation="0" wrapText="false" indent="0" shrinkToFit="false"/>
      <protection locked="true" hidden="true"/>
    </xf>
    <xf numFmtId="164" fontId="4" fillId="0" borderId="25" xfId="24" applyFont="false" applyBorder="true" applyAlignment="true" applyProtection="true">
      <alignment horizontal="center" vertical="bottom" textRotation="0" wrapText="false" indent="0" shrinkToFit="false"/>
      <protection locked="true" hidden="true"/>
    </xf>
    <xf numFmtId="165" fontId="6" fillId="0" borderId="0" xfId="24" applyFont="true" applyBorder="false" applyAlignment="true" applyProtection="true">
      <alignment horizontal="center" vertical="bottom" textRotation="0" wrapText="false" indent="0" shrinkToFit="false"/>
      <protection locked="false" hidden="false"/>
    </xf>
    <xf numFmtId="164" fontId="13" fillId="2" borderId="0" xfId="24" applyFont="true" applyBorder="true" applyAlignment="false" applyProtection="true">
      <alignment horizontal="general" vertical="bottom" textRotation="0" wrapText="false" indent="0" shrinkToFit="false"/>
      <protection locked="true" hidden="true"/>
    </xf>
    <xf numFmtId="164" fontId="4" fillId="0" borderId="0" xfId="24" applyFont="false" applyBorder="false" applyAlignment="true" applyProtection="true">
      <alignment horizontal="center" vertical="bottom" textRotation="0" wrapText="false" indent="0" shrinkToFit="false"/>
      <protection locked="true" hidden="true"/>
    </xf>
    <xf numFmtId="164" fontId="18" fillId="0" borderId="26" xfId="24" applyFont="true" applyBorder="true" applyAlignment="true" applyProtection="true">
      <alignment horizontal="center" vertical="center" textRotation="0" wrapText="false" indent="0" shrinkToFit="false"/>
      <protection locked="true" hidden="true"/>
    </xf>
    <xf numFmtId="164" fontId="4" fillId="0" borderId="0" xfId="24" applyFont="true" applyBorder="false" applyAlignment="true" applyProtection="true">
      <alignment horizontal="left" vertical="bottom" textRotation="0" wrapText="false" indent="0" shrinkToFit="false"/>
      <protection locked="true" hidden="true"/>
    </xf>
    <xf numFmtId="164" fontId="18" fillId="3" borderId="27" xfId="24" applyFont="true" applyBorder="true" applyAlignment="true" applyProtection="true">
      <alignment horizontal="center" vertical="center" textRotation="0" wrapText="false" indent="0" shrinkToFit="false"/>
      <protection locked="true" hidden="true"/>
    </xf>
    <xf numFmtId="167" fontId="19" fillId="0" borderId="17" xfId="24" applyFont="true" applyBorder="true" applyAlignment="true" applyProtection="true">
      <alignment horizontal="center" vertical="bottom" textRotation="0" wrapText="false" indent="0" shrinkToFit="false"/>
      <protection locked="true" hidden="true"/>
    </xf>
    <xf numFmtId="164" fontId="12" fillId="0" borderId="19" xfId="24" applyFont="true" applyBorder="true" applyAlignment="true" applyProtection="true">
      <alignment horizontal="center" vertical="bottom" textRotation="0" wrapText="false" indent="0" shrinkToFit="false"/>
      <protection locked="true" hidden="true"/>
    </xf>
    <xf numFmtId="164" fontId="17" fillId="0" borderId="28" xfId="24" applyFont="true" applyBorder="true" applyAlignment="true" applyProtection="true">
      <alignment horizontal="center" vertical="bottom" textRotation="0" wrapText="false" indent="0" shrinkToFit="false"/>
      <protection locked="true" hidden="true"/>
    </xf>
    <xf numFmtId="164" fontId="12" fillId="0" borderId="15" xfId="24" applyFont="true" applyBorder="true" applyAlignment="true" applyProtection="true">
      <alignment horizontal="center" vertical="bottom" textRotation="0" wrapText="false" indent="0" shrinkToFit="false"/>
      <protection locked="true" hidden="true"/>
    </xf>
    <xf numFmtId="164" fontId="4" fillId="0" borderId="15" xfId="24" applyFont="true" applyBorder="true" applyAlignment="true" applyProtection="true">
      <alignment horizontal="center" vertical="bottom" textRotation="0" wrapText="false" indent="0" shrinkToFit="false"/>
      <protection locked="true" hidden="true"/>
    </xf>
    <xf numFmtId="165" fontId="12" fillId="0" borderId="25" xfId="24" applyFont="true" applyBorder="true" applyAlignment="true" applyProtection="true">
      <alignment horizontal="center" vertical="bottom" textRotation="0" wrapText="false" indent="0" shrinkToFit="false"/>
      <protection locked="true" hidden="true"/>
    </xf>
    <xf numFmtId="164" fontId="5" fillId="0" borderId="7" xfId="24" applyFont="true" applyBorder="true" applyAlignment="true" applyProtection="true">
      <alignment horizontal="center" vertical="bottom" textRotation="0" wrapText="false" indent="0" shrinkToFit="false"/>
      <protection locked="true" hidden="true"/>
    </xf>
    <xf numFmtId="164" fontId="4" fillId="0" borderId="16" xfId="24" applyFont="true" applyBorder="true" applyAlignment="true" applyProtection="true">
      <alignment horizontal="center" vertical="bottom" textRotation="0" wrapText="false" indent="0" shrinkToFit="false"/>
      <protection locked="true" hidden="true"/>
    </xf>
    <xf numFmtId="164" fontId="19" fillId="0" borderId="28" xfId="24" applyFont="true" applyBorder="true" applyAlignment="true" applyProtection="true">
      <alignment horizontal="left" vertical="bottom" textRotation="0" wrapText="false" indent="0" shrinkToFit="false"/>
      <protection locked="true" hidden="true"/>
    </xf>
    <xf numFmtId="164" fontId="19" fillId="0" borderId="6" xfId="24" applyFont="true" applyBorder="true" applyAlignment="true" applyProtection="true">
      <alignment horizontal="center" vertical="bottom" textRotation="0" wrapText="false" indent="0" shrinkToFit="false"/>
      <protection locked="true" hidden="true"/>
    </xf>
    <xf numFmtId="164" fontId="12" fillId="0" borderId="6" xfId="24" applyFont="true" applyBorder="true" applyAlignment="true" applyProtection="true">
      <alignment horizontal="center" vertical="bottom" textRotation="0" wrapText="false" indent="0" shrinkToFit="false"/>
      <protection locked="true" hidden="true"/>
    </xf>
    <xf numFmtId="164" fontId="4" fillId="0" borderId="6" xfId="24" applyFont="false" applyBorder="true" applyAlignment="true" applyProtection="true">
      <alignment horizontal="center" vertical="bottom" textRotation="0" wrapText="false" indent="0" shrinkToFit="false"/>
      <protection locked="true" hidden="true"/>
    </xf>
    <xf numFmtId="164" fontId="4" fillId="0" borderId="7" xfId="24" applyFont="false" applyBorder="true" applyAlignment="true" applyProtection="true">
      <alignment horizontal="center" vertical="bottom" textRotation="0" wrapText="false" indent="0" shrinkToFit="false"/>
      <protection locked="true" hidden="true"/>
    </xf>
    <xf numFmtId="164" fontId="12" fillId="0" borderId="28" xfId="24" applyFont="true" applyBorder="true" applyAlignment="true" applyProtection="true">
      <alignment horizontal="left" vertical="bottom" textRotation="0" wrapText="false" indent="0" shrinkToFit="false"/>
      <protection locked="true" hidden="true"/>
    </xf>
    <xf numFmtId="164" fontId="20" fillId="0" borderId="0" xfId="20" applyFont="false" applyBorder="true" applyAlignment="true" applyProtection="true">
      <alignment horizontal="center" vertical="bottom" textRotation="0" wrapText="false" indent="0" shrinkToFit="false"/>
      <protection locked="true" hidden="true"/>
    </xf>
    <xf numFmtId="168" fontId="21" fillId="0" borderId="4" xfId="24" applyFont="true" applyBorder="true" applyAlignment="true" applyProtection="true">
      <alignment horizontal="right" vertical="top" textRotation="0" wrapText="false" indent="0" shrinkToFit="false"/>
      <protection locked="true" hidden="true"/>
    </xf>
    <xf numFmtId="168" fontId="21" fillId="0" borderId="0" xfId="24" applyFont="true" applyBorder="false" applyAlignment="true" applyProtection="true">
      <alignment horizontal="right" vertical="top" textRotation="0" wrapText="false" indent="0" shrinkToFit="false"/>
      <protection locked="true" hidden="true"/>
    </xf>
    <xf numFmtId="168" fontId="21" fillId="0" borderId="5" xfId="24" applyFont="true" applyBorder="true" applyAlignment="true" applyProtection="true">
      <alignment horizontal="right" vertical="top" textRotation="0" wrapText="false" indent="0" shrinkToFit="false"/>
      <protection locked="true" hidden="true"/>
    </xf>
    <xf numFmtId="164" fontId="6" fillId="0" borderId="5" xfId="24" applyFont="true" applyBorder="true" applyAlignment="false" applyProtection="true">
      <alignment horizontal="general" vertical="bottom" textRotation="0" wrapText="false" indent="0" shrinkToFit="false"/>
      <protection locked="true" hidden="true"/>
    </xf>
    <xf numFmtId="164" fontId="6" fillId="0" borderId="18" xfId="24" applyFont="true" applyBorder="true" applyAlignment="false" applyProtection="true">
      <alignment horizontal="general" vertical="bottom" textRotation="0" wrapText="false" indent="0" shrinkToFit="false"/>
      <protection locked="true" hidden="true"/>
    </xf>
    <xf numFmtId="164" fontId="6" fillId="0" borderId="24" xfId="24" applyFont="true" applyBorder="true" applyAlignment="false" applyProtection="true">
      <alignment horizontal="general" vertical="bottom" textRotation="0" wrapText="false" indent="0" shrinkToFit="false"/>
      <protection locked="true" hidden="true"/>
    </xf>
    <xf numFmtId="164" fontId="6" fillId="0" borderId="12" xfId="24" applyFont="true" applyBorder="true" applyAlignment="false" applyProtection="true">
      <alignment horizontal="general" vertical="bottom" textRotation="0" wrapText="false" indent="0" shrinkToFit="false"/>
      <protection locked="true" hidden="true"/>
    </xf>
    <xf numFmtId="164" fontId="6" fillId="0" borderId="17" xfId="24" applyFont="true" applyBorder="true" applyAlignment="false" applyProtection="true">
      <alignment horizontal="general" vertical="bottom" textRotation="0" wrapText="false" indent="0" shrinkToFit="false"/>
      <protection locked="true" hidden="true"/>
    </xf>
    <xf numFmtId="164" fontId="6" fillId="0" borderId="6" xfId="24" applyFont="true" applyBorder="true" applyAlignment="false" applyProtection="true">
      <alignment horizontal="general" vertical="bottom" textRotation="0" wrapText="false" indent="0" shrinkToFit="false"/>
      <protection locked="true" hidden="true"/>
    </xf>
    <xf numFmtId="164" fontId="6" fillId="0" borderId="19" xfId="24" applyFont="true" applyBorder="true" applyAlignment="false" applyProtection="true">
      <alignment horizontal="general" vertical="bottom" textRotation="0" wrapText="false" indent="0" shrinkToFit="false"/>
      <protection locked="true" hidden="true"/>
    </xf>
    <xf numFmtId="164" fontId="6" fillId="0" borderId="7" xfId="24" applyFont="true" applyBorder="true" applyAlignment="false" applyProtection="true">
      <alignment horizontal="general" vertical="bottom" textRotation="0" wrapText="false" indent="0" shrinkToFit="false"/>
      <protection locked="true" hidden="true"/>
    </xf>
    <xf numFmtId="164" fontId="12" fillId="0" borderId="16" xfId="24" applyFont="true" applyBorder="true" applyAlignment="true" applyProtection="true">
      <alignment horizontal="center" vertical="center" textRotation="0" wrapText="true" indent="0" shrinkToFit="false"/>
      <protection locked="true" hidden="true"/>
    </xf>
    <xf numFmtId="164" fontId="19" fillId="0" borderId="25" xfId="24" applyFont="true" applyBorder="true" applyAlignment="true" applyProtection="true">
      <alignment horizontal="center" vertical="bottom" textRotation="0" wrapText="false" indent="0" shrinkToFit="false"/>
      <protection locked="true" hidden="true"/>
    </xf>
    <xf numFmtId="164" fontId="19" fillId="0" borderId="10" xfId="24" applyFont="true" applyBorder="true" applyAlignment="false" applyProtection="true">
      <alignment horizontal="general" vertical="bottom" textRotation="0" wrapText="false" indent="0" shrinkToFit="false"/>
      <protection locked="true" hidden="true"/>
    </xf>
    <xf numFmtId="164" fontId="19" fillId="0" borderId="29" xfId="24" applyFont="true" applyBorder="true" applyAlignment="true" applyProtection="true">
      <alignment horizontal="center" vertical="bottom" textRotation="0" wrapText="false" indent="0" shrinkToFit="false"/>
      <protection locked="true" hidden="true"/>
    </xf>
    <xf numFmtId="164" fontId="19" fillId="0" borderId="0" xfId="24" applyFont="true" applyBorder="false" applyAlignment="false" applyProtection="true">
      <alignment horizontal="general" vertical="bottom" textRotation="0" wrapText="false" indent="0" shrinkToFit="false"/>
      <protection locked="true" hidden="true"/>
    </xf>
    <xf numFmtId="164" fontId="19" fillId="0" borderId="12" xfId="24" applyFont="true" applyBorder="true" applyAlignment="true" applyProtection="true">
      <alignment horizontal="center" vertical="bottom" textRotation="0" wrapText="false" indent="0" shrinkToFit="false"/>
      <protection locked="true" hidden="true"/>
    </xf>
    <xf numFmtId="164" fontId="5" fillId="0" borderId="18" xfId="24" applyFont="true" applyBorder="true" applyAlignment="true" applyProtection="true">
      <alignment horizontal="left" vertical="bottom" textRotation="0" wrapText="false" indent="0" shrinkToFit="false"/>
      <protection locked="true" hidden="true"/>
    </xf>
    <xf numFmtId="164" fontId="5" fillId="0" borderId="24" xfId="24" applyFont="true" applyBorder="true" applyAlignment="true" applyProtection="true">
      <alignment horizontal="left" vertical="bottom" textRotation="0" wrapText="false" indent="0" shrinkToFit="false"/>
      <protection locked="true" hidden="true"/>
    </xf>
    <xf numFmtId="164" fontId="6" fillId="0" borderId="14" xfId="24" applyFont="true" applyBorder="true" applyAlignment="false" applyProtection="true">
      <alignment horizontal="general" vertical="bottom" textRotation="0" wrapText="false" indent="0" shrinkToFit="false"/>
      <protection locked="true" hidden="true"/>
    </xf>
    <xf numFmtId="164" fontId="6" fillId="0" borderId="15" xfId="24" applyFont="true" applyBorder="true" applyAlignment="false" applyProtection="true">
      <alignment horizontal="general" vertical="bottom" textRotation="0" wrapText="false" indent="0" shrinkToFit="false"/>
      <protection locked="true" hidden="true"/>
    </xf>
    <xf numFmtId="164" fontId="6" fillId="0" borderId="30" xfId="24" applyFont="true" applyBorder="true" applyAlignment="false" applyProtection="true">
      <alignment horizontal="general" vertical="bottom" textRotation="0" wrapText="false" indent="0" shrinkToFit="false"/>
      <protection locked="true" hidden="true"/>
    </xf>
    <xf numFmtId="164" fontId="6" fillId="0" borderId="20" xfId="24" applyFont="true" applyBorder="true" applyAlignment="false" applyProtection="true">
      <alignment horizontal="general" vertical="bottom" textRotation="0" wrapText="false" indent="0" shrinkToFit="false"/>
      <protection locked="true" hidden="true"/>
    </xf>
    <xf numFmtId="164" fontId="6" fillId="0" borderId="21" xfId="24" applyFont="true" applyBorder="true" applyAlignment="false" applyProtection="true">
      <alignment horizontal="general" vertical="bottom" textRotation="0" wrapText="false" indent="0" shrinkToFit="false"/>
      <protection locked="true" hidden="true"/>
    </xf>
    <xf numFmtId="164" fontId="6" fillId="0" borderId="22" xfId="24" applyFont="true" applyBorder="true" applyAlignment="false" applyProtection="true">
      <alignment horizontal="general" vertical="bottom" textRotation="0" wrapText="false" indent="0" shrinkToFit="false"/>
      <protection locked="true" hidden="true"/>
    </xf>
    <xf numFmtId="165" fontId="6" fillId="0" borderId="31" xfId="24" applyFont="true" applyBorder="true" applyAlignment="true" applyProtection="true">
      <alignment horizontal="center" vertical="bottom" textRotation="0" wrapText="false" indent="0" shrinkToFit="false"/>
      <protection locked="true" hidden="true"/>
    </xf>
    <xf numFmtId="164" fontId="17" fillId="0" borderId="0" xfId="24" applyFont="true" applyBorder="false" applyAlignment="false" applyProtection="true">
      <alignment horizontal="general" vertical="bottom" textRotation="0" wrapText="false" indent="0" shrinkToFit="false"/>
      <protection locked="true" hidden="true"/>
    </xf>
    <xf numFmtId="164" fontId="4" fillId="0" borderId="18" xfId="24" applyFont="true" applyBorder="true" applyAlignment="false" applyProtection="true">
      <alignment horizontal="general" vertical="bottom" textRotation="0" wrapText="false" indent="0" shrinkToFit="false"/>
      <protection locked="true" hidden="true"/>
    </xf>
    <xf numFmtId="165" fontId="19" fillId="0" borderId="0" xfId="24" applyFont="true" applyBorder="true" applyAlignment="true" applyProtection="true">
      <alignment horizontal="left" vertical="bottom" textRotation="0" wrapText="false" indent="0" shrinkToFit="false"/>
      <protection locked="true" hidden="true"/>
    </xf>
    <xf numFmtId="164" fontId="5" fillId="0" borderId="24" xfId="24" applyFont="true" applyBorder="true" applyAlignment="false" applyProtection="true">
      <alignment horizontal="general" vertical="bottom" textRotation="0" wrapText="false" indent="0" shrinkToFit="false"/>
      <protection locked="true" hidden="true"/>
    </xf>
    <xf numFmtId="168" fontId="17" fillId="0" borderId="0" xfId="24" applyFont="true" applyBorder="true" applyAlignment="true" applyProtection="true">
      <alignment horizontal="center" vertical="bottom" textRotation="0" wrapText="false" indent="0" shrinkToFit="false"/>
      <protection locked="true" hidden="true"/>
    </xf>
    <xf numFmtId="164" fontId="5" fillId="0" borderId="0" xfId="24" applyFont="true" applyBorder="false" applyAlignment="true" applyProtection="true">
      <alignment horizontal="center" vertical="bottom" textRotation="0" wrapText="false" indent="0" shrinkToFit="false"/>
      <protection locked="true" hidden="true"/>
    </xf>
    <xf numFmtId="164" fontId="6" fillId="0" borderId="24" xfId="24" applyFont="true" applyBorder="true" applyAlignment="true" applyProtection="true">
      <alignment horizontal="center" vertical="bottom" textRotation="0" wrapText="false" indent="0" shrinkToFit="false"/>
      <protection locked="true" hidden="true"/>
    </xf>
    <xf numFmtId="164" fontId="5" fillId="0" borderId="18" xfId="24" applyFont="true" applyBorder="true" applyAlignment="false" applyProtection="true">
      <alignment horizontal="general" vertical="bottom" textRotation="0" wrapText="false" indent="0" shrinkToFit="false"/>
      <protection locked="true" hidden="true"/>
    </xf>
    <xf numFmtId="164" fontId="5" fillId="0" borderId="24" xfId="24" applyFont="true" applyBorder="true" applyAlignment="true" applyProtection="true">
      <alignment horizontal="center" vertical="bottom" textRotation="0" wrapText="false" indent="0" shrinkToFit="false"/>
      <protection locked="true" hidden="true"/>
    </xf>
    <xf numFmtId="164" fontId="12" fillId="0" borderId="18" xfId="24" applyFont="true" applyBorder="true" applyAlignment="true" applyProtection="true">
      <alignment horizontal="left" vertical="bottom" textRotation="0" wrapText="false" indent="0" shrinkToFit="false"/>
      <protection locked="true" hidden="true"/>
    </xf>
    <xf numFmtId="164" fontId="17" fillId="0" borderId="24" xfId="24" applyFont="true" applyBorder="true" applyAlignment="true" applyProtection="true">
      <alignment horizontal="center" vertical="bottom" textRotation="0" wrapText="false" indent="0" shrinkToFit="false"/>
      <protection locked="true" hidden="true"/>
    </xf>
    <xf numFmtId="168" fontId="21" fillId="0" borderId="14" xfId="24" applyFont="true" applyBorder="true" applyAlignment="true" applyProtection="true">
      <alignment horizontal="right" vertical="center" textRotation="0" wrapText="false" indent="0" shrinkToFit="false"/>
      <protection locked="true" hidden="true"/>
    </xf>
    <xf numFmtId="168" fontId="21" fillId="0" borderId="15" xfId="24" applyFont="true" applyBorder="true" applyAlignment="true" applyProtection="true">
      <alignment horizontal="right" vertical="center" textRotation="0" wrapText="false" indent="0" shrinkToFit="false"/>
      <protection locked="true" hidden="true"/>
    </xf>
    <xf numFmtId="168" fontId="17" fillId="0" borderId="15" xfId="24" applyFont="true" applyBorder="true" applyAlignment="true" applyProtection="true">
      <alignment horizontal="center" vertical="center" textRotation="0" wrapText="false" indent="0" shrinkToFit="false"/>
      <protection locked="true" hidden="true"/>
    </xf>
    <xf numFmtId="164" fontId="4" fillId="0" borderId="15" xfId="24" applyFont="false" applyBorder="true" applyAlignment="false" applyProtection="true">
      <alignment horizontal="general" vertical="bottom" textRotation="0" wrapText="false" indent="0" shrinkToFit="false"/>
      <protection locked="true" hidden="true"/>
    </xf>
    <xf numFmtId="164" fontId="4" fillId="0" borderId="30" xfId="24" applyFont="false" applyBorder="true" applyAlignment="false" applyProtection="true">
      <alignment horizontal="general" vertical="bottom" textRotation="0" wrapText="false" indent="0" shrinkToFit="false"/>
      <protection locked="true" hidden="true"/>
    </xf>
    <xf numFmtId="164" fontId="4" fillId="0" borderId="12" xfId="24" applyFont="true" applyBorder="true" applyAlignment="true" applyProtection="true">
      <alignment horizontal="center" vertical="bottom" textRotation="0" wrapText="false" indent="0" shrinkToFit="false"/>
      <protection locked="true" hidden="true"/>
    </xf>
    <xf numFmtId="164" fontId="18" fillId="3" borderId="12" xfId="24" applyFont="true" applyBorder="true" applyAlignment="true" applyProtection="true">
      <alignment horizontal="center" vertical="center" textRotation="0" wrapText="false" indent="0" shrinkToFit="false"/>
      <protection locked="true" hidden="true"/>
    </xf>
    <xf numFmtId="165" fontId="6" fillId="0" borderId="25" xfId="24" applyFont="true" applyBorder="true" applyAlignment="true" applyProtection="true">
      <alignment horizontal="center" vertical="bottom" textRotation="0" wrapText="false" indent="0" shrinkToFit="false"/>
      <protection locked="false" hidden="false"/>
    </xf>
    <xf numFmtId="164" fontId="13" fillId="0" borderId="18" xfId="24" applyFont="true" applyBorder="true" applyAlignment="false" applyProtection="true">
      <alignment horizontal="general" vertical="bottom" textRotation="0" wrapText="false" indent="0" shrinkToFit="false"/>
      <protection locked="true" hidden="true"/>
    </xf>
    <xf numFmtId="164" fontId="4" fillId="0" borderId="14" xfId="24" applyFont="false" applyBorder="true" applyAlignment="false" applyProtection="true">
      <alignment horizontal="general" vertical="bottom" textRotation="0" wrapText="false" indent="0" shrinkToFit="false"/>
      <protection locked="true" hidden="true"/>
    </xf>
    <xf numFmtId="164" fontId="17" fillId="0" borderId="25" xfId="24" applyFont="true" applyBorder="true" applyAlignment="true" applyProtection="true">
      <alignment horizontal="center" vertical="center" textRotation="0" wrapText="false" indent="0" shrinkToFit="false"/>
      <protection locked="false" hidden="false"/>
    </xf>
    <xf numFmtId="164" fontId="4" fillId="0" borderId="24" xfId="24" applyFont="false" applyBorder="true" applyAlignment="false" applyProtection="true">
      <alignment horizontal="general" vertical="bottom" textRotation="0" wrapText="false" indent="0" shrinkToFit="false"/>
      <protection locked="true" hidden="true"/>
    </xf>
    <xf numFmtId="165" fontId="6" fillId="2" borderId="25" xfId="24" applyFont="true" applyBorder="true" applyAlignment="true" applyProtection="true">
      <alignment horizontal="center" vertical="bottom" textRotation="0" wrapText="false" indent="0" shrinkToFit="false"/>
      <protection locked="true" hidden="true"/>
    </xf>
    <xf numFmtId="164" fontId="17" fillId="0" borderId="12" xfId="24" applyFont="true" applyBorder="true" applyAlignment="true" applyProtection="true">
      <alignment horizontal="center" vertical="center" textRotation="0" wrapText="false" indent="0" shrinkToFit="false"/>
      <protection locked="false" hidden="false"/>
    </xf>
    <xf numFmtId="169" fontId="12" fillId="0" borderId="24" xfId="24" applyFont="true" applyBorder="true" applyAlignment="false" applyProtection="true">
      <alignment horizontal="general" vertical="bottom" textRotation="0" wrapText="false" indent="0" shrinkToFit="false"/>
      <protection locked="true" hidden="true"/>
    </xf>
    <xf numFmtId="164" fontId="4" fillId="2" borderId="0" xfId="24" applyFont="false" applyBorder="true" applyAlignment="false" applyProtection="true">
      <alignment horizontal="general" vertical="bottom" textRotation="0" wrapText="false" indent="0" shrinkToFit="false"/>
      <protection locked="true" hidden="true"/>
    </xf>
    <xf numFmtId="164" fontId="4" fillId="0" borderId="17" xfId="24" applyFont="false" applyBorder="true" applyAlignment="false" applyProtection="true">
      <alignment horizontal="general" vertical="bottom" textRotation="0" wrapText="false" indent="0" shrinkToFit="false"/>
      <protection locked="true" hidden="true"/>
    </xf>
    <xf numFmtId="164" fontId="4" fillId="0" borderId="6" xfId="24" applyFont="false" applyBorder="true" applyAlignment="false" applyProtection="true">
      <alignment horizontal="general" vertical="bottom" textRotation="0" wrapText="false" indent="0" shrinkToFit="false"/>
      <protection locked="true" hidden="true"/>
    </xf>
    <xf numFmtId="164" fontId="4" fillId="0" borderId="19" xfId="24" applyFont="false" applyBorder="true" applyAlignment="false" applyProtection="true">
      <alignment horizontal="general" vertical="bottom" textRotation="0" wrapText="false" indent="0" shrinkToFit="false"/>
      <protection locked="true" hidden="true"/>
    </xf>
    <xf numFmtId="164" fontId="5" fillId="2" borderId="18" xfId="24" applyFont="true" applyBorder="true" applyAlignment="false" applyProtection="true">
      <alignment horizontal="general" vertical="bottom" textRotation="0" wrapText="false" indent="0" shrinkToFit="false"/>
      <protection locked="true" hidden="true"/>
    </xf>
    <xf numFmtId="164" fontId="5" fillId="2" borderId="0" xfId="24" applyFont="true" applyBorder="true" applyAlignment="false" applyProtection="true">
      <alignment horizontal="general" vertical="bottom" textRotation="0" wrapText="false" indent="0" shrinkToFit="false"/>
      <protection locked="true" hidden="true"/>
    </xf>
    <xf numFmtId="164" fontId="6" fillId="0" borderId="32" xfId="24" applyFont="true" applyBorder="true" applyAlignment="true" applyProtection="true">
      <alignment horizontal="center" vertical="bottom" textRotation="0" wrapText="false" indent="0" shrinkToFit="false"/>
      <protection locked="true" hidden="true"/>
    </xf>
    <xf numFmtId="164" fontId="6" fillId="0" borderId="0" xfId="24" applyFont="true" applyBorder="false" applyAlignment="true" applyProtection="true">
      <alignment horizontal="center" vertical="bottom" textRotation="0" wrapText="false" indent="0" shrinkToFit="false"/>
      <protection locked="true" hidden="true"/>
    </xf>
    <xf numFmtId="164" fontId="4" fillId="0" borderId="31" xfId="24" applyFont="true" applyBorder="true" applyAlignment="true" applyProtection="true">
      <alignment horizontal="center" vertical="center" textRotation="0" wrapText="false" indent="0" shrinkToFit="false"/>
      <protection locked="true" hidden="true"/>
    </xf>
    <xf numFmtId="164" fontId="4" fillId="0" borderId="31" xfId="24" applyFont="true" applyBorder="true" applyAlignment="true" applyProtection="true">
      <alignment horizontal="center" vertical="bottom" textRotation="0" wrapText="false" indent="0" shrinkToFit="false"/>
      <protection locked="true" hidden="true"/>
    </xf>
    <xf numFmtId="164" fontId="13" fillId="0" borderId="18" xfId="24" applyFont="true" applyBorder="true" applyAlignment="true" applyProtection="true">
      <alignment horizontal="center" vertical="center" textRotation="0" wrapText="false" indent="0" shrinkToFit="false"/>
      <protection locked="true" hidden="true"/>
    </xf>
    <xf numFmtId="164" fontId="13" fillId="0" borderId="0" xfId="24" applyFont="true" applyBorder="false" applyAlignment="true" applyProtection="true">
      <alignment horizontal="center" vertical="center" textRotation="0" wrapText="false" indent="0" shrinkToFit="false"/>
      <protection locked="true" hidden="true"/>
    </xf>
    <xf numFmtId="164" fontId="13" fillId="0" borderId="24" xfId="24" applyFont="true" applyBorder="true" applyAlignment="true" applyProtection="true">
      <alignment horizontal="center" vertical="center" textRotation="0" wrapText="false" indent="0" shrinkToFit="false"/>
      <protection locked="true" hidden="true"/>
    </xf>
    <xf numFmtId="164" fontId="4" fillId="0" borderId="32" xfId="24" applyFont="true" applyBorder="true" applyAlignment="true" applyProtection="true">
      <alignment horizontal="center" vertical="center" textRotation="0" wrapText="false" indent="0" shrinkToFit="false"/>
      <protection locked="true" hidden="true"/>
    </xf>
    <xf numFmtId="164" fontId="4" fillId="0" borderId="32" xfId="24" applyFont="true" applyBorder="true" applyAlignment="true" applyProtection="true">
      <alignment horizontal="center" vertical="bottom" textRotation="0" wrapText="false" indent="0" shrinkToFit="false"/>
      <protection locked="true" hidden="true"/>
    </xf>
    <xf numFmtId="164" fontId="13" fillId="0" borderId="17" xfId="24" applyFont="true" applyBorder="true" applyAlignment="true" applyProtection="true">
      <alignment horizontal="center" vertical="center" textRotation="0" wrapText="false" indent="0" shrinkToFit="false"/>
      <protection locked="true" hidden="true"/>
    </xf>
    <xf numFmtId="164" fontId="13" fillId="0" borderId="6" xfId="24" applyFont="true" applyBorder="true" applyAlignment="true" applyProtection="true">
      <alignment horizontal="center" vertical="center" textRotation="0" wrapText="false" indent="0" shrinkToFit="false"/>
      <protection locked="true" hidden="true"/>
    </xf>
    <xf numFmtId="164" fontId="12" fillId="0" borderId="6" xfId="24" applyFont="true" applyBorder="true" applyAlignment="true" applyProtection="true">
      <alignment horizontal="center" vertical="center" textRotation="0" wrapText="false" indent="0" shrinkToFit="false"/>
      <protection locked="true" hidden="true"/>
    </xf>
    <xf numFmtId="164" fontId="13" fillId="0" borderId="19" xfId="24" applyFont="true" applyBorder="true" applyAlignment="true" applyProtection="true">
      <alignment horizontal="center" vertical="center" textRotation="0" wrapText="false" indent="0" shrinkToFit="false"/>
      <protection locked="true" hidden="true"/>
    </xf>
    <xf numFmtId="164" fontId="12" fillId="0" borderId="6" xfId="24" applyFont="true" applyBorder="true" applyAlignment="false" applyProtection="true">
      <alignment horizontal="general" vertical="bottom" textRotation="0" wrapText="false" indent="0" shrinkToFit="false"/>
      <protection locked="true" hidden="true"/>
    </xf>
    <xf numFmtId="164" fontId="13" fillId="0" borderId="6" xfId="24" applyFont="true" applyBorder="true" applyAlignment="false" applyProtection="true">
      <alignment horizontal="general" vertical="bottom" textRotation="0" wrapText="false" indent="0" shrinkToFit="false"/>
      <protection locked="true" hidden="true"/>
    </xf>
    <xf numFmtId="164" fontId="13" fillId="0" borderId="25" xfId="24" applyFont="true" applyBorder="true" applyAlignment="true" applyProtection="true">
      <alignment horizontal="center" vertical="bottom" textRotation="0" wrapText="false" indent="0" shrinkToFit="false"/>
      <protection locked="true" hidden="true"/>
    </xf>
    <xf numFmtId="164" fontId="14" fillId="0" borderId="32" xfId="24" applyFont="true" applyBorder="true" applyAlignment="true" applyProtection="true">
      <alignment horizontal="center" vertical="bottom" textRotation="0" wrapText="false" indent="0" shrinkToFit="false"/>
      <protection locked="false" hidden="false"/>
    </xf>
    <xf numFmtId="165" fontId="6" fillId="0" borderId="17" xfId="24" applyFont="true" applyBorder="true" applyAlignment="true" applyProtection="true">
      <alignment horizontal="center" vertical="bottom" textRotation="0" wrapText="false" indent="0" shrinkToFit="false"/>
      <protection locked="false" hidden="false"/>
    </xf>
    <xf numFmtId="165" fontId="6" fillId="0" borderId="18" xfId="24" applyFont="true" applyBorder="true" applyAlignment="true" applyProtection="true">
      <alignment horizontal="center" vertical="bottom" textRotation="0" wrapText="false" indent="0" shrinkToFit="false"/>
      <protection locked="false" hidden="false"/>
    </xf>
    <xf numFmtId="167" fontId="6" fillId="0" borderId="32" xfId="24" applyFont="true" applyBorder="true" applyAlignment="false" applyProtection="true">
      <alignment horizontal="general" vertical="bottom" textRotation="0" wrapText="false" indent="0" shrinkToFit="false"/>
      <protection locked="false" hidden="false"/>
    </xf>
    <xf numFmtId="170" fontId="6" fillId="0" borderId="32" xfId="19" applyFont="true" applyBorder="true" applyAlignment="true" applyProtection="true">
      <alignment horizontal="center" vertical="bottom" textRotation="0" wrapText="false" indent="0" shrinkToFit="false"/>
      <protection locked="false" hidden="false"/>
    </xf>
    <xf numFmtId="164" fontId="13" fillId="0" borderId="32" xfId="24" applyFont="true" applyBorder="true" applyAlignment="true" applyProtection="true">
      <alignment horizontal="center" vertical="bottom" textRotation="0" wrapText="false" indent="0" shrinkToFit="false"/>
      <protection locked="false" hidden="false"/>
    </xf>
    <xf numFmtId="164" fontId="6" fillId="0" borderId="32" xfId="24" applyFont="true" applyBorder="true" applyAlignment="false" applyProtection="true">
      <alignment horizontal="general" vertical="bottom" textRotation="0" wrapText="false" indent="0" shrinkToFit="false"/>
      <protection locked="false" hidden="false"/>
    </xf>
    <xf numFmtId="164" fontId="6" fillId="3" borderId="31" xfId="24" applyFont="true" applyBorder="true" applyAlignment="true" applyProtection="true">
      <alignment horizontal="center" vertical="bottom" textRotation="0" wrapText="false" indent="0" shrinkToFit="false"/>
      <protection locked="true" hidden="true"/>
    </xf>
    <xf numFmtId="164" fontId="6" fillId="0" borderId="31" xfId="24" applyFont="true" applyBorder="true" applyAlignment="false" applyProtection="true">
      <alignment horizontal="general" vertical="bottom" textRotation="0" wrapText="false" indent="0" shrinkToFit="false"/>
      <protection locked="false" hidden="false"/>
    </xf>
    <xf numFmtId="170" fontId="6" fillId="0" borderId="17" xfId="19" applyFont="true" applyBorder="true" applyAlignment="false" applyProtection="true">
      <alignment horizontal="general" vertical="bottom" textRotation="0" wrapText="false" indent="0" shrinkToFit="false"/>
      <protection locked="true" hidden="true"/>
    </xf>
    <xf numFmtId="164" fontId="6" fillId="0" borderId="29" xfId="24" applyFont="true" applyBorder="true" applyAlignment="true" applyProtection="true">
      <alignment horizontal="right" vertical="center" textRotation="0" wrapText="false" indent="0" shrinkToFit="false"/>
      <protection locked="true" hidden="true"/>
    </xf>
    <xf numFmtId="168" fontId="17" fillId="2" borderId="12" xfId="15" applyFont="true" applyBorder="true" applyAlignment="true" applyProtection="true">
      <alignment horizontal="right" vertical="center" textRotation="0" wrapText="false" indent="0" shrinkToFit="false"/>
      <protection locked="true" hidden="true"/>
    </xf>
    <xf numFmtId="168" fontId="21" fillId="0" borderId="0" xfId="24" applyFont="true" applyBorder="false" applyAlignment="true" applyProtection="true">
      <alignment horizontal="right" vertical="center" textRotation="0" wrapText="false" indent="0" shrinkToFit="false"/>
      <protection locked="true" hidden="true"/>
    </xf>
    <xf numFmtId="168" fontId="21" fillId="0" borderId="24" xfId="24" applyFont="true" applyBorder="true" applyAlignment="true" applyProtection="true">
      <alignment horizontal="right" vertical="center" textRotation="0" wrapText="false" indent="0" shrinkToFit="false"/>
      <protection locked="true" hidden="true"/>
    </xf>
    <xf numFmtId="164" fontId="13" fillId="0" borderId="0" xfId="24" applyFont="true" applyBorder="false" applyAlignment="true" applyProtection="true">
      <alignment horizontal="general" vertical="center" textRotation="0" wrapText="false" indent="0" shrinkToFit="false"/>
      <protection locked="true" hidden="true"/>
    </xf>
    <xf numFmtId="168" fontId="13" fillId="0" borderId="0" xfId="24" applyFont="true" applyBorder="false" applyAlignment="true" applyProtection="true">
      <alignment horizontal="general" vertical="center" textRotation="0" wrapText="false" indent="0" shrinkToFit="false"/>
      <protection locked="true" hidden="true"/>
    </xf>
    <xf numFmtId="168" fontId="13" fillId="0" borderId="24" xfId="24" applyFont="true" applyBorder="true" applyAlignment="true" applyProtection="true">
      <alignment horizontal="general" vertical="center" textRotation="0" wrapText="false" indent="0" shrinkToFit="false"/>
      <protection locked="true" hidden="true"/>
    </xf>
    <xf numFmtId="164" fontId="13" fillId="0" borderId="17" xfId="24" applyFont="true" applyBorder="true" applyAlignment="false" applyProtection="true">
      <alignment horizontal="general" vertical="bottom" textRotation="0" wrapText="false" indent="0" shrinkToFit="false"/>
      <protection locked="true" hidden="true"/>
    </xf>
    <xf numFmtId="164" fontId="6" fillId="2" borderId="6" xfId="24" applyFont="true" applyBorder="true" applyAlignment="false" applyProtection="true">
      <alignment horizontal="general" vertical="bottom" textRotation="0" wrapText="false" indent="0" shrinkToFit="false"/>
      <protection locked="true" hidden="true"/>
    </xf>
    <xf numFmtId="168" fontId="21" fillId="0" borderId="6" xfId="24" applyFont="true" applyBorder="true" applyAlignment="true" applyProtection="true">
      <alignment horizontal="right" vertical="center" textRotation="0" wrapText="false" indent="0" shrinkToFit="false"/>
      <protection locked="true" hidden="true"/>
    </xf>
    <xf numFmtId="168" fontId="21" fillId="0" borderId="19" xfId="24" applyFont="true" applyBorder="true" applyAlignment="true" applyProtection="true">
      <alignment horizontal="right" vertical="center" textRotation="0" wrapText="false" indent="0" shrinkToFit="false"/>
      <protection locked="true" hidden="true"/>
    </xf>
    <xf numFmtId="168" fontId="21" fillId="0" borderId="15" xfId="24" applyFont="true" applyBorder="true" applyAlignment="true" applyProtection="true">
      <alignment horizontal="right" vertical="top" textRotation="0" wrapText="false" indent="0" shrinkToFit="false"/>
      <protection locked="true" hidden="true"/>
    </xf>
    <xf numFmtId="165" fontId="19" fillId="0" borderId="0" xfId="24" applyFont="true" applyBorder="false" applyAlignment="false" applyProtection="true">
      <alignment horizontal="general" vertical="bottom" textRotation="0" wrapText="false" indent="0" shrinkToFit="false"/>
      <protection locked="true" hidden="true"/>
    </xf>
    <xf numFmtId="168" fontId="17" fillId="0" borderId="0" xfId="24" applyFont="true" applyBorder="false" applyAlignment="false" applyProtection="true">
      <alignment horizontal="general" vertical="bottom" textRotation="0" wrapText="false" indent="0" shrinkToFit="false"/>
      <protection locked="true" hidden="true"/>
    </xf>
    <xf numFmtId="164" fontId="6" fillId="0" borderId="0" xfId="0" applyFont="true" applyBorder="false" applyAlignment="false" applyProtection="false">
      <alignment horizontal="general" vertical="bottom" textRotation="0" wrapText="false" indent="0" shrinkToFit="false"/>
      <protection locked="true" hidden="false"/>
    </xf>
    <xf numFmtId="164" fontId="6" fillId="4" borderId="12" xfId="0" applyFont="true" applyBorder="true" applyAlignment="true" applyProtection="false">
      <alignment horizontal="center" vertical="center" textRotation="0" wrapText="false" indent="0" shrinkToFit="false"/>
      <protection locked="true" hidden="false"/>
    </xf>
    <xf numFmtId="164" fontId="6" fillId="4" borderId="12" xfId="0" applyFont="true" applyBorder="true" applyAlignment="true" applyProtection="false">
      <alignment horizontal="center" vertical="center" textRotation="0" wrapText="true" indent="0" shrinkToFit="false"/>
      <protection locked="true" hidden="false"/>
    </xf>
    <xf numFmtId="164" fontId="5" fillId="0" borderId="12" xfId="0" applyFont="true" applyBorder="true" applyAlignment="true" applyProtection="false">
      <alignment horizontal="left" vertical="center" textRotation="0" wrapText="false" indent="0" shrinkToFit="false"/>
      <protection locked="true" hidden="false"/>
    </xf>
    <xf numFmtId="164" fontId="5" fillId="0" borderId="12" xfId="0" applyFont="true" applyBorder="true" applyAlignment="true" applyProtection="false">
      <alignment horizontal="center" vertical="center" textRotation="0" wrapText="false" indent="0" shrinkToFit="false"/>
      <protection locked="true" hidden="false"/>
    </xf>
    <xf numFmtId="164" fontId="5" fillId="0" borderId="12" xfId="0" applyFont="true" applyBorder="true" applyAlignment="true" applyProtection="false">
      <alignment horizontal="left" vertical="bottom" textRotation="0" wrapText="false" indent="0" shrinkToFit="false"/>
      <protection locked="true" hidden="false"/>
    </xf>
    <xf numFmtId="164" fontId="5" fillId="0" borderId="12" xfId="0" applyFont="true" applyBorder="true" applyAlignment="true" applyProtection="false">
      <alignment horizontal="center" vertical="bottom" textRotation="0" wrapText="false" indent="0" shrinkToFit="false"/>
      <protection locked="true" hidden="false"/>
    </xf>
    <xf numFmtId="164" fontId="5" fillId="0" borderId="12"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true">
      <alignment horizontal="general" vertical="bottom" textRotation="0" wrapText="false" indent="0" shrinkToFit="false"/>
      <protection locked="true" hidden="true"/>
    </xf>
    <xf numFmtId="164" fontId="0" fillId="2" borderId="0" xfId="0" applyFont="false" applyBorder="true" applyAlignment="false" applyProtection="true">
      <alignment horizontal="general" vertical="bottom" textRotation="0" wrapText="false" indent="0" shrinkToFit="false"/>
      <protection locked="true" hidden="true"/>
    </xf>
    <xf numFmtId="164" fontId="6" fillId="4" borderId="12" xfId="0" applyFont="true" applyBorder="true" applyAlignment="true" applyProtection="false">
      <alignment horizontal="left" vertical="center" textRotation="0" wrapText="true" indent="0" shrinkToFit="false"/>
      <protection locked="true" hidden="false"/>
    </xf>
    <xf numFmtId="164" fontId="27"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general" vertical="center" textRotation="0" wrapText="fals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6" fontId="6"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left" vertical="center" textRotation="0" wrapText="false" indent="0" shrinkToFit="false"/>
      <protection locked="true" hidden="false"/>
    </xf>
    <xf numFmtId="164" fontId="12" fillId="0" borderId="0" xfId="0" applyFont="true" applyBorder="false" applyAlignment="true" applyProtection="false">
      <alignment horizontal="left" vertical="bottom" textRotation="0" wrapText="false" indent="0" shrinkToFit="false"/>
      <protection locked="true" hidden="false"/>
    </xf>
    <xf numFmtId="164" fontId="31" fillId="5" borderId="33" xfId="0" applyFont="true" applyBorder="true" applyAlignment="true" applyProtection="false">
      <alignment horizontal="center" vertical="center" textRotation="0" wrapText="true" indent="0" shrinkToFit="false"/>
      <protection locked="true" hidden="false"/>
    </xf>
    <xf numFmtId="164" fontId="32" fillId="0" borderId="0" xfId="0" applyFont="true" applyBorder="false" applyAlignment="false" applyProtection="false">
      <alignment horizontal="general" vertical="bottom" textRotation="0" wrapText="false" indent="0" shrinkToFit="false"/>
      <protection locked="true" hidden="false"/>
    </xf>
    <xf numFmtId="164" fontId="33" fillId="6" borderId="33" xfId="0" applyFont="true" applyBorder="true" applyAlignment="true" applyProtection="false">
      <alignment horizontal="center" vertical="center" textRotation="0" wrapText="true" indent="0" shrinkToFit="false"/>
      <protection locked="true" hidden="false"/>
    </xf>
    <xf numFmtId="164" fontId="34" fillId="7" borderId="33" xfId="0" applyFont="true" applyBorder="true" applyAlignment="true" applyProtection="false">
      <alignment horizontal="general" vertical="center" textRotation="0" wrapText="true" indent="0" shrinkToFit="false"/>
      <protection locked="true" hidden="false"/>
    </xf>
    <xf numFmtId="164" fontId="32" fillId="0" borderId="33" xfId="0" applyFont="true" applyBorder="true" applyAlignment="true" applyProtection="false">
      <alignment horizontal="center" vertical="center" textRotation="0" wrapText="false" indent="0" shrinkToFit="false"/>
      <protection locked="true" hidden="false"/>
    </xf>
    <xf numFmtId="164" fontId="32" fillId="0" borderId="0" xfId="0" applyFont="true" applyBorder="false" applyAlignment="true" applyProtection="false">
      <alignment horizontal="general" vertical="center" textRotation="0" wrapText="false" indent="0" shrinkToFit="false"/>
      <protection locked="true" hidden="false"/>
    </xf>
    <xf numFmtId="164" fontId="0"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17" fillId="0" borderId="0" xfId="0" applyFont="true" applyBorder="false" applyAlignment="true" applyProtection="false">
      <alignment horizontal="center" vertical="bottom" textRotation="0" wrapText="false" indent="0" shrinkToFit="false"/>
      <protection locked="true" hidden="false"/>
    </xf>
    <xf numFmtId="164" fontId="37" fillId="0" borderId="21" xfId="0" applyFont="true" applyBorder="true" applyAlignment="true" applyProtection="false">
      <alignment horizontal="center" vertical="center" textRotation="0" wrapText="false" indent="0" shrinkToFit="false"/>
      <protection locked="true" hidden="false"/>
    </xf>
    <xf numFmtId="164" fontId="6" fillId="8" borderId="34" xfId="0" applyFont="true" applyBorder="true" applyAlignment="true" applyProtection="false">
      <alignment horizontal="center" vertical="center" textRotation="0" wrapText="true" indent="0" shrinkToFit="false"/>
      <protection locked="true" hidden="false"/>
    </xf>
    <xf numFmtId="164" fontId="38" fillId="8" borderId="34" xfId="0" applyFont="true" applyBorder="true" applyAlignment="true" applyProtection="false">
      <alignment horizontal="center" vertical="center" textRotation="0" wrapText="true" indent="0" shrinkToFit="false"/>
      <protection locked="true" hidden="false"/>
    </xf>
    <xf numFmtId="164" fontId="38" fillId="8" borderId="35" xfId="0" applyFont="true" applyBorder="true" applyAlignment="true" applyProtection="false">
      <alignment horizontal="center" vertical="center" textRotation="0" wrapText="true" indent="0" shrinkToFit="false"/>
      <protection locked="true" hidden="false"/>
    </xf>
    <xf numFmtId="164" fontId="38" fillId="8" borderId="36" xfId="0" applyFont="true" applyBorder="true" applyAlignment="true" applyProtection="false">
      <alignment horizontal="center" vertical="center" textRotation="0" wrapText="true" indent="0" shrinkToFit="false"/>
      <protection locked="true" hidden="false"/>
    </xf>
    <xf numFmtId="164" fontId="38" fillId="8" borderId="37" xfId="0" applyFont="true" applyBorder="true" applyAlignment="true" applyProtection="false">
      <alignment horizontal="center" vertical="center" textRotation="0" wrapText="true" indent="0" shrinkToFit="false"/>
      <protection locked="true" hidden="false"/>
    </xf>
    <xf numFmtId="164" fontId="38" fillId="8" borderId="38" xfId="0" applyFont="true" applyBorder="true" applyAlignment="true" applyProtection="false">
      <alignment horizontal="center" vertical="center" textRotation="0" wrapText="true" indent="0" shrinkToFit="false"/>
      <protection locked="true" hidden="false"/>
    </xf>
    <xf numFmtId="164" fontId="19" fillId="0" borderId="37" xfId="0" applyFont="true" applyBorder="true" applyAlignment="true" applyProtection="false">
      <alignment horizontal="center" vertical="center" textRotation="0" wrapText="true" indent="0" shrinkToFit="false"/>
      <protection locked="true" hidden="false"/>
    </xf>
    <xf numFmtId="164" fontId="19" fillId="9" borderId="38" xfId="0" applyFont="true" applyBorder="true" applyAlignment="true" applyProtection="false">
      <alignment horizontal="general" vertical="center" textRotation="0" wrapText="true" indent="0" shrinkToFit="false"/>
      <protection locked="true" hidden="false"/>
    </xf>
    <xf numFmtId="164" fontId="19" fillId="9" borderId="38" xfId="0" applyFont="true" applyBorder="true" applyAlignment="true" applyProtection="false">
      <alignment horizontal="center" vertical="center" textRotation="0" wrapText="true" indent="0" shrinkToFit="false"/>
      <protection locked="true" hidden="false"/>
    </xf>
    <xf numFmtId="172" fontId="19" fillId="9" borderId="38" xfId="15" applyFont="true" applyBorder="true" applyAlignment="true" applyProtection="true">
      <alignment horizontal="right" vertical="center" textRotation="0" wrapText="true" indent="0" shrinkToFit="false"/>
      <protection locked="true" hidden="false"/>
    </xf>
    <xf numFmtId="164" fontId="12" fillId="0" borderId="37" xfId="0" applyFont="true" applyBorder="true" applyAlignment="true" applyProtection="false">
      <alignment horizontal="center" vertical="center" textRotation="0" wrapText="true" indent="0" shrinkToFit="false"/>
      <protection locked="true" hidden="false"/>
    </xf>
    <xf numFmtId="164" fontId="12" fillId="0" borderId="38" xfId="0" applyFont="true" applyBorder="true" applyAlignment="true" applyProtection="false">
      <alignment horizontal="general" vertical="center" textRotation="0" wrapText="true" indent="0" shrinkToFit="false"/>
      <protection locked="true" hidden="false"/>
    </xf>
    <xf numFmtId="164" fontId="12" fillId="0" borderId="38" xfId="0" applyFont="true" applyBorder="true" applyAlignment="true" applyProtection="false">
      <alignment horizontal="center" vertical="center" textRotation="0" wrapText="true" indent="0" shrinkToFit="false"/>
      <protection locked="true" hidden="false"/>
    </xf>
    <xf numFmtId="168" fontId="12" fillId="0" borderId="38" xfId="15" applyFont="true" applyBorder="true" applyAlignment="true" applyProtection="true">
      <alignment horizontal="right" vertical="center" textRotation="0" wrapText="true" indent="0" shrinkToFit="false"/>
      <protection locked="true" hidden="false"/>
    </xf>
    <xf numFmtId="172" fontId="12" fillId="0" borderId="38" xfId="15" applyFont="true" applyBorder="true" applyAlignment="true" applyProtection="true">
      <alignment horizontal="right" vertical="center" textRotation="0" wrapText="true" indent="0" shrinkToFit="false"/>
      <protection locked="true" hidden="false"/>
    </xf>
    <xf numFmtId="164" fontId="39" fillId="0" borderId="37" xfId="0" applyFont="true" applyBorder="true" applyAlignment="true" applyProtection="false">
      <alignment horizontal="center" vertical="center" textRotation="0" wrapText="true" indent="0" shrinkToFit="false"/>
      <protection locked="true" hidden="false"/>
    </xf>
    <xf numFmtId="172" fontId="39" fillId="0" borderId="38" xfId="15" applyFont="true" applyBorder="true" applyAlignment="true" applyProtection="true">
      <alignment horizontal="right" vertical="center" textRotation="0" wrapText="true" indent="0" shrinkToFit="false"/>
      <protection locked="true" hidden="false"/>
    </xf>
    <xf numFmtId="172" fontId="5" fillId="0" borderId="0" xfId="15" applyFont="true" applyBorder="true" applyAlignment="false" applyProtection="true">
      <alignment horizontal="general" vertical="bottom" textRotation="0" wrapText="false" indent="0" shrinkToFit="false"/>
      <protection locked="true" hidden="false"/>
    </xf>
    <xf numFmtId="164" fontId="17" fillId="0" borderId="37" xfId="0" applyFont="true" applyBorder="true" applyAlignment="true" applyProtection="false">
      <alignment horizontal="center" vertical="center" textRotation="0" wrapText="true" indent="0" shrinkToFit="false"/>
      <protection locked="true" hidden="false"/>
    </xf>
    <xf numFmtId="164" fontId="17" fillId="9" borderId="38" xfId="0" applyFont="true" applyBorder="true" applyAlignment="true" applyProtection="false">
      <alignment horizontal="general" vertical="center" textRotation="0" wrapText="true" indent="0" shrinkToFit="false"/>
      <protection locked="true" hidden="false"/>
    </xf>
    <xf numFmtId="164" fontId="17" fillId="9" borderId="38" xfId="0" applyFont="true" applyBorder="true" applyAlignment="true" applyProtection="false">
      <alignment horizontal="center" vertical="center" textRotation="0" wrapText="true" indent="0" shrinkToFit="false"/>
      <protection locked="true" hidden="false"/>
    </xf>
    <xf numFmtId="164" fontId="12" fillId="0" borderId="39" xfId="0" applyFont="true" applyBorder="true" applyAlignment="true" applyProtection="false">
      <alignment horizontal="general" vertical="center" textRotation="0" wrapText="true" indent="0" shrinkToFit="false"/>
      <protection locked="true" hidden="false"/>
    </xf>
    <xf numFmtId="172" fontId="12" fillId="0" borderId="37" xfId="15" applyFont="true" applyBorder="true" applyAlignment="true" applyProtection="true">
      <alignment horizontal="right" vertical="center" textRotation="0" wrapText="true" indent="0" shrinkToFit="false"/>
      <protection locked="true" hidden="false"/>
    </xf>
    <xf numFmtId="164" fontId="40" fillId="0" borderId="36" xfId="0" applyFont="true" applyBorder="true" applyAlignment="true" applyProtection="false">
      <alignment horizontal="general" vertical="center" textRotation="0" wrapText="true" indent="0" shrinkToFit="false"/>
      <protection locked="true" hidden="false"/>
    </xf>
    <xf numFmtId="164" fontId="12" fillId="0" borderId="37" xfId="0" applyFont="true" applyBorder="true" applyAlignment="true" applyProtection="false">
      <alignment horizontal="left" vertical="center" textRotation="0" wrapText="true" indent="1" shrinkToFit="false"/>
      <protection locked="true" hidden="false"/>
    </xf>
    <xf numFmtId="172" fontId="5" fillId="0" borderId="0" xfId="0" applyFont="true" applyBorder="false" applyAlignment="false" applyProtection="false">
      <alignment horizontal="general" vertical="bottom" textRotation="0" wrapText="false" indent="0" shrinkToFit="false"/>
      <protection locked="true" hidden="false"/>
    </xf>
    <xf numFmtId="164" fontId="19" fillId="0" borderId="37" xfId="0" applyFont="true" applyBorder="true" applyAlignment="true" applyProtection="false">
      <alignment horizontal="left" vertical="center" textRotation="0" wrapText="true" indent="1" shrinkToFit="false"/>
      <protection locked="true" hidden="false"/>
    </xf>
    <xf numFmtId="164" fontId="41" fillId="10" borderId="38" xfId="0" applyFont="true" applyBorder="true" applyAlignment="true" applyProtection="false">
      <alignment horizontal="general" vertical="center" textRotation="0" wrapText="true" indent="0" shrinkToFit="false"/>
      <protection locked="true" hidden="false"/>
    </xf>
    <xf numFmtId="164" fontId="41" fillId="10" borderId="38" xfId="0" applyFont="true" applyBorder="true" applyAlignment="true" applyProtection="false">
      <alignment horizontal="center" vertical="center" textRotation="0" wrapText="true" indent="0" shrinkToFit="false"/>
      <protection locked="true" hidden="false"/>
    </xf>
    <xf numFmtId="172" fontId="41" fillId="10" borderId="38" xfId="15" applyFont="true" applyBorder="true" applyAlignment="true" applyProtection="true">
      <alignment horizontal="right" vertical="center" textRotation="0" wrapText="true" indent="0" shrinkToFit="false"/>
      <protection locked="true" hidden="false"/>
    </xf>
    <xf numFmtId="164" fontId="19" fillId="0" borderId="38" xfId="0" applyFont="true" applyBorder="true" applyAlignment="true" applyProtection="false">
      <alignment horizontal="general" vertical="center" textRotation="0" wrapText="true" indent="0" shrinkToFit="false"/>
      <protection locked="true" hidden="false"/>
    </xf>
    <xf numFmtId="164" fontId="19" fillId="0" borderId="38" xfId="0" applyFont="true" applyBorder="true" applyAlignment="true" applyProtection="false">
      <alignment horizontal="center" vertical="center" textRotation="0" wrapText="true" indent="0" shrinkToFit="false"/>
      <protection locked="true" hidden="false"/>
    </xf>
    <xf numFmtId="172" fontId="19" fillId="0" borderId="38" xfId="15" applyFont="true" applyBorder="true" applyAlignment="true" applyProtection="true">
      <alignment horizontal="right" vertical="center" textRotation="0" wrapText="true" indent="0" shrinkToFit="false"/>
      <protection locked="true" hidden="false"/>
    </xf>
    <xf numFmtId="164" fontId="19" fillId="0" borderId="40" xfId="0" applyFont="true" applyBorder="true" applyAlignment="true" applyProtection="false">
      <alignment horizontal="center" vertical="center" textRotation="0" wrapText="true" indent="0" shrinkToFit="false"/>
      <protection locked="true" hidden="false"/>
    </xf>
    <xf numFmtId="164" fontId="41" fillId="11" borderId="41" xfId="0" applyFont="true" applyBorder="true" applyAlignment="true" applyProtection="false">
      <alignment horizontal="general" vertical="center" textRotation="0" wrapText="true" indent="0" shrinkToFit="false"/>
      <protection locked="true" hidden="false"/>
    </xf>
    <xf numFmtId="164" fontId="41" fillId="11" borderId="41" xfId="0" applyFont="true" applyBorder="true" applyAlignment="true" applyProtection="false">
      <alignment horizontal="center" vertical="center" textRotation="0" wrapText="true" indent="0" shrinkToFit="false"/>
      <protection locked="true" hidden="false"/>
    </xf>
    <xf numFmtId="172" fontId="41" fillId="11" borderId="41" xfId="15" applyFont="true" applyBorder="true" applyAlignment="true" applyProtection="true">
      <alignment horizontal="right" vertical="center" textRotation="0" wrapText="true" indent="0" shrinkToFit="false"/>
      <protection locked="true" hidden="false"/>
    </xf>
    <xf numFmtId="164" fontId="19" fillId="0" borderId="0" xfId="0" applyFont="true" applyBorder="false" applyAlignment="true" applyProtection="false">
      <alignment horizontal="general" vertical="center" textRotation="0" wrapText="false" indent="0" shrinkToFit="false"/>
      <protection locked="true" hidden="false"/>
    </xf>
    <xf numFmtId="172" fontId="4" fillId="0" borderId="0" xfId="0" applyFont="true" applyBorder="false" applyAlignment="false" applyProtection="false">
      <alignment horizontal="general" vertical="bottom" textRotation="0" wrapText="false" indent="0" shrinkToFit="false"/>
      <protection locked="true" hidden="false"/>
    </xf>
    <xf numFmtId="172" fontId="12" fillId="0" borderId="0" xfId="0" applyFont="true" applyBorder="false" applyAlignment="false" applyProtection="false">
      <alignment horizontal="general" vertical="bottom" textRotation="0" wrapText="false" indent="0" shrinkToFit="false"/>
      <protection locked="true" hidden="false"/>
    </xf>
    <xf numFmtId="172" fontId="13" fillId="0" borderId="0" xfId="0" applyFont="true" applyBorder="false" applyAlignment="false" applyProtection="false">
      <alignment horizontal="general" vertical="bottom" textRotation="0" wrapText="false" indent="0" shrinkToFit="false"/>
      <protection locked="true" hidden="false"/>
    </xf>
    <xf numFmtId="164" fontId="43" fillId="0"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4" fillId="0" borderId="37" xfId="0" applyFont="true" applyBorder="true" applyAlignment="true" applyProtection="false">
      <alignment horizontal="center" vertical="center" textRotation="0" wrapText="true" indent="0" shrinkToFit="false"/>
      <protection locked="true" hidden="false"/>
    </xf>
    <xf numFmtId="164" fontId="4" fillId="0" borderId="37" xfId="0" applyFont="true" applyBorder="true" applyAlignment="true" applyProtection="false">
      <alignment horizontal="general" vertical="center" textRotation="0" wrapText="true" indent="0" shrinkToFit="false"/>
      <protection locked="true" hidden="false"/>
    </xf>
    <xf numFmtId="172" fontId="4" fillId="0" borderId="37" xfId="15" applyFont="true" applyBorder="true" applyAlignment="true" applyProtection="true">
      <alignment horizontal="general" vertical="center" textRotation="0" wrapText="true" indent="0" shrinkToFit="false"/>
      <protection locked="true" hidden="false"/>
    </xf>
    <xf numFmtId="164" fontId="44" fillId="0" borderId="37" xfId="0" applyFont="true" applyBorder="true" applyAlignment="true" applyProtection="false">
      <alignment horizontal="left" vertical="center" textRotation="0" wrapText="true" indent="1" shrinkToFit="false"/>
      <protection locked="true" hidden="false"/>
    </xf>
    <xf numFmtId="164" fontId="44" fillId="0" borderId="37" xfId="0" applyFont="true" applyBorder="true" applyAlignment="true" applyProtection="false">
      <alignment horizontal="general" vertical="center" textRotation="0" wrapText="true" indent="0" shrinkToFit="false"/>
      <protection locked="true" hidden="false"/>
    </xf>
    <xf numFmtId="172" fontId="44" fillId="0" borderId="37" xfId="15" applyFont="true" applyBorder="true" applyAlignment="true" applyProtection="true">
      <alignment horizontal="general" vertical="center" textRotation="0" wrapText="true" indent="0" shrinkToFit="false"/>
      <protection locked="true" hidden="false"/>
    </xf>
    <xf numFmtId="164" fontId="44" fillId="0" borderId="37" xfId="0" applyFont="true" applyBorder="true" applyAlignment="true" applyProtection="false">
      <alignment horizontal="center" vertical="center" textRotation="0" wrapText="true" indent="0" shrinkToFit="false"/>
      <protection locked="true" hidden="false"/>
    </xf>
    <xf numFmtId="164" fontId="4" fillId="0" borderId="37" xfId="0" applyFont="true" applyBorder="true" applyAlignment="true" applyProtection="false">
      <alignment horizontal="left" vertical="center" textRotation="0" wrapText="true" indent="1" shrinkToFit="false"/>
      <protection locked="true" hidden="false"/>
    </xf>
    <xf numFmtId="164" fontId="17" fillId="9" borderId="37" xfId="0" applyFont="true" applyBorder="true" applyAlignment="true" applyProtection="false">
      <alignment horizontal="general" vertical="center" textRotation="0" wrapText="true" indent="0" shrinkToFit="false"/>
      <protection locked="true" hidden="false"/>
    </xf>
    <xf numFmtId="164" fontId="4" fillId="9" borderId="37" xfId="0" applyFont="true" applyBorder="true" applyAlignment="true" applyProtection="false">
      <alignment horizontal="center" vertical="center" textRotation="0" wrapText="true" indent="0" shrinkToFit="false"/>
      <protection locked="true" hidden="false"/>
    </xf>
    <xf numFmtId="172" fontId="17" fillId="9" borderId="37" xfId="15" applyFont="true" applyBorder="true" applyAlignment="true" applyProtection="true">
      <alignment horizontal="general" vertical="center" textRotation="0" wrapText="true" indent="0" shrinkToFit="false"/>
      <protection locked="true" hidden="false"/>
    </xf>
    <xf numFmtId="164" fontId="17" fillId="0" borderId="37" xfId="0" applyFont="true" applyBorder="true" applyAlignment="true" applyProtection="false">
      <alignment horizontal="left" vertical="center" textRotation="0" wrapText="true" indent="1" shrinkToFit="false"/>
      <protection locked="true" hidden="false"/>
    </xf>
    <xf numFmtId="172" fontId="4" fillId="9" borderId="37" xfId="15" applyFont="true" applyBorder="true" applyAlignment="true" applyProtection="true">
      <alignment horizontal="general" vertical="center" textRotation="0" wrapText="true" indent="0" shrinkToFit="false"/>
      <protection locked="true" hidden="false"/>
    </xf>
    <xf numFmtId="164" fontId="38" fillId="10" borderId="37" xfId="0" applyFont="true" applyBorder="true" applyAlignment="true" applyProtection="false">
      <alignment horizontal="general" vertical="center" textRotation="0" wrapText="true" indent="0" shrinkToFit="false"/>
      <protection locked="true" hidden="false"/>
    </xf>
    <xf numFmtId="164" fontId="45" fillId="10" borderId="37" xfId="0" applyFont="true" applyBorder="true" applyAlignment="true" applyProtection="false">
      <alignment horizontal="center" vertical="center" textRotation="0" wrapText="true" indent="0" shrinkToFit="false"/>
      <protection locked="true" hidden="false"/>
    </xf>
    <xf numFmtId="172" fontId="38" fillId="10" borderId="37" xfId="15" applyFont="true" applyBorder="true" applyAlignment="true" applyProtection="true">
      <alignment horizontal="general" vertical="center" textRotation="0" wrapText="true" indent="0" shrinkToFit="false"/>
      <protection locked="true" hidden="false"/>
    </xf>
    <xf numFmtId="164" fontId="38" fillId="10" borderId="37" xfId="0" applyFont="true" applyBorder="true" applyAlignment="true" applyProtection="false">
      <alignment horizontal="center" vertical="center" textRotation="0" wrapText="true" indent="0" shrinkToFit="false"/>
      <protection locked="true" hidden="false"/>
    </xf>
    <xf numFmtId="172" fontId="45" fillId="10" borderId="37" xfId="15" applyFont="true" applyBorder="true" applyAlignment="true" applyProtection="true">
      <alignment horizontal="general" vertical="center" textRotation="0" wrapText="true" indent="0" shrinkToFit="false"/>
      <protection locked="true" hidden="false"/>
    </xf>
    <xf numFmtId="164" fontId="17" fillId="0" borderId="40" xfId="0" applyFont="true" applyBorder="true" applyAlignment="true" applyProtection="false">
      <alignment horizontal="left" vertical="center" textRotation="0" wrapText="true" indent="1" shrinkToFit="false"/>
      <protection locked="true" hidden="false"/>
    </xf>
    <xf numFmtId="164" fontId="38" fillId="11" borderId="40" xfId="0" applyFont="true" applyBorder="true" applyAlignment="true" applyProtection="false">
      <alignment horizontal="general" vertical="center" textRotation="0" wrapText="true" indent="0" shrinkToFit="false"/>
      <protection locked="true" hidden="false"/>
    </xf>
    <xf numFmtId="164" fontId="45" fillId="11" borderId="40" xfId="0" applyFont="true" applyBorder="true" applyAlignment="true" applyProtection="false">
      <alignment horizontal="center" vertical="center" textRotation="0" wrapText="true" indent="0" shrinkToFit="false"/>
      <protection locked="true" hidden="false"/>
    </xf>
    <xf numFmtId="172" fontId="38" fillId="11" borderId="40" xfId="15" applyFont="true" applyBorder="true" applyAlignment="true" applyProtection="true">
      <alignment horizontal="right" vertical="center" textRotation="0" wrapText="true" indent="0" shrinkToFit="false"/>
      <protection locked="true" hidden="false"/>
    </xf>
    <xf numFmtId="172"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4" fillId="0" borderId="0" xfId="0" applyFont="true" applyBorder="true" applyAlignment="true" applyProtection="false">
      <alignment horizontal="left" vertical="bottom" textRotation="0" wrapText="false" indent="0" shrinkToFit="false"/>
      <protection locked="true" hidden="false"/>
    </xf>
    <xf numFmtId="164" fontId="47" fillId="0" borderId="21" xfId="0" applyFont="true" applyBorder="true" applyAlignment="true" applyProtection="false">
      <alignment horizontal="center" vertical="center" textRotation="0" wrapText="false" indent="0" shrinkToFit="false"/>
      <protection locked="true" hidden="false"/>
    </xf>
    <xf numFmtId="164" fontId="48" fillId="8" borderId="34" xfId="0" applyFont="true" applyBorder="true" applyAlignment="true" applyProtection="false">
      <alignment horizontal="center" vertical="center" textRotation="0" wrapText="true" indent="0" shrinkToFit="false"/>
      <protection locked="true" hidden="false"/>
    </xf>
    <xf numFmtId="164" fontId="49" fillId="8" borderId="34" xfId="0" applyFont="true" applyBorder="true" applyAlignment="true" applyProtection="false">
      <alignment horizontal="center" vertical="center" textRotation="0" wrapText="true" indent="0" shrinkToFit="false"/>
      <protection locked="true" hidden="false"/>
    </xf>
    <xf numFmtId="164" fontId="48" fillId="8" borderId="37" xfId="0" applyFont="true" applyBorder="true" applyAlignment="true" applyProtection="false">
      <alignment horizontal="center" vertical="center" textRotation="0" wrapText="true" indent="0" shrinkToFit="false"/>
      <protection locked="true" hidden="false"/>
    </xf>
    <xf numFmtId="164" fontId="39" fillId="0" borderId="37" xfId="0" applyFont="true" applyBorder="true" applyAlignment="true" applyProtection="false">
      <alignment horizontal="general" vertical="center" textRotation="0" wrapText="true" indent="0" shrinkToFit="false"/>
      <protection locked="true" hidden="false"/>
    </xf>
    <xf numFmtId="164" fontId="50" fillId="0" borderId="37" xfId="0" applyFont="true" applyBorder="true" applyAlignment="true" applyProtection="false">
      <alignment horizontal="center" vertical="center" textRotation="0" wrapText="true" indent="0" shrinkToFit="false"/>
      <protection locked="true" hidden="false"/>
    </xf>
    <xf numFmtId="164" fontId="51" fillId="0" borderId="37" xfId="0" applyFont="true" applyBorder="true" applyAlignment="true" applyProtection="false">
      <alignment horizontal="center" vertical="center" textRotation="0" wrapText="true" indent="0" shrinkToFit="false"/>
      <protection locked="true" hidden="false"/>
    </xf>
    <xf numFmtId="172" fontId="44" fillId="0" borderId="37" xfId="15" applyFont="true" applyBorder="true" applyAlignment="true" applyProtection="true">
      <alignment horizontal="center" vertical="center" textRotation="0" wrapText="true" indent="0" shrinkToFit="false"/>
      <protection locked="true" hidden="false"/>
    </xf>
    <xf numFmtId="164" fontId="52" fillId="0" borderId="37" xfId="0" applyFont="true" applyBorder="true" applyAlignment="true" applyProtection="false">
      <alignment horizontal="center" vertical="center" textRotation="0" wrapText="true" indent="0" shrinkToFit="false"/>
      <protection locked="true" hidden="false"/>
    </xf>
    <xf numFmtId="164" fontId="41" fillId="10" borderId="37" xfId="0" applyFont="true" applyBorder="true" applyAlignment="true" applyProtection="false">
      <alignment horizontal="right" vertical="center" textRotation="0" wrapText="true" indent="0" shrinkToFit="false"/>
      <protection locked="true" hidden="false"/>
    </xf>
    <xf numFmtId="164" fontId="48" fillId="10" borderId="37" xfId="0" applyFont="true" applyBorder="true" applyAlignment="true" applyProtection="false">
      <alignment horizontal="center" vertical="center" textRotation="0" wrapText="true" indent="0" shrinkToFit="false"/>
      <protection locked="true" hidden="false"/>
    </xf>
    <xf numFmtId="164" fontId="14" fillId="10" borderId="37" xfId="0" applyFont="true" applyBorder="true" applyAlignment="true" applyProtection="false">
      <alignment horizontal="center" vertical="center" textRotation="0" wrapText="true" indent="0" shrinkToFit="false"/>
      <protection locked="true" hidden="false"/>
    </xf>
    <xf numFmtId="172" fontId="38" fillId="10" borderId="37" xfId="15" applyFont="true" applyBorder="true" applyAlignment="true" applyProtection="true">
      <alignment horizontal="center" vertical="center" textRotation="0" wrapText="true" indent="0" shrinkToFit="false"/>
      <protection locked="true" hidden="false"/>
    </xf>
    <xf numFmtId="164" fontId="41" fillId="10" borderId="37" xfId="0" applyFont="true" applyBorder="true" applyAlignment="true" applyProtection="false">
      <alignment horizontal="left" vertical="center" textRotation="0" wrapText="true" indent="15" shrinkToFit="false"/>
      <protection locked="true" hidden="false"/>
    </xf>
    <xf numFmtId="164" fontId="41" fillId="10" borderId="37" xfId="0" applyFont="true" applyBorder="true" applyAlignment="true" applyProtection="false">
      <alignment horizontal="general" vertical="center" textRotation="0" wrapText="true" indent="0" shrinkToFit="false"/>
      <protection locked="true" hidden="false"/>
    </xf>
    <xf numFmtId="172" fontId="53" fillId="0" borderId="37" xfId="15" applyFont="true" applyBorder="true" applyAlignment="true" applyProtection="true">
      <alignment horizontal="center" vertical="center" textRotation="0" wrapText="true" indent="0" shrinkToFit="false"/>
      <protection locked="true" hidden="false"/>
    </xf>
    <xf numFmtId="172" fontId="53" fillId="0" borderId="37" xfId="15" applyFont="true" applyBorder="true" applyAlignment="true" applyProtection="true">
      <alignment horizontal="general" vertical="center" textRotation="0" wrapText="true" indent="0" shrinkToFit="false"/>
      <protection locked="true" hidden="false"/>
    </xf>
    <xf numFmtId="164" fontId="52" fillId="12" borderId="37" xfId="0" applyFont="true" applyBorder="true" applyAlignment="true" applyProtection="false">
      <alignment horizontal="justify" vertical="center" textRotation="0" wrapText="true" indent="0" shrinkToFit="false"/>
      <protection locked="true" hidden="false"/>
    </xf>
    <xf numFmtId="164" fontId="50" fillId="12" borderId="37" xfId="0" applyFont="true" applyBorder="true" applyAlignment="true" applyProtection="false">
      <alignment horizontal="center" vertical="center" textRotation="0" wrapText="true" indent="0" shrinkToFit="false"/>
      <protection locked="true" hidden="false"/>
    </xf>
    <xf numFmtId="172" fontId="53" fillId="12" borderId="37" xfId="15" applyFont="true" applyBorder="true" applyAlignment="true" applyProtection="true">
      <alignment horizontal="center" vertical="center" textRotation="0" wrapText="true" indent="0" shrinkToFit="false"/>
      <protection locked="true" hidden="false"/>
    </xf>
    <xf numFmtId="164" fontId="52" fillId="12" borderId="37" xfId="0" applyFont="true" applyBorder="true" applyAlignment="true" applyProtection="false">
      <alignment horizontal="general" vertical="center" textRotation="0" wrapText="true" indent="0" shrinkToFit="false"/>
      <protection locked="true" hidden="false"/>
    </xf>
    <xf numFmtId="164" fontId="52" fillId="0" borderId="40" xfId="0" applyFont="true" applyBorder="true" applyAlignment="true" applyProtection="false">
      <alignment horizontal="center" vertical="center" textRotation="0" wrapText="true" indent="0" shrinkToFit="false"/>
      <protection locked="true" hidden="false"/>
    </xf>
    <xf numFmtId="164" fontId="41" fillId="11" borderId="40" xfId="0" applyFont="true" applyBorder="true" applyAlignment="true" applyProtection="false">
      <alignment horizontal="left" vertical="center" textRotation="0" wrapText="true" indent="15" shrinkToFit="false"/>
      <protection locked="true" hidden="false"/>
    </xf>
    <xf numFmtId="164" fontId="48" fillId="11" borderId="40" xfId="0" applyFont="true" applyBorder="true" applyAlignment="true" applyProtection="false">
      <alignment horizontal="center" vertical="center" textRotation="0" wrapText="true" indent="0" shrinkToFit="false"/>
      <protection locked="true" hidden="false"/>
    </xf>
    <xf numFmtId="172" fontId="48" fillId="11" borderId="40" xfId="15" applyFont="true" applyBorder="true" applyAlignment="true" applyProtection="true">
      <alignment horizontal="center" vertical="center" textRotation="0" wrapText="true" indent="0" shrinkToFit="false"/>
      <protection locked="true" hidden="false"/>
    </xf>
    <xf numFmtId="164" fontId="54" fillId="0" borderId="0" xfId="0" applyFont="true" applyBorder="false" applyAlignment="true" applyProtection="false">
      <alignment horizontal="general" vertical="center" textRotation="0" wrapText="false" indent="0" shrinkToFit="false"/>
      <protection locked="true" hidden="false"/>
    </xf>
    <xf numFmtId="164" fontId="19" fillId="0" borderId="0" xfId="0" applyFont="true" applyBorder="false" applyAlignment="true" applyProtection="false">
      <alignment horizontal="left" vertical="center" textRotation="0" wrapText="false" indent="15" shrinkToFit="false"/>
      <protection locked="true" hidden="false"/>
    </xf>
    <xf numFmtId="164" fontId="55" fillId="0" borderId="21" xfId="0" applyFont="true" applyBorder="true" applyAlignment="true" applyProtection="false">
      <alignment horizontal="center" vertical="center" textRotation="0" wrapText="false" indent="0" shrinkToFit="false"/>
      <protection locked="true" hidden="false"/>
    </xf>
    <xf numFmtId="164" fontId="56" fillId="8" borderId="34" xfId="0" applyFont="true" applyBorder="true" applyAlignment="true" applyProtection="false">
      <alignment horizontal="center" vertical="center" textRotation="0" wrapText="true" indent="0" shrinkToFit="false"/>
      <protection locked="true" hidden="false"/>
    </xf>
    <xf numFmtId="164" fontId="41" fillId="8" borderId="34" xfId="0" applyFont="true" applyBorder="true" applyAlignment="true" applyProtection="false">
      <alignment horizontal="center" vertical="center" textRotation="0" wrapText="true" indent="0" shrinkToFit="false"/>
      <protection locked="true" hidden="false"/>
    </xf>
    <xf numFmtId="164" fontId="41" fillId="8" borderId="35" xfId="0" applyFont="true" applyBorder="true" applyAlignment="true" applyProtection="false">
      <alignment horizontal="center" vertical="center" textRotation="0" wrapText="true" indent="0" shrinkToFit="false"/>
      <protection locked="true" hidden="false"/>
    </xf>
    <xf numFmtId="164" fontId="41" fillId="8" borderId="36" xfId="0" applyFont="true" applyBorder="true" applyAlignment="true" applyProtection="false">
      <alignment horizontal="center" vertical="center" textRotation="0" wrapText="true" indent="0" shrinkToFit="false"/>
      <protection locked="true" hidden="false"/>
    </xf>
    <xf numFmtId="164" fontId="41" fillId="11" borderId="39" xfId="0" applyFont="true" applyBorder="true" applyAlignment="true" applyProtection="false">
      <alignment horizontal="left" vertical="center" textRotation="0" wrapText="true" indent="0" shrinkToFit="false"/>
      <protection locked="true" hidden="false"/>
    </xf>
    <xf numFmtId="164" fontId="41" fillId="11" borderId="37" xfId="0" applyFont="true" applyBorder="true" applyAlignment="true" applyProtection="false">
      <alignment horizontal="center" vertical="center" textRotation="0" wrapText="true" indent="0" shrinkToFit="false"/>
      <protection locked="true" hidden="false"/>
    </xf>
    <xf numFmtId="164" fontId="12" fillId="11" borderId="37" xfId="0" applyFont="true" applyBorder="true" applyAlignment="true" applyProtection="false">
      <alignment horizontal="center" vertical="center" textRotation="0" wrapText="true" indent="0" shrinkToFit="false"/>
      <protection locked="true" hidden="false"/>
    </xf>
    <xf numFmtId="172" fontId="41" fillId="11" borderId="37" xfId="15" applyFont="true" applyBorder="true" applyAlignment="true" applyProtection="true">
      <alignment horizontal="center" vertical="center" textRotation="0" wrapText="true" indent="0" shrinkToFit="false"/>
      <protection locked="true" hidden="false"/>
    </xf>
    <xf numFmtId="164" fontId="41" fillId="11" borderId="36" xfId="0" applyFont="true" applyBorder="true" applyAlignment="true" applyProtection="false">
      <alignment horizontal="left" vertical="center" textRotation="0" wrapText="true" indent="0" shrinkToFit="false"/>
      <protection locked="true" hidden="false"/>
    </xf>
    <xf numFmtId="164" fontId="19" fillId="9" borderId="37" xfId="0" applyFont="true" applyBorder="true" applyAlignment="true" applyProtection="false">
      <alignment horizontal="left" vertical="center" textRotation="0" wrapText="true" indent="0" shrinkToFit="false"/>
      <protection locked="true" hidden="false"/>
    </xf>
    <xf numFmtId="164" fontId="12" fillId="9" borderId="37" xfId="0" applyFont="true" applyBorder="true" applyAlignment="true" applyProtection="false">
      <alignment horizontal="center" vertical="center" textRotation="0" wrapText="true" indent="0" shrinkToFit="false"/>
      <protection locked="true" hidden="false"/>
    </xf>
    <xf numFmtId="164" fontId="12" fillId="9" borderId="37" xfId="0" applyFont="true" applyBorder="true" applyAlignment="true" applyProtection="false">
      <alignment horizontal="general" vertical="center" textRotation="0" wrapText="true" indent="0" shrinkToFit="false"/>
      <protection locked="true" hidden="false"/>
    </xf>
    <xf numFmtId="172" fontId="12" fillId="9" borderId="37" xfId="15" applyFont="true" applyBorder="true" applyAlignment="true" applyProtection="true">
      <alignment horizontal="general" vertical="center" textRotation="0" wrapText="true" indent="0" shrinkToFit="false"/>
      <protection locked="true" hidden="false"/>
    </xf>
    <xf numFmtId="172" fontId="12" fillId="9" borderId="36" xfId="15" applyFont="true" applyBorder="true" applyAlignment="true" applyProtection="true">
      <alignment horizontal="general" vertical="center" textRotation="0" wrapText="true" indent="0" shrinkToFit="false"/>
      <protection locked="true" hidden="false"/>
    </xf>
    <xf numFmtId="164" fontId="19" fillId="0" borderId="37" xfId="0" applyFont="true" applyBorder="true" applyAlignment="true" applyProtection="false">
      <alignment horizontal="left" vertical="center" textRotation="0" wrapText="true" indent="0" shrinkToFit="false"/>
      <protection locked="true" hidden="false"/>
    </xf>
    <xf numFmtId="164" fontId="19" fillId="0" borderId="37" xfId="0" applyFont="true" applyBorder="true" applyAlignment="true" applyProtection="false">
      <alignment horizontal="general" vertical="center" textRotation="0" wrapText="true" indent="0" shrinkToFit="false"/>
      <protection locked="true" hidden="false"/>
    </xf>
    <xf numFmtId="172" fontId="19" fillId="0" borderId="37" xfId="15" applyFont="true" applyBorder="true" applyAlignment="true" applyProtection="true">
      <alignment horizontal="general" vertical="center" textRotation="0" wrapText="true" indent="0" shrinkToFit="false"/>
      <protection locked="true" hidden="false"/>
    </xf>
    <xf numFmtId="164" fontId="12" fillId="0" borderId="37" xfId="0" applyFont="true" applyBorder="true" applyAlignment="true" applyProtection="false">
      <alignment horizontal="left" vertical="center" textRotation="0" wrapText="true" indent="0" shrinkToFit="false"/>
      <protection locked="true" hidden="false"/>
    </xf>
    <xf numFmtId="164" fontId="12" fillId="0" borderId="37" xfId="0" applyFont="true" applyBorder="true" applyAlignment="true" applyProtection="false">
      <alignment horizontal="general" vertical="center" textRotation="0" wrapText="true" indent="0" shrinkToFit="false"/>
      <protection locked="true" hidden="false"/>
    </xf>
    <xf numFmtId="172" fontId="12" fillId="0" borderId="37" xfId="15" applyFont="true" applyBorder="true" applyAlignment="true" applyProtection="true">
      <alignment horizontal="general" vertical="center" textRotation="0" wrapText="true" indent="0" shrinkToFit="false"/>
      <protection locked="true" hidden="false"/>
    </xf>
    <xf numFmtId="164" fontId="19" fillId="0" borderId="42" xfId="0" applyFont="true" applyBorder="true" applyAlignment="true" applyProtection="false">
      <alignment horizontal="left" vertical="center" textRotation="0" wrapText="true" indent="0" shrinkToFit="false"/>
      <protection locked="true" hidden="false"/>
    </xf>
    <xf numFmtId="172" fontId="14" fillId="0" borderId="11" xfId="0" applyFont="true" applyBorder="true" applyAlignment="true" applyProtection="false">
      <alignment horizontal="left" vertical="center" textRotation="0" wrapText="true" indent="0" shrinkToFit="false"/>
      <protection locked="true" hidden="false"/>
    </xf>
    <xf numFmtId="172" fontId="14" fillId="0" borderId="38" xfId="0" applyFont="true" applyBorder="true" applyAlignment="true" applyProtection="false">
      <alignment horizontal="left" vertical="center" textRotation="0" wrapText="true" indent="0" shrinkToFit="false"/>
      <protection locked="true" hidden="false"/>
    </xf>
    <xf numFmtId="164" fontId="41" fillId="10" borderId="37" xfId="0" applyFont="true" applyBorder="true" applyAlignment="true" applyProtection="false">
      <alignment horizontal="left" vertical="center" textRotation="0" wrapText="true" indent="0" shrinkToFit="false"/>
      <protection locked="true" hidden="false"/>
    </xf>
    <xf numFmtId="164" fontId="41" fillId="10" borderId="37" xfId="0" applyFont="true" applyBorder="true" applyAlignment="true" applyProtection="false">
      <alignment horizontal="center" vertical="center" textRotation="0" wrapText="true" indent="0" shrinkToFit="false"/>
      <protection locked="true" hidden="false"/>
    </xf>
    <xf numFmtId="164" fontId="58" fillId="10" borderId="37" xfId="0" applyFont="true" applyBorder="true" applyAlignment="true" applyProtection="false">
      <alignment horizontal="general" vertical="center" textRotation="0" wrapText="true" indent="0" shrinkToFit="false"/>
      <protection locked="true" hidden="false"/>
    </xf>
    <xf numFmtId="172" fontId="41" fillId="10" borderId="37" xfId="15" applyFont="true" applyBorder="true" applyAlignment="true" applyProtection="true">
      <alignment horizontal="general" vertical="center" textRotation="0" wrapText="true" indent="0" shrinkToFit="false"/>
      <protection locked="true" hidden="false"/>
    </xf>
    <xf numFmtId="172" fontId="58" fillId="10" borderId="37" xfId="15" applyFont="true" applyBorder="true" applyAlignment="true" applyProtection="true">
      <alignment horizontal="general" vertical="center" textRotation="0" wrapText="true" indent="0" shrinkToFit="false"/>
      <protection locked="true" hidden="false"/>
    </xf>
    <xf numFmtId="164" fontId="19" fillId="13" borderId="37" xfId="0" applyFont="true" applyBorder="true" applyAlignment="true" applyProtection="false">
      <alignment horizontal="left" vertical="center" textRotation="0" wrapText="true" indent="0" shrinkToFit="false"/>
      <protection locked="true" hidden="false"/>
    </xf>
    <xf numFmtId="164" fontId="19" fillId="13" borderId="37" xfId="0" applyFont="true" applyBorder="true" applyAlignment="true" applyProtection="false">
      <alignment horizontal="center" vertical="center" textRotation="0" wrapText="true" indent="0" shrinkToFit="false"/>
      <protection locked="true" hidden="false"/>
    </xf>
    <xf numFmtId="164" fontId="58" fillId="13" borderId="37" xfId="0" applyFont="true" applyBorder="true" applyAlignment="true" applyProtection="false">
      <alignment horizontal="general" vertical="center" textRotation="0" wrapText="true" indent="0" shrinkToFit="false"/>
      <protection locked="true" hidden="false"/>
    </xf>
    <xf numFmtId="172" fontId="19" fillId="13" borderId="37" xfId="15" applyFont="true" applyBorder="true" applyAlignment="true" applyProtection="true">
      <alignment horizontal="general" vertical="center" textRotation="0" wrapText="true" indent="0" shrinkToFit="false"/>
      <protection locked="true" hidden="false"/>
    </xf>
    <xf numFmtId="172" fontId="58" fillId="13" borderId="37" xfId="15" applyFont="true" applyBorder="true" applyAlignment="true" applyProtection="true">
      <alignment horizontal="general" vertical="center" textRotation="0" wrapText="true" indent="0" shrinkToFit="false"/>
      <protection locked="true" hidden="false"/>
    </xf>
    <xf numFmtId="164" fontId="41" fillId="13" borderId="37" xfId="0" applyFont="true" applyBorder="true" applyAlignment="true" applyProtection="false">
      <alignment horizontal="general" vertical="center" textRotation="0" wrapText="true" indent="0" shrinkToFit="false"/>
      <protection locked="true" hidden="false"/>
    </xf>
    <xf numFmtId="164" fontId="19" fillId="12" borderId="37" xfId="0" applyFont="true" applyBorder="true" applyAlignment="true" applyProtection="false">
      <alignment horizontal="left" vertical="center" textRotation="0" wrapText="true" indent="0" shrinkToFit="false"/>
      <protection locked="true" hidden="false"/>
    </xf>
    <xf numFmtId="164" fontId="19" fillId="12" borderId="37" xfId="0" applyFont="true" applyBorder="true" applyAlignment="true" applyProtection="false">
      <alignment horizontal="center" vertical="center" textRotation="0" wrapText="true" indent="0" shrinkToFit="false"/>
      <protection locked="true" hidden="false"/>
    </xf>
    <xf numFmtId="164" fontId="19" fillId="12" borderId="37" xfId="0" applyFont="true" applyBorder="true" applyAlignment="true" applyProtection="false">
      <alignment horizontal="general" vertical="center" textRotation="0" wrapText="true" indent="0" shrinkToFit="false"/>
      <protection locked="true" hidden="false"/>
    </xf>
    <xf numFmtId="172" fontId="19" fillId="12" borderId="37" xfId="15" applyFont="true" applyBorder="true" applyAlignment="true" applyProtection="true">
      <alignment horizontal="general" vertical="center" textRotation="0" wrapText="true" indent="0" shrinkToFit="false"/>
      <protection locked="true" hidden="false"/>
    </xf>
    <xf numFmtId="164" fontId="41" fillId="11" borderId="37" xfId="0" applyFont="true" applyBorder="true" applyAlignment="true" applyProtection="false">
      <alignment horizontal="left" vertical="center" textRotation="0" wrapText="true" indent="0" shrinkToFit="false"/>
      <protection locked="true" hidden="false"/>
    </xf>
    <xf numFmtId="164" fontId="41" fillId="11" borderId="40" xfId="0" applyFont="true" applyBorder="true" applyAlignment="true" applyProtection="false">
      <alignment horizontal="center" vertical="center" textRotation="0" wrapText="true" indent="0" shrinkToFit="false"/>
      <protection locked="true" hidden="false"/>
    </xf>
    <xf numFmtId="172" fontId="41" fillId="11" borderId="40" xfId="15" applyFont="true" applyBorder="true" applyAlignment="true" applyProtection="true">
      <alignment horizontal="center" vertical="center" textRotation="0" wrapText="true" indent="0" shrinkToFit="false"/>
      <protection locked="true" hidden="false"/>
    </xf>
    <xf numFmtId="164" fontId="58" fillId="11" borderId="40" xfId="0" applyFont="true" applyBorder="true" applyAlignment="true" applyProtection="false">
      <alignment horizontal="left" vertical="center" textRotation="0" wrapText="true" indent="0" shrinkToFit="false"/>
      <protection locked="true" hidden="false"/>
    </xf>
    <xf numFmtId="164" fontId="14" fillId="0" borderId="2" xfId="0" applyFont="true" applyBorder="true" applyAlignment="true" applyProtection="false">
      <alignment horizontal="left" vertical="center" textRotation="0" wrapText="true" indent="0" shrinkToFit="false"/>
      <protection locked="true" hidden="false"/>
    </xf>
    <xf numFmtId="172" fontId="60" fillId="0" borderId="0" xfId="15" applyFont="true" applyBorder="true" applyAlignment="false" applyProtection="true">
      <alignment horizontal="general" vertical="bottom" textRotation="0" wrapText="false" indent="0" shrinkToFit="false"/>
      <protection locked="true" hidden="false"/>
    </xf>
    <xf numFmtId="172" fontId="60" fillId="0" borderId="0" xfId="0" applyFont="true" applyBorder="false" applyAlignment="false" applyProtection="false">
      <alignment horizontal="general" vertical="bottom" textRotation="0" wrapText="false" indent="0" shrinkToFit="false"/>
      <protection locked="true" hidden="false"/>
    </xf>
    <xf numFmtId="164" fontId="32" fillId="0" borderId="0" xfId="0" applyFont="true" applyBorder="false" applyAlignment="true" applyProtection="false">
      <alignment horizontal="justify" vertical="center" textRotation="0" wrapText="false" indent="0" shrinkToFit="false"/>
      <protection locked="true" hidden="false"/>
    </xf>
    <xf numFmtId="164" fontId="41" fillId="8" borderId="1" xfId="0" applyFont="true" applyBorder="true" applyAlignment="true" applyProtection="false">
      <alignment horizontal="center" vertical="center" textRotation="0" wrapText="true" indent="0" shrinkToFit="false"/>
      <protection locked="true" hidden="false"/>
    </xf>
    <xf numFmtId="164" fontId="41" fillId="8" borderId="35" xfId="0" applyFont="true" applyBorder="true" applyAlignment="true" applyProtection="false">
      <alignment horizontal="general" vertical="center" textRotation="0" wrapText="true" indent="0" shrinkToFit="false"/>
      <protection locked="true" hidden="false"/>
    </xf>
    <xf numFmtId="164" fontId="41" fillId="8" borderId="33" xfId="0" applyFont="true" applyBorder="true" applyAlignment="true" applyProtection="false">
      <alignment horizontal="center" vertical="center" textRotation="0" wrapText="true" indent="0" shrinkToFit="false"/>
      <protection locked="true" hidden="false"/>
    </xf>
    <xf numFmtId="164" fontId="41" fillId="8" borderId="33" xfId="0" applyFont="true" applyBorder="true" applyAlignment="true" applyProtection="false">
      <alignment horizontal="justify" vertical="center" textRotation="0" wrapText="true" indent="0" shrinkToFit="false"/>
      <protection locked="true" hidden="false"/>
    </xf>
    <xf numFmtId="164" fontId="41" fillId="8" borderId="33" xfId="0" applyFont="true" applyBorder="true" applyAlignment="true" applyProtection="false">
      <alignment horizontal="general" vertical="center" textRotation="0" wrapText="true" indent="0" shrinkToFit="false"/>
      <protection locked="true" hidden="false"/>
    </xf>
    <xf numFmtId="164" fontId="19" fillId="9" borderId="43" xfId="0" applyFont="true" applyBorder="true" applyAlignment="true" applyProtection="false">
      <alignment horizontal="general" vertical="center" textRotation="0" wrapText="true" indent="0" shrinkToFit="false"/>
      <protection locked="true" hidden="false"/>
    </xf>
    <xf numFmtId="164" fontId="12" fillId="9" borderId="33" xfId="0" applyFont="true" applyBorder="true" applyAlignment="true" applyProtection="false">
      <alignment horizontal="general" vertical="center" textRotation="0" wrapText="true" indent="0" shrinkToFit="false"/>
      <protection locked="true" hidden="false"/>
    </xf>
    <xf numFmtId="172" fontId="12" fillId="9" borderId="33" xfId="15" applyFont="true" applyBorder="true" applyAlignment="true" applyProtection="true">
      <alignment horizontal="right" vertical="center" textRotation="0" wrapText="true" indent="0" shrinkToFit="false"/>
      <protection locked="true" hidden="false"/>
    </xf>
    <xf numFmtId="172" fontId="12" fillId="9" borderId="44" xfId="15" applyFont="true" applyBorder="true" applyAlignment="true" applyProtection="true">
      <alignment horizontal="right" vertical="center" textRotation="0" wrapText="true" indent="0" shrinkToFit="false"/>
      <protection locked="true" hidden="false"/>
    </xf>
    <xf numFmtId="172" fontId="12" fillId="9" borderId="45" xfId="15" applyFont="true" applyBorder="true" applyAlignment="true" applyProtection="true">
      <alignment horizontal="right" vertical="center" textRotation="0" wrapText="true" indent="0" shrinkToFit="false"/>
      <protection locked="true" hidden="false"/>
    </xf>
    <xf numFmtId="172" fontId="12" fillId="9" borderId="46" xfId="15" applyFont="true" applyBorder="true" applyAlignment="true" applyProtection="true">
      <alignment horizontal="right" vertical="center" textRotation="0" wrapText="true" indent="0" shrinkToFit="false"/>
      <protection locked="true" hidden="false"/>
    </xf>
    <xf numFmtId="164" fontId="12" fillId="0" borderId="47" xfId="0" applyFont="true" applyBorder="true" applyAlignment="true" applyProtection="false">
      <alignment horizontal="general" vertical="center" textRotation="0" wrapText="true" indent="0" shrinkToFit="false"/>
      <protection locked="true" hidden="false"/>
    </xf>
    <xf numFmtId="164" fontId="12" fillId="0" borderId="36" xfId="0" applyFont="true" applyBorder="true" applyAlignment="true" applyProtection="false">
      <alignment horizontal="general" vertical="center" textRotation="0" wrapText="true" indent="0" shrinkToFit="false"/>
      <protection locked="true" hidden="false"/>
    </xf>
    <xf numFmtId="172" fontId="12" fillId="0" borderId="36" xfId="15" applyFont="true" applyBorder="true" applyAlignment="true" applyProtection="true">
      <alignment horizontal="right" vertical="center" textRotation="0" wrapText="true" indent="0" shrinkToFit="false"/>
      <protection locked="true" hidden="false"/>
    </xf>
    <xf numFmtId="172" fontId="12" fillId="0" borderId="19" xfId="15" applyFont="true" applyBorder="true" applyAlignment="true" applyProtection="true">
      <alignment horizontal="right" vertical="center" textRotation="0" wrapText="true" indent="0" shrinkToFit="false"/>
      <protection locked="true" hidden="false"/>
    </xf>
    <xf numFmtId="172" fontId="12" fillId="0" borderId="25" xfId="15" applyFont="true" applyBorder="true" applyAlignment="true" applyProtection="true">
      <alignment horizontal="right" vertical="center" textRotation="0" wrapText="true" indent="0" shrinkToFit="false"/>
      <protection locked="true" hidden="false"/>
    </xf>
    <xf numFmtId="172" fontId="12" fillId="0" borderId="28" xfId="15" applyFont="true" applyBorder="true" applyAlignment="true" applyProtection="true">
      <alignment horizontal="right" vertical="center" textRotation="0" wrapText="true" indent="0" shrinkToFit="false"/>
      <protection locked="true" hidden="false"/>
    </xf>
    <xf numFmtId="164" fontId="12" fillId="0" borderId="42" xfId="0" applyFont="true" applyBorder="true" applyAlignment="true" applyProtection="false">
      <alignment horizontal="general" vertical="center" textRotation="0" wrapText="true" indent="0" shrinkToFit="false"/>
      <protection locked="true" hidden="false"/>
    </xf>
    <xf numFmtId="172" fontId="12" fillId="0" borderId="29" xfId="15" applyFont="true" applyBorder="true" applyAlignment="true" applyProtection="true">
      <alignment horizontal="right" vertical="center" textRotation="0" wrapText="true" indent="0" shrinkToFit="false"/>
      <protection locked="true" hidden="false"/>
    </xf>
    <xf numFmtId="172" fontId="12" fillId="0" borderId="12" xfId="15" applyFont="true" applyBorder="true" applyAlignment="true" applyProtection="true">
      <alignment horizontal="right" vertical="center" textRotation="0" wrapText="true" indent="0" shrinkToFit="false"/>
      <protection locked="true" hidden="false"/>
    </xf>
    <xf numFmtId="172" fontId="12" fillId="0" borderId="13" xfId="15" applyFont="true" applyBorder="true" applyAlignment="true" applyProtection="true">
      <alignment horizontal="right" vertical="center" textRotation="0" wrapText="true" indent="0" shrinkToFit="false"/>
      <protection locked="true" hidden="false"/>
    </xf>
    <xf numFmtId="164" fontId="12" fillId="0" borderId="26" xfId="0" applyFont="true" applyBorder="true" applyAlignment="true" applyProtection="false">
      <alignment horizontal="general" vertical="center" textRotation="0" wrapText="true" indent="0" shrinkToFit="false"/>
      <protection locked="true" hidden="false"/>
    </xf>
    <xf numFmtId="172" fontId="12" fillId="0" borderId="39" xfId="15" applyFont="true" applyBorder="true" applyAlignment="true" applyProtection="true">
      <alignment horizontal="right" vertical="center" textRotation="0" wrapText="true" indent="0" shrinkToFit="false"/>
      <protection locked="true" hidden="false"/>
    </xf>
    <xf numFmtId="172" fontId="12" fillId="0" borderId="30" xfId="15" applyFont="true" applyBorder="true" applyAlignment="true" applyProtection="true">
      <alignment horizontal="right" vertical="center" textRotation="0" wrapText="true" indent="0" shrinkToFit="false"/>
      <protection locked="true" hidden="false"/>
    </xf>
    <xf numFmtId="172" fontId="12" fillId="0" borderId="31" xfId="15" applyFont="true" applyBorder="true" applyAlignment="true" applyProtection="true">
      <alignment horizontal="right" vertical="center" textRotation="0" wrapText="true" indent="0" shrinkToFit="false"/>
      <protection locked="true" hidden="false"/>
    </xf>
    <xf numFmtId="172" fontId="12" fillId="0" borderId="48" xfId="15" applyFont="true" applyBorder="true" applyAlignment="true" applyProtection="true">
      <alignment horizontal="right" vertical="center" textRotation="0" wrapText="true" indent="0" shrinkToFit="false"/>
      <protection locked="true" hidden="false"/>
    </xf>
    <xf numFmtId="164" fontId="41" fillId="10" borderId="43" xfId="0" applyFont="true" applyBorder="true" applyAlignment="true" applyProtection="false">
      <alignment horizontal="center" vertical="center" textRotation="0" wrapText="true" indent="0" shrinkToFit="false"/>
      <protection locked="true" hidden="false"/>
    </xf>
    <xf numFmtId="164" fontId="58" fillId="10" borderId="33" xfId="0" applyFont="true" applyBorder="true" applyAlignment="true" applyProtection="false">
      <alignment horizontal="general" vertical="center" textRotation="0" wrapText="true" indent="0" shrinkToFit="false"/>
      <protection locked="true" hidden="false"/>
    </xf>
    <xf numFmtId="172" fontId="41" fillId="10" borderId="33" xfId="15" applyFont="true" applyBorder="true" applyAlignment="true" applyProtection="true">
      <alignment horizontal="general" vertical="center" textRotation="0" wrapText="true" indent="0" shrinkToFit="false"/>
      <protection locked="true" hidden="false"/>
    </xf>
    <xf numFmtId="172" fontId="41" fillId="10" borderId="44" xfId="15" applyFont="true" applyBorder="true" applyAlignment="true" applyProtection="true">
      <alignment horizontal="general" vertical="center" textRotation="0" wrapText="true" indent="0" shrinkToFit="false"/>
      <protection locked="true" hidden="false"/>
    </xf>
    <xf numFmtId="172" fontId="41" fillId="10" borderId="45" xfId="15" applyFont="true" applyBorder="true" applyAlignment="true" applyProtection="true">
      <alignment horizontal="general" vertical="center" textRotation="0" wrapText="true" indent="0" shrinkToFit="false"/>
      <protection locked="true" hidden="false"/>
    </xf>
    <xf numFmtId="172" fontId="41" fillId="10" borderId="46" xfId="15" applyFont="true" applyBorder="true" applyAlignment="true" applyProtection="true">
      <alignment horizontal="general" vertical="center" textRotation="0" wrapText="true" indent="0" shrinkToFit="false"/>
      <protection locked="true" hidden="false"/>
    </xf>
    <xf numFmtId="164" fontId="12" fillId="0" borderId="47" xfId="0" applyFont="true" applyBorder="true" applyAlignment="true" applyProtection="false">
      <alignment horizontal="center" vertical="center" textRotation="0" wrapText="true" indent="0" shrinkToFit="false"/>
      <protection locked="true" hidden="false"/>
    </xf>
    <xf numFmtId="164" fontId="19" fillId="9" borderId="42" xfId="0" applyFont="true" applyBorder="true" applyAlignment="true" applyProtection="false">
      <alignment horizontal="general" vertical="center" textRotation="0" wrapText="true" indent="0" shrinkToFit="false"/>
      <protection locked="true" hidden="false"/>
    </xf>
    <xf numFmtId="172" fontId="12" fillId="9" borderId="37" xfId="15" applyFont="true" applyBorder="true" applyAlignment="true" applyProtection="true">
      <alignment horizontal="right" vertical="center" textRotation="0" wrapText="true" indent="0" shrinkToFit="false"/>
      <protection locked="true" hidden="false"/>
    </xf>
    <xf numFmtId="172" fontId="12" fillId="9" borderId="29" xfId="15" applyFont="true" applyBorder="true" applyAlignment="true" applyProtection="true">
      <alignment horizontal="right" vertical="center" textRotation="0" wrapText="true" indent="0" shrinkToFit="false"/>
      <protection locked="true" hidden="false"/>
    </xf>
    <xf numFmtId="172" fontId="12" fillId="9" borderId="12" xfId="15" applyFont="true" applyBorder="true" applyAlignment="true" applyProtection="true">
      <alignment horizontal="right" vertical="center" textRotation="0" wrapText="true" indent="0" shrinkToFit="false"/>
      <protection locked="true" hidden="false"/>
    </xf>
    <xf numFmtId="172" fontId="12" fillId="9" borderId="13" xfId="15" applyFont="true" applyBorder="true" applyAlignment="true" applyProtection="true">
      <alignment horizontal="right" vertical="center" textRotation="0" wrapText="true" indent="0" shrinkToFit="false"/>
      <protection locked="true" hidden="false"/>
    </xf>
    <xf numFmtId="164" fontId="41" fillId="11" borderId="43" xfId="0" applyFont="true" applyBorder="true" applyAlignment="true" applyProtection="false">
      <alignment horizontal="general" vertical="center" textRotation="0" wrapText="true" indent="0" shrinkToFit="false"/>
      <protection locked="true" hidden="false"/>
    </xf>
    <xf numFmtId="164" fontId="58" fillId="11" borderId="33" xfId="0" applyFont="true" applyBorder="true" applyAlignment="true" applyProtection="false">
      <alignment horizontal="general" vertical="center" textRotation="0" wrapText="true" indent="0" shrinkToFit="false"/>
      <protection locked="true" hidden="false"/>
    </xf>
    <xf numFmtId="172" fontId="41" fillId="11" borderId="33" xfId="15" applyFont="true" applyBorder="true" applyAlignment="true" applyProtection="true">
      <alignment horizontal="general" vertical="center" textRotation="0" wrapText="true" indent="0" shrinkToFit="false"/>
      <protection locked="true" hidden="false"/>
    </xf>
    <xf numFmtId="172" fontId="41" fillId="11" borderId="44" xfId="15" applyFont="true" applyBorder="true" applyAlignment="true" applyProtection="true">
      <alignment horizontal="general" vertical="center" textRotation="0" wrapText="true" indent="0" shrinkToFit="false"/>
      <protection locked="true" hidden="false"/>
    </xf>
    <xf numFmtId="172" fontId="41" fillId="11" borderId="45" xfId="15" applyFont="true" applyBorder="true" applyAlignment="true" applyProtection="true">
      <alignment horizontal="general" vertical="center" textRotation="0" wrapText="true" indent="0" shrinkToFit="false"/>
      <protection locked="true" hidden="false"/>
    </xf>
    <xf numFmtId="172" fontId="41" fillId="11" borderId="46" xfId="15" applyFont="true" applyBorder="true" applyAlignment="true" applyProtection="true">
      <alignment horizontal="general" vertical="center" textRotation="0" wrapText="true" indent="0" shrinkToFit="false"/>
      <protection locked="true" hidden="false"/>
    </xf>
    <xf numFmtId="164" fontId="58" fillId="8" borderId="6" xfId="0" applyFont="true" applyBorder="true" applyAlignment="true" applyProtection="false">
      <alignment horizontal="center" vertical="center" textRotation="0" wrapText="true" indent="0" shrinkToFit="false"/>
      <protection locked="true" hidden="false"/>
    </xf>
    <xf numFmtId="164" fontId="58" fillId="8" borderId="34" xfId="0" applyFont="true" applyBorder="true" applyAlignment="true" applyProtection="false">
      <alignment horizontal="center" vertical="center" textRotation="0" wrapText="true" indent="0" shrinkToFit="false"/>
      <protection locked="true" hidden="false"/>
    </xf>
    <xf numFmtId="172" fontId="12" fillId="0" borderId="11" xfId="15" applyFont="true" applyBorder="true" applyAlignment="true" applyProtection="true">
      <alignment horizontal="right" vertical="center" textRotation="0" wrapText="true" indent="0" shrinkToFit="false"/>
      <protection locked="true" hidden="false"/>
    </xf>
    <xf numFmtId="164" fontId="12" fillId="0" borderId="40" xfId="0" applyFont="true" applyBorder="true" applyAlignment="true" applyProtection="false">
      <alignment horizontal="general" vertical="center" textRotation="0" wrapText="true" indent="0" shrinkToFit="false"/>
      <protection locked="true" hidden="false"/>
    </xf>
    <xf numFmtId="172" fontId="12" fillId="0" borderId="39" xfId="15" applyFont="true" applyBorder="true" applyAlignment="true" applyProtection="true">
      <alignment horizontal="general" vertical="center" textRotation="0" wrapText="true" indent="0" shrinkToFit="false"/>
      <protection locked="true" hidden="false"/>
    </xf>
    <xf numFmtId="172" fontId="12" fillId="0" borderId="15" xfId="15" applyFont="true" applyBorder="true" applyAlignment="true" applyProtection="true">
      <alignment horizontal="right" vertical="center" textRotation="0" wrapText="true" indent="0" shrinkToFit="false"/>
      <protection locked="true" hidden="false"/>
    </xf>
    <xf numFmtId="164" fontId="41" fillId="11" borderId="33" xfId="0" applyFont="true" applyBorder="true" applyAlignment="true" applyProtection="false">
      <alignment horizontal="general" vertical="center" textRotation="0" wrapText="true" indent="0" shrinkToFit="false"/>
      <protection locked="true" hidden="false"/>
    </xf>
    <xf numFmtId="172" fontId="58" fillId="11" borderId="33" xfId="15" applyFont="true" applyBorder="true" applyAlignment="true" applyProtection="true">
      <alignment horizontal="general" vertical="center" textRotation="0" wrapText="true" indent="0" shrinkToFit="false"/>
      <protection locked="true" hidden="false"/>
    </xf>
    <xf numFmtId="172" fontId="41" fillId="11" borderId="49" xfId="15" applyFont="true" applyBorder="true" applyAlignment="true" applyProtection="true">
      <alignment horizontal="right" vertical="center" textRotation="0" wrapText="true" indent="0" shrinkToFit="false"/>
      <protection locked="true" hidden="false"/>
    </xf>
    <xf numFmtId="172" fontId="41" fillId="11" borderId="33" xfId="15" applyFont="true" applyBorder="true" applyAlignment="true" applyProtection="true">
      <alignment horizontal="right" vertical="center" textRotation="0" wrapText="true" indent="0" shrinkToFit="false"/>
      <protection locked="true" hidden="false"/>
    </xf>
    <xf numFmtId="164" fontId="12" fillId="0" borderId="0" xfId="0" applyFont="true" applyBorder="false" applyAlignment="true" applyProtection="false">
      <alignment horizontal="left" vertical="center" textRotation="0" wrapText="false" indent="15" shrinkToFit="false"/>
      <protection locked="true" hidden="false"/>
    </xf>
    <xf numFmtId="164" fontId="67" fillId="0" borderId="0" xfId="0" applyFont="true" applyBorder="false" applyAlignment="true" applyProtection="false">
      <alignment horizontal="general" vertical="center" textRotation="0" wrapText="false" indent="0" shrinkToFit="false"/>
      <protection locked="true" hidden="false"/>
    </xf>
    <xf numFmtId="164" fontId="68" fillId="0" borderId="0" xfId="0" applyFont="true" applyBorder="true" applyAlignment="true" applyProtection="false">
      <alignment horizontal="center" vertical="center" textRotation="0" wrapText="false" indent="0" shrinkToFit="false"/>
      <protection locked="true" hidden="false"/>
    </xf>
    <xf numFmtId="164" fontId="69" fillId="0" borderId="21" xfId="0" applyFont="true" applyBorder="true" applyAlignment="true" applyProtection="false">
      <alignment horizontal="center" vertical="center" textRotation="0" wrapText="false" indent="0" shrinkToFit="false"/>
      <protection locked="true" hidden="false"/>
    </xf>
    <xf numFmtId="164" fontId="70" fillId="10" borderId="35" xfId="0" applyFont="true" applyBorder="true" applyAlignment="true" applyProtection="false">
      <alignment horizontal="center" vertical="center" textRotation="0" wrapText="true" indent="0" shrinkToFit="false"/>
      <protection locked="true" hidden="false"/>
    </xf>
    <xf numFmtId="164" fontId="71" fillId="0" borderId="37" xfId="0" applyFont="true" applyBorder="true" applyAlignment="true" applyProtection="false">
      <alignment horizontal="left" vertical="center" textRotation="0" wrapText="true" indent="0" shrinkToFit="false"/>
      <protection locked="true" hidden="false"/>
    </xf>
    <xf numFmtId="164" fontId="70" fillId="10" borderId="9" xfId="0" applyFont="true" applyBorder="true" applyAlignment="true" applyProtection="false">
      <alignment horizontal="center" vertical="center" textRotation="0" wrapText="true" indent="0" shrinkToFit="false"/>
      <protection locked="true" hidden="false"/>
    </xf>
    <xf numFmtId="164" fontId="71" fillId="0" borderId="39" xfId="0" applyFont="true" applyBorder="true" applyAlignment="true" applyProtection="false">
      <alignment horizontal="left" vertical="center" textRotation="0" wrapText="true" indent="0" shrinkToFit="false"/>
      <protection locked="true" hidden="false"/>
    </xf>
    <xf numFmtId="164" fontId="71" fillId="0" borderId="40" xfId="0" applyFont="true" applyBorder="true" applyAlignment="true" applyProtection="false">
      <alignment horizontal="left" vertical="center" textRotation="0" wrapText="true" indent="0" shrinkToFit="false"/>
      <protection locked="true" hidden="false"/>
    </xf>
    <xf numFmtId="164" fontId="73"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55" fillId="0" borderId="0" xfId="0" applyFont="true" applyBorder="false" applyAlignment="true" applyProtection="false">
      <alignment horizontal="center" vertical="center" textRotation="0" wrapText="false" indent="0" shrinkToFit="false"/>
      <protection locked="true" hidden="false"/>
    </xf>
    <xf numFmtId="164" fontId="11" fillId="0" borderId="0" xfId="0" applyFont="true" applyBorder="true" applyAlignment="true" applyProtection="false">
      <alignment horizontal="center" vertical="center" textRotation="0" wrapText="false" indent="0" shrinkToFit="false"/>
      <protection locked="true" hidden="false"/>
    </xf>
    <xf numFmtId="164" fontId="55" fillId="0" borderId="0" xfId="0" applyFont="true" applyBorder="true" applyAlignment="true" applyProtection="false">
      <alignment horizontal="center" vertical="center" textRotation="0" wrapText="false" indent="0" shrinkToFit="false"/>
      <protection locked="true" hidden="false"/>
    </xf>
    <xf numFmtId="164" fontId="74" fillId="0" borderId="0" xfId="0" applyFont="true" applyBorder="true" applyAlignment="true" applyProtection="false">
      <alignment horizontal="center" vertical="center" textRotation="0" wrapText="false" indent="0" shrinkToFit="false"/>
      <protection locked="true" hidden="false"/>
    </xf>
    <xf numFmtId="164" fontId="41" fillId="8" borderId="35" xfId="0" applyFont="true" applyBorder="true" applyAlignment="true" applyProtection="false">
      <alignment horizontal="justify" vertical="center" textRotation="0" wrapText="true" indent="0" shrinkToFit="false"/>
      <protection locked="true" hidden="false"/>
    </xf>
    <xf numFmtId="164" fontId="41" fillId="8" borderId="2" xfId="0" applyFont="true" applyBorder="true" applyAlignment="true" applyProtection="false">
      <alignment horizontal="center" vertical="center" textRotation="0" wrapText="true" indent="0" shrinkToFit="false"/>
      <protection locked="true" hidden="false"/>
    </xf>
    <xf numFmtId="164" fontId="75" fillId="0" borderId="0" xfId="0" applyFont="true" applyBorder="false" applyAlignment="true" applyProtection="false">
      <alignment horizontal="center" vertical="center" textRotation="0" wrapText="false" indent="0" shrinkToFit="false"/>
      <protection locked="true" hidden="false"/>
    </xf>
    <xf numFmtId="164" fontId="41" fillId="8" borderId="9" xfId="0" applyFont="true" applyBorder="true" applyAlignment="true" applyProtection="false">
      <alignment horizontal="center" vertical="center" textRotation="0" wrapText="true" indent="0" shrinkToFit="false"/>
      <protection locked="true" hidden="false"/>
    </xf>
    <xf numFmtId="164" fontId="41" fillId="8" borderId="0" xfId="0" applyFont="true" applyBorder="true" applyAlignment="true" applyProtection="false">
      <alignment horizontal="center" vertical="center" textRotation="0" wrapText="true" indent="0" shrinkToFit="false"/>
      <protection locked="true" hidden="false"/>
    </xf>
    <xf numFmtId="164" fontId="76" fillId="0" borderId="0" xfId="0" applyFont="true" applyBorder="false" applyAlignment="true" applyProtection="false">
      <alignment horizontal="center" vertical="center" textRotation="0" wrapText="false" indent="0" shrinkToFit="false"/>
      <protection locked="true" hidden="false"/>
    </xf>
    <xf numFmtId="164" fontId="41" fillId="8" borderId="50" xfId="0" applyFont="true" applyBorder="true" applyAlignment="true" applyProtection="false">
      <alignment horizontal="general" vertical="center" textRotation="0" wrapText="true" indent="0" shrinkToFit="false"/>
      <protection locked="true" hidden="false"/>
    </xf>
    <xf numFmtId="164" fontId="41" fillId="8" borderId="21" xfId="0" applyFont="true" applyBorder="true" applyAlignment="true" applyProtection="false">
      <alignment horizontal="center" vertical="center" textRotation="0" wrapText="true" indent="0" shrinkToFit="false"/>
      <protection locked="true" hidden="false"/>
    </xf>
    <xf numFmtId="164" fontId="41" fillId="8" borderId="50" xfId="0" applyFont="true" applyBorder="true" applyAlignment="true" applyProtection="false">
      <alignment horizontal="center" vertical="center" textRotation="0" wrapText="true" indent="0" shrinkToFit="false"/>
      <protection locked="true" hidden="false"/>
    </xf>
    <xf numFmtId="164" fontId="19" fillId="9" borderId="36" xfId="0" applyFont="true" applyBorder="true" applyAlignment="true" applyProtection="false">
      <alignment horizontal="general" vertical="center" textRotation="0" wrapText="true" indent="0" shrinkToFit="false"/>
      <protection locked="true" hidden="false"/>
    </xf>
    <xf numFmtId="172" fontId="19" fillId="9" borderId="36" xfId="15" applyFont="true" applyBorder="true" applyAlignment="true" applyProtection="true">
      <alignment horizontal="right" vertical="center" textRotation="0" wrapText="true" indent="0" shrinkToFit="false"/>
      <protection locked="true" hidden="false"/>
    </xf>
    <xf numFmtId="164" fontId="19" fillId="9" borderId="37" xfId="0" applyFont="true" applyBorder="true" applyAlignment="true" applyProtection="false">
      <alignment horizontal="general" vertical="center" textRotation="0" wrapText="true" indent="0" shrinkToFit="false"/>
      <protection locked="true" hidden="false"/>
    </xf>
    <xf numFmtId="172" fontId="19" fillId="9" borderId="37" xfId="15" applyFont="true" applyBorder="true" applyAlignment="true" applyProtection="true">
      <alignment horizontal="right" vertical="center" textRotation="0" wrapText="true" indent="0" shrinkToFit="false"/>
      <protection locked="true" hidden="false"/>
    </xf>
    <xf numFmtId="164" fontId="41" fillId="11" borderId="40" xfId="0" applyFont="true" applyBorder="true" applyAlignment="true" applyProtection="false">
      <alignment horizontal="general" vertical="center" textRotation="0" wrapText="true" indent="0" shrinkToFit="false"/>
      <protection locked="true" hidden="false"/>
    </xf>
    <xf numFmtId="172" fontId="41" fillId="11" borderId="40" xfId="15" applyFont="true" applyBorder="true" applyAlignment="true" applyProtection="true">
      <alignment horizontal="right" vertical="center" textRotation="0" wrapText="true" indent="0" shrinkToFit="false"/>
      <protection locked="true" hidden="false"/>
    </xf>
    <xf numFmtId="164" fontId="77" fillId="0" borderId="0" xfId="0" applyFont="true" applyBorder="true" applyAlignment="true" applyProtection="false">
      <alignment horizontal="left" vertical="center" textRotation="0" wrapText="true" indent="0" shrinkToFit="false"/>
      <protection locked="true" hidden="false"/>
    </xf>
    <xf numFmtId="164" fontId="74" fillId="0" borderId="0" xfId="0" applyFont="true" applyBorder="false" applyAlignment="true" applyProtection="false">
      <alignment horizontal="left" vertical="center" textRotation="0" wrapText="false" indent="15" shrinkToFit="false"/>
      <protection locked="true" hidden="false"/>
    </xf>
    <xf numFmtId="164" fontId="82" fillId="0" borderId="21" xfId="0" applyFont="true" applyBorder="true" applyAlignment="true" applyProtection="false">
      <alignment horizontal="center" vertical="center" textRotation="0" wrapText="false" indent="0" shrinkToFit="false"/>
      <protection locked="true" hidden="false"/>
    </xf>
    <xf numFmtId="164" fontId="41" fillId="8" borderId="51" xfId="0" applyFont="true" applyBorder="true" applyAlignment="true" applyProtection="false">
      <alignment horizontal="center" vertical="center" textRotation="0" wrapText="true" indent="0" shrinkToFit="false"/>
      <protection locked="true" hidden="false"/>
    </xf>
    <xf numFmtId="164" fontId="41" fillId="8" borderId="52" xfId="0" applyFont="true" applyBorder="true" applyAlignment="true" applyProtection="false">
      <alignment horizontal="center" vertical="center" textRotation="0" wrapText="true" indent="0" shrinkToFit="false"/>
      <protection locked="true" hidden="false"/>
    </xf>
    <xf numFmtId="164" fontId="41" fillId="8" borderId="53" xfId="0" applyFont="true" applyBorder="true" applyAlignment="true" applyProtection="false">
      <alignment horizontal="general" vertical="center" textRotation="0" wrapText="true" indent="0" shrinkToFit="false"/>
      <protection locked="true" hidden="false"/>
    </xf>
    <xf numFmtId="164" fontId="41" fillId="8" borderId="4" xfId="0" applyFont="true" applyBorder="true" applyAlignment="true" applyProtection="false">
      <alignment horizontal="center" vertical="center" textRotation="0" wrapText="true" indent="0" shrinkToFit="false"/>
      <protection locked="true" hidden="false"/>
    </xf>
    <xf numFmtId="164" fontId="32" fillId="8" borderId="4" xfId="0" applyFont="true" applyBorder="true" applyAlignment="true" applyProtection="false">
      <alignment horizontal="general" vertical="top" textRotation="0" wrapText="true" indent="0" shrinkToFit="false"/>
      <protection locked="true" hidden="false"/>
    </xf>
    <xf numFmtId="164" fontId="41" fillId="8" borderId="54" xfId="0" applyFont="true" applyBorder="true" applyAlignment="true" applyProtection="false">
      <alignment horizontal="center" vertical="center" textRotation="0" wrapText="true" indent="0" shrinkToFit="false"/>
      <protection locked="true" hidden="false"/>
    </xf>
    <xf numFmtId="164" fontId="41" fillId="8" borderId="55" xfId="0" applyFont="true" applyBorder="true" applyAlignment="true" applyProtection="false">
      <alignment horizontal="center" vertical="center" textRotation="0" wrapText="true" indent="0" shrinkToFit="false"/>
      <protection locked="true" hidden="false"/>
    </xf>
    <xf numFmtId="164" fontId="41" fillId="8" borderId="31" xfId="0" applyFont="true" applyBorder="true" applyAlignment="true" applyProtection="false">
      <alignment horizontal="center" vertical="center" textRotation="0" wrapText="true" indent="0" shrinkToFit="false"/>
      <protection locked="true" hidden="false"/>
    </xf>
    <xf numFmtId="164" fontId="41" fillId="8" borderId="56" xfId="0" applyFont="true" applyBorder="true" applyAlignment="true" applyProtection="false">
      <alignment horizontal="center" vertical="center" textRotation="0" wrapText="true" indent="0" shrinkToFit="false"/>
      <protection locked="true" hidden="false"/>
    </xf>
    <xf numFmtId="164" fontId="41" fillId="8" borderId="57" xfId="0" applyFont="true" applyBorder="true" applyAlignment="true" applyProtection="false">
      <alignment horizontal="center" vertical="center" textRotation="0" wrapText="true" indent="0" shrinkToFit="false"/>
      <protection locked="true" hidden="false"/>
    </xf>
    <xf numFmtId="164" fontId="41" fillId="8" borderId="58" xfId="0" applyFont="true" applyBorder="true" applyAlignment="true" applyProtection="false">
      <alignment horizontal="center" vertical="center" textRotation="0" wrapText="true" indent="0" shrinkToFit="false"/>
      <protection locked="true" hidden="false"/>
    </xf>
    <xf numFmtId="164" fontId="41" fillId="8" borderId="59" xfId="0" applyFont="true" applyBorder="true" applyAlignment="true" applyProtection="false">
      <alignment horizontal="center" vertical="center" textRotation="0" wrapText="true" indent="0" shrinkToFit="false"/>
      <protection locked="true" hidden="false"/>
    </xf>
    <xf numFmtId="164" fontId="41" fillId="8" borderId="32" xfId="0" applyFont="true" applyBorder="true" applyAlignment="true" applyProtection="false">
      <alignment horizontal="center" vertical="center" textRotation="0" wrapText="true" indent="0" shrinkToFit="false"/>
      <protection locked="true" hidden="false"/>
    </xf>
    <xf numFmtId="164" fontId="41" fillId="8" borderId="60" xfId="0" applyFont="true" applyBorder="true" applyAlignment="true" applyProtection="false">
      <alignment horizontal="center" vertical="center" textRotation="0" wrapText="true" indent="0" shrinkToFit="false"/>
      <protection locked="true" hidden="false"/>
    </xf>
    <xf numFmtId="164" fontId="41" fillId="8" borderId="61" xfId="0" applyFont="true" applyBorder="true" applyAlignment="true" applyProtection="false">
      <alignment horizontal="center" vertical="center" textRotation="0" wrapText="true" indent="0" shrinkToFit="false"/>
      <protection locked="true" hidden="false"/>
    </xf>
    <xf numFmtId="164" fontId="41" fillId="8" borderId="62" xfId="0" applyFont="true" applyBorder="true" applyAlignment="true" applyProtection="false">
      <alignment horizontal="center" vertical="center" textRotation="0" wrapText="true" indent="0" shrinkToFit="false"/>
      <protection locked="true" hidden="false"/>
    </xf>
    <xf numFmtId="164" fontId="32" fillId="8" borderId="59" xfId="0" applyFont="true" applyBorder="true" applyAlignment="true" applyProtection="false">
      <alignment horizontal="center" vertical="top" textRotation="0" wrapText="true" indent="0" shrinkToFit="false"/>
      <protection locked="true" hidden="false"/>
    </xf>
    <xf numFmtId="164" fontId="32" fillId="8" borderId="32" xfId="0" applyFont="true" applyBorder="true" applyAlignment="true" applyProtection="false">
      <alignment horizontal="center" vertical="top" textRotation="0" wrapText="true" indent="0" shrinkToFit="false"/>
      <protection locked="true" hidden="false"/>
    </xf>
    <xf numFmtId="164" fontId="41" fillId="8" borderId="20" xfId="0" applyFont="true" applyBorder="true" applyAlignment="true" applyProtection="false">
      <alignment horizontal="left" vertical="center" textRotation="0" wrapText="true" indent="0" shrinkToFit="false"/>
      <protection locked="true" hidden="false"/>
    </xf>
    <xf numFmtId="164" fontId="32" fillId="8" borderId="20" xfId="0" applyFont="true" applyBorder="true" applyAlignment="true" applyProtection="false">
      <alignment horizontal="general" vertical="top" textRotation="0" wrapText="true" indent="0" shrinkToFit="false"/>
      <protection locked="true" hidden="false"/>
    </xf>
    <xf numFmtId="164" fontId="41" fillId="8" borderId="63" xfId="0" applyFont="true" applyBorder="true" applyAlignment="true" applyProtection="false">
      <alignment horizontal="center" vertical="center" textRotation="0" wrapText="true" indent="0" shrinkToFit="false"/>
      <protection locked="true" hidden="false"/>
    </xf>
    <xf numFmtId="164" fontId="32" fillId="8" borderId="64" xfId="0" applyFont="true" applyBorder="true" applyAlignment="true" applyProtection="false">
      <alignment horizontal="center" vertical="top" textRotation="0" wrapText="true" indent="0" shrinkToFit="false"/>
      <protection locked="true" hidden="false"/>
    </xf>
    <xf numFmtId="164" fontId="32" fillId="8" borderId="65" xfId="0" applyFont="true" applyBorder="true" applyAlignment="true" applyProtection="false">
      <alignment horizontal="center" vertical="top" textRotation="0" wrapText="true" indent="0" shrinkToFit="false"/>
      <protection locked="true" hidden="false"/>
    </xf>
    <xf numFmtId="164" fontId="41" fillId="8" borderId="66" xfId="0" applyFont="true" applyBorder="true" applyAlignment="true" applyProtection="false">
      <alignment horizontal="center" vertical="center" textRotation="0" wrapText="true" indent="0" shrinkToFit="false"/>
      <protection locked="true" hidden="false"/>
    </xf>
    <xf numFmtId="164" fontId="32" fillId="8" borderId="67" xfId="0" applyFont="true" applyBorder="true" applyAlignment="true" applyProtection="false">
      <alignment horizontal="center" vertical="top" textRotation="0" wrapText="true" indent="0" shrinkToFit="false"/>
      <protection locked="true" hidden="false"/>
    </xf>
    <xf numFmtId="164" fontId="32" fillId="8" borderId="68" xfId="0" applyFont="true" applyBorder="true" applyAlignment="true" applyProtection="false">
      <alignment horizontal="center" vertical="top" textRotation="0" wrapText="true" indent="0" shrinkToFit="false"/>
      <protection locked="true" hidden="false"/>
    </xf>
    <xf numFmtId="164" fontId="12" fillId="0" borderId="4" xfId="0" applyFont="true" applyBorder="true" applyAlignment="true" applyProtection="false">
      <alignment horizontal="general" vertical="center" textRotation="0" wrapText="true" indent="0" shrinkToFit="false"/>
      <protection locked="true" hidden="false"/>
    </xf>
    <xf numFmtId="172" fontId="19" fillId="0" borderId="47" xfId="15" applyFont="true" applyBorder="true" applyAlignment="true" applyProtection="true">
      <alignment horizontal="right" vertical="center" textRotation="0" wrapText="true" indent="0" shrinkToFit="false"/>
      <protection locked="true" hidden="false"/>
    </xf>
    <xf numFmtId="172" fontId="19" fillId="0" borderId="69" xfId="15" applyFont="true" applyBorder="true" applyAlignment="true" applyProtection="true">
      <alignment horizontal="right" vertical="center" textRotation="0" wrapText="true" indent="0" shrinkToFit="false"/>
      <protection locked="true" hidden="false"/>
    </xf>
    <xf numFmtId="172" fontId="19" fillId="0" borderId="70" xfId="15" applyFont="true" applyBorder="true" applyAlignment="true" applyProtection="true">
      <alignment horizontal="right" vertical="center" textRotation="0" wrapText="true" indent="0" shrinkToFit="false"/>
      <protection locked="true" hidden="false"/>
    </xf>
    <xf numFmtId="172" fontId="19" fillId="0" borderId="25" xfId="15" applyFont="true" applyBorder="true" applyAlignment="true" applyProtection="true">
      <alignment horizontal="right" vertical="center" textRotation="0" wrapText="true" indent="0" shrinkToFit="false"/>
      <protection locked="true" hidden="false"/>
    </xf>
    <xf numFmtId="172" fontId="19" fillId="0" borderId="71" xfId="15" applyFont="true" applyBorder="true" applyAlignment="true" applyProtection="true">
      <alignment horizontal="right" vertical="center" textRotation="0" wrapText="true" indent="0" shrinkToFit="false"/>
      <protection locked="true" hidden="false"/>
    </xf>
    <xf numFmtId="172" fontId="19" fillId="0" borderId="72" xfId="15" applyFont="true" applyBorder="true" applyAlignment="true" applyProtection="true">
      <alignment horizontal="right" vertical="center" textRotation="0" wrapText="true" indent="0" shrinkToFit="false"/>
      <protection locked="true" hidden="false"/>
    </xf>
    <xf numFmtId="172" fontId="19" fillId="0" borderId="42" xfId="15" applyFont="true" applyBorder="true" applyAlignment="true" applyProtection="true">
      <alignment horizontal="right" vertical="center" textRotation="0" wrapText="true" indent="0" shrinkToFit="false"/>
      <protection locked="true" hidden="false"/>
    </xf>
    <xf numFmtId="172" fontId="19" fillId="0" borderId="73" xfId="15" applyFont="true" applyBorder="true" applyAlignment="true" applyProtection="true">
      <alignment horizontal="right" vertical="center" textRotation="0" wrapText="true" indent="0" shrinkToFit="false"/>
      <protection locked="true" hidden="false"/>
    </xf>
    <xf numFmtId="172" fontId="19" fillId="0" borderId="74" xfId="15" applyFont="true" applyBorder="true" applyAlignment="true" applyProtection="true">
      <alignment horizontal="right" vertical="center" textRotation="0" wrapText="true" indent="0" shrinkToFit="false"/>
      <protection locked="true" hidden="false"/>
    </xf>
    <xf numFmtId="172" fontId="19" fillId="0" borderId="12" xfId="15" applyFont="true" applyBorder="true" applyAlignment="true" applyProtection="true">
      <alignment horizontal="right" vertical="center" textRotation="0" wrapText="true" indent="0" shrinkToFit="false"/>
      <protection locked="true" hidden="false"/>
    </xf>
    <xf numFmtId="172" fontId="19" fillId="0" borderId="75" xfId="15" applyFont="true" applyBorder="true" applyAlignment="true" applyProtection="true">
      <alignment horizontal="right" vertical="center" textRotation="0" wrapText="true" indent="0" shrinkToFit="false"/>
      <protection locked="true" hidden="false"/>
    </xf>
    <xf numFmtId="172" fontId="19" fillId="0" borderId="76" xfId="15" applyFont="true" applyBorder="true" applyAlignment="true" applyProtection="true">
      <alignment horizontal="right" vertical="center" textRotation="0" wrapText="true" indent="0" shrinkToFit="false"/>
      <protection locked="true" hidden="false"/>
    </xf>
    <xf numFmtId="172" fontId="19" fillId="0" borderId="26" xfId="15" applyFont="true" applyBorder="true" applyAlignment="true" applyProtection="true">
      <alignment horizontal="right" vertical="center" textRotation="0" wrapText="true" indent="0" shrinkToFit="false"/>
      <protection locked="true" hidden="false"/>
    </xf>
    <xf numFmtId="172" fontId="19" fillId="0" borderId="77" xfId="15" applyFont="true" applyBorder="true" applyAlignment="true" applyProtection="true">
      <alignment horizontal="right" vertical="center" textRotation="0" wrapText="true" indent="0" shrinkToFit="false"/>
      <protection locked="true" hidden="false"/>
    </xf>
    <xf numFmtId="172" fontId="19" fillId="0" borderId="78" xfId="15" applyFont="true" applyBorder="true" applyAlignment="true" applyProtection="true">
      <alignment horizontal="right" vertical="center" textRotation="0" wrapText="true" indent="0" shrinkToFit="false"/>
      <protection locked="true" hidden="false"/>
    </xf>
    <xf numFmtId="172" fontId="19" fillId="0" borderId="31" xfId="15" applyFont="true" applyBorder="true" applyAlignment="true" applyProtection="true">
      <alignment horizontal="right" vertical="center" textRotation="0" wrapText="true" indent="0" shrinkToFit="false"/>
      <protection locked="true" hidden="false"/>
    </xf>
    <xf numFmtId="172" fontId="19" fillId="0" borderId="57" xfId="15" applyFont="true" applyBorder="true" applyAlignment="true" applyProtection="true">
      <alignment horizontal="right" vertical="center" textRotation="0" wrapText="true" indent="0" shrinkToFit="false"/>
      <protection locked="true" hidden="false"/>
    </xf>
    <xf numFmtId="172" fontId="19" fillId="0" borderId="58" xfId="15" applyFont="true" applyBorder="true" applyAlignment="true" applyProtection="true">
      <alignment horizontal="right" vertical="center" textRotation="0" wrapText="true" indent="0" shrinkToFit="false"/>
      <protection locked="true" hidden="false"/>
    </xf>
    <xf numFmtId="172" fontId="19" fillId="9" borderId="43" xfId="15" applyFont="true" applyBorder="true" applyAlignment="true" applyProtection="true">
      <alignment horizontal="right" vertical="center" textRotation="0" wrapText="true" indent="0" shrinkToFit="false"/>
      <protection locked="true" hidden="false"/>
    </xf>
    <xf numFmtId="172" fontId="19" fillId="9" borderId="51" xfId="15" applyFont="true" applyBorder="true" applyAlignment="true" applyProtection="true">
      <alignment horizontal="right" vertical="center" textRotation="0" wrapText="true" indent="0" shrinkToFit="false"/>
      <protection locked="true" hidden="false"/>
    </xf>
    <xf numFmtId="172" fontId="19" fillId="9" borderId="79" xfId="15" applyFont="true" applyBorder="true" applyAlignment="true" applyProtection="true">
      <alignment horizontal="right" vertical="center" textRotation="0" wrapText="true" indent="0" shrinkToFit="false"/>
      <protection locked="true" hidden="false"/>
    </xf>
    <xf numFmtId="172" fontId="19" fillId="9" borderId="45" xfId="15" applyFont="true" applyBorder="true" applyAlignment="true" applyProtection="true">
      <alignment horizontal="right" vertical="center" textRotation="0" wrapText="true" indent="0" shrinkToFit="false"/>
      <protection locked="true" hidden="false"/>
    </xf>
    <xf numFmtId="172" fontId="19" fillId="9" borderId="80" xfId="15" applyFont="true" applyBorder="true" applyAlignment="true" applyProtection="true">
      <alignment horizontal="right" vertical="center" textRotation="0" wrapText="true" indent="0" shrinkToFit="false"/>
      <protection locked="true" hidden="false"/>
    </xf>
    <xf numFmtId="172" fontId="19" fillId="9" borderId="81" xfId="15" applyFont="true" applyBorder="true" applyAlignment="true" applyProtection="true">
      <alignment horizontal="right" vertical="center" textRotation="0" wrapText="true" indent="0" shrinkToFit="false"/>
      <protection locked="true" hidden="false"/>
    </xf>
    <xf numFmtId="172" fontId="12" fillId="0" borderId="47" xfId="15" applyFont="true" applyBorder="true" applyAlignment="true" applyProtection="true">
      <alignment horizontal="right" vertical="center" textRotation="0" wrapText="true" indent="0" shrinkToFit="false"/>
      <protection locked="true" hidden="false"/>
    </xf>
    <xf numFmtId="172" fontId="12" fillId="0" borderId="69" xfId="15" applyFont="true" applyBorder="true" applyAlignment="true" applyProtection="true">
      <alignment horizontal="right" vertical="center" textRotation="0" wrapText="true" indent="0" shrinkToFit="false"/>
      <protection locked="true" hidden="false"/>
    </xf>
    <xf numFmtId="172" fontId="12" fillId="0" borderId="70" xfId="15" applyFont="true" applyBorder="true" applyAlignment="true" applyProtection="true">
      <alignment horizontal="right" vertical="center" textRotation="0" wrapText="true" indent="0" shrinkToFit="false"/>
      <protection locked="true" hidden="false"/>
    </xf>
    <xf numFmtId="172" fontId="12" fillId="0" borderId="71" xfId="15" applyFont="true" applyBorder="true" applyAlignment="true" applyProtection="true">
      <alignment horizontal="right" vertical="center" textRotation="0" wrapText="true" indent="0" shrinkToFit="false"/>
      <protection locked="true" hidden="false"/>
    </xf>
    <xf numFmtId="172" fontId="12" fillId="0" borderId="72" xfId="15" applyFont="true" applyBorder="true" applyAlignment="true" applyProtection="true">
      <alignment horizontal="right" vertical="center" textRotation="0" wrapText="true" indent="0" shrinkToFit="false"/>
      <protection locked="true" hidden="false"/>
    </xf>
    <xf numFmtId="172" fontId="12" fillId="0" borderId="42" xfId="15" applyFont="true" applyBorder="true" applyAlignment="true" applyProtection="true">
      <alignment horizontal="right" vertical="center" textRotation="0" wrapText="true" indent="0" shrinkToFit="false"/>
      <protection locked="true" hidden="false"/>
    </xf>
    <xf numFmtId="172" fontId="12" fillId="0" borderId="73" xfId="15" applyFont="true" applyBorder="true" applyAlignment="true" applyProtection="true">
      <alignment horizontal="right" vertical="center" textRotation="0" wrapText="true" indent="0" shrinkToFit="false"/>
      <protection locked="true" hidden="false"/>
    </xf>
    <xf numFmtId="172" fontId="12" fillId="0" borderId="74" xfId="15" applyFont="true" applyBorder="true" applyAlignment="true" applyProtection="true">
      <alignment horizontal="right" vertical="center" textRotation="0" wrapText="true" indent="0" shrinkToFit="false"/>
      <protection locked="true" hidden="false"/>
    </xf>
    <xf numFmtId="172" fontId="12" fillId="0" borderId="75" xfId="15" applyFont="true" applyBorder="true" applyAlignment="true" applyProtection="true">
      <alignment horizontal="right" vertical="center" textRotation="0" wrapText="true" indent="0" shrinkToFit="false"/>
      <protection locked="true" hidden="false"/>
    </xf>
    <xf numFmtId="172" fontId="12" fillId="0" borderId="76" xfId="15" applyFont="true" applyBorder="true" applyAlignment="true" applyProtection="true">
      <alignment horizontal="right" vertical="center" textRotation="0" wrapText="true" indent="0" shrinkToFit="false"/>
      <protection locked="true" hidden="false"/>
    </xf>
    <xf numFmtId="172" fontId="12" fillId="0" borderId="26" xfId="15" applyFont="true" applyBorder="true" applyAlignment="true" applyProtection="true">
      <alignment horizontal="right" vertical="center" textRotation="0" wrapText="true" indent="0" shrinkToFit="false"/>
      <protection locked="true" hidden="false"/>
    </xf>
    <xf numFmtId="172" fontId="12" fillId="0" borderId="77" xfId="15" applyFont="true" applyBorder="true" applyAlignment="true" applyProtection="true">
      <alignment horizontal="right" vertical="center" textRotation="0" wrapText="true" indent="0" shrinkToFit="false"/>
      <protection locked="true" hidden="false"/>
    </xf>
    <xf numFmtId="172" fontId="12" fillId="0" borderId="78" xfId="15" applyFont="true" applyBorder="true" applyAlignment="true" applyProtection="true">
      <alignment horizontal="right" vertical="center" textRotation="0" wrapText="true" indent="0" shrinkToFit="false"/>
      <protection locked="true" hidden="false"/>
    </xf>
    <xf numFmtId="172" fontId="12" fillId="0" borderId="57" xfId="15" applyFont="true" applyBorder="true" applyAlignment="true" applyProtection="true">
      <alignment horizontal="right" vertical="center" textRotation="0" wrapText="true" indent="0" shrinkToFit="false"/>
      <protection locked="true" hidden="false"/>
    </xf>
    <xf numFmtId="172" fontId="12" fillId="0" borderId="58" xfId="15" applyFont="true" applyBorder="true" applyAlignment="true" applyProtection="true">
      <alignment horizontal="right" vertical="center" textRotation="0" wrapText="true" indent="0" shrinkToFit="false"/>
      <protection locked="true" hidden="false"/>
    </xf>
    <xf numFmtId="172" fontId="12" fillId="9" borderId="43" xfId="15" applyFont="true" applyBorder="true" applyAlignment="true" applyProtection="true">
      <alignment horizontal="right" vertical="center" textRotation="0" wrapText="true" indent="0" shrinkToFit="false"/>
      <protection locked="true" hidden="false"/>
    </xf>
    <xf numFmtId="172" fontId="12" fillId="9" borderId="51" xfId="15" applyFont="true" applyBorder="true" applyAlignment="true" applyProtection="true">
      <alignment horizontal="right" vertical="center" textRotation="0" wrapText="true" indent="0" shrinkToFit="false"/>
      <protection locked="true" hidden="false"/>
    </xf>
    <xf numFmtId="172" fontId="12" fillId="9" borderId="79" xfId="15" applyFont="true" applyBorder="true" applyAlignment="true" applyProtection="true">
      <alignment horizontal="right" vertical="center" textRotation="0" wrapText="true" indent="0" shrinkToFit="false"/>
      <protection locked="true" hidden="false"/>
    </xf>
    <xf numFmtId="172" fontId="12" fillId="9" borderId="80" xfId="15" applyFont="true" applyBorder="true" applyAlignment="true" applyProtection="true">
      <alignment horizontal="right" vertical="center" textRotation="0" wrapText="true" indent="0" shrinkToFit="false"/>
      <protection locked="true" hidden="false"/>
    </xf>
    <xf numFmtId="172" fontId="12" fillId="9" borderId="81" xfId="15" applyFont="true" applyBorder="true" applyAlignment="true" applyProtection="true">
      <alignment horizontal="right" vertical="center" textRotation="0" wrapText="true" indent="0" shrinkToFit="false"/>
      <protection locked="true" hidden="false"/>
    </xf>
    <xf numFmtId="164" fontId="19" fillId="14" borderId="4" xfId="0" applyFont="true" applyBorder="true" applyAlignment="true" applyProtection="false">
      <alignment horizontal="general" vertical="center" textRotation="0" wrapText="true" indent="0" shrinkToFit="false"/>
      <protection locked="true" hidden="false"/>
    </xf>
    <xf numFmtId="172" fontId="12" fillId="14" borderId="47" xfId="15" applyFont="true" applyBorder="true" applyAlignment="true" applyProtection="true">
      <alignment horizontal="right" vertical="center" textRotation="0" wrapText="true" indent="0" shrinkToFit="false"/>
      <protection locked="true" hidden="false"/>
    </xf>
    <xf numFmtId="172" fontId="12" fillId="14" borderId="69" xfId="15" applyFont="true" applyBorder="true" applyAlignment="true" applyProtection="true">
      <alignment horizontal="right" vertical="center" textRotation="0" wrapText="true" indent="0" shrinkToFit="false"/>
      <protection locked="true" hidden="false"/>
    </xf>
    <xf numFmtId="172" fontId="12" fillId="14" borderId="70" xfId="15" applyFont="true" applyBorder="true" applyAlignment="true" applyProtection="true">
      <alignment horizontal="right" vertical="center" textRotation="0" wrapText="true" indent="0" shrinkToFit="false"/>
      <protection locked="true" hidden="false"/>
    </xf>
    <xf numFmtId="172" fontId="12" fillId="14" borderId="25" xfId="15" applyFont="true" applyBorder="true" applyAlignment="true" applyProtection="true">
      <alignment horizontal="right" vertical="center" textRotation="0" wrapText="true" indent="0" shrinkToFit="false"/>
      <protection locked="true" hidden="false"/>
    </xf>
    <xf numFmtId="172" fontId="12" fillId="14" borderId="71" xfId="15" applyFont="true" applyBorder="true" applyAlignment="true" applyProtection="true">
      <alignment horizontal="right" vertical="center" textRotation="0" wrapText="true" indent="0" shrinkToFit="false"/>
      <protection locked="true" hidden="false"/>
    </xf>
    <xf numFmtId="172" fontId="12" fillId="14" borderId="72" xfId="15" applyFont="true" applyBorder="true" applyAlignment="true" applyProtection="true">
      <alignment horizontal="right" vertical="center" textRotation="0" wrapText="true" indent="0" shrinkToFit="false"/>
      <protection locked="true" hidden="false"/>
    </xf>
    <xf numFmtId="164" fontId="41" fillId="14" borderId="20" xfId="0" applyFont="true" applyBorder="true" applyAlignment="true" applyProtection="false">
      <alignment horizontal="general" vertical="center" textRotation="0" wrapText="true" indent="0" shrinkToFit="false"/>
      <protection locked="true" hidden="false"/>
    </xf>
    <xf numFmtId="172" fontId="58" fillId="14" borderId="82" xfId="15" applyFont="true" applyBorder="true" applyAlignment="true" applyProtection="true">
      <alignment horizontal="right" vertical="center" textRotation="0" wrapText="true" indent="0" shrinkToFit="false"/>
      <protection locked="true" hidden="false"/>
    </xf>
    <xf numFmtId="172" fontId="58" fillId="14" borderId="83" xfId="15" applyFont="true" applyBorder="true" applyAlignment="true" applyProtection="true">
      <alignment horizontal="right" vertical="center" textRotation="0" wrapText="true" indent="0" shrinkToFit="false"/>
      <protection locked="true" hidden="false"/>
    </xf>
    <xf numFmtId="172" fontId="58" fillId="14" borderId="84" xfId="15" applyFont="true" applyBorder="true" applyAlignment="true" applyProtection="true">
      <alignment horizontal="right" vertical="center" textRotation="0" wrapText="true" indent="0" shrinkToFit="false"/>
      <protection locked="true" hidden="false"/>
    </xf>
    <xf numFmtId="172" fontId="58" fillId="14" borderId="85" xfId="15" applyFont="true" applyBorder="true" applyAlignment="true" applyProtection="true">
      <alignment horizontal="right" vertical="center" textRotation="0" wrapText="true" indent="0" shrinkToFit="false"/>
      <protection locked="true" hidden="false"/>
    </xf>
    <xf numFmtId="172" fontId="58" fillId="14" borderId="86" xfId="15" applyFont="true" applyBorder="true" applyAlignment="true" applyProtection="true">
      <alignment horizontal="right" vertical="center" textRotation="0" wrapText="true" indent="0" shrinkToFit="false"/>
      <protection locked="true" hidden="false"/>
    </xf>
    <xf numFmtId="172" fontId="58" fillId="14" borderId="87" xfId="15" applyFont="true" applyBorder="true" applyAlignment="true" applyProtection="true">
      <alignment horizontal="right" vertical="center" textRotation="0" wrapText="true" indent="0" shrinkToFit="false"/>
      <protection locked="true" hidden="false"/>
    </xf>
    <xf numFmtId="164" fontId="83" fillId="0" borderId="0" xfId="0" applyFont="true" applyBorder="true" applyAlignment="true" applyProtection="false">
      <alignment horizontal="left" vertical="center" textRotation="0" wrapText="false" indent="0" shrinkToFit="false"/>
      <protection locked="true" hidden="false"/>
    </xf>
    <xf numFmtId="164" fontId="85" fillId="0" borderId="0" xfId="0" applyFont="true" applyBorder="false" applyAlignment="true" applyProtection="false">
      <alignment horizontal="justify" vertical="center" textRotation="0" wrapText="false" indent="0" shrinkToFit="false"/>
      <protection locked="true" hidden="false"/>
    </xf>
    <xf numFmtId="164" fontId="83" fillId="0" borderId="0" xfId="0" applyFont="true" applyBorder="false" applyAlignment="false" applyProtection="false">
      <alignment horizontal="general" vertical="bottom" textRotation="0" wrapText="false" indent="0" shrinkToFit="false"/>
      <protection locked="true" hidden="false"/>
    </xf>
    <xf numFmtId="164" fontId="86" fillId="0" borderId="0" xfId="0" applyFont="true" applyBorder="true" applyAlignment="true" applyProtection="false">
      <alignment horizontal="left" vertical="center" textRotation="0" wrapText="false" indent="0" shrinkToFit="false"/>
      <protection locked="true" hidden="false"/>
    </xf>
    <xf numFmtId="164" fontId="86" fillId="0" borderId="0" xfId="0" applyFont="true" applyBorder="false" applyAlignment="true" applyProtection="false">
      <alignment horizontal="justify" vertical="center" textRotation="0" wrapText="false" indent="0" shrinkToFit="false"/>
      <protection locked="true" hidden="false"/>
    </xf>
    <xf numFmtId="164" fontId="87" fillId="0" borderId="0" xfId="0" applyFont="true" applyBorder="false" applyAlignment="true" applyProtection="false">
      <alignment horizontal="justify" vertical="center" textRotation="0" wrapText="false" indent="0" shrinkToFit="false"/>
      <protection locked="true" hidden="false"/>
    </xf>
    <xf numFmtId="164" fontId="88" fillId="0" borderId="0" xfId="0" applyFont="true" applyBorder="false" applyAlignment="true" applyProtection="false">
      <alignment horizontal="center" vertical="center" textRotation="0" wrapText="false" indent="0" shrinkToFit="false"/>
      <protection locked="true" hidden="false"/>
    </xf>
    <xf numFmtId="164" fontId="89" fillId="0" borderId="0" xfId="0" applyFont="true" applyBorder="false" applyAlignment="true" applyProtection="false">
      <alignment horizontal="left" vertical="center" textRotation="0" wrapText="false" indent="15" shrinkToFit="false"/>
      <protection locked="true" hidden="false"/>
    </xf>
    <xf numFmtId="164" fontId="89" fillId="0" borderId="0" xfId="0" applyFont="true" applyBorder="false" applyAlignment="true" applyProtection="false">
      <alignment horizontal="general" vertical="center" textRotation="0" wrapText="false" indent="0" shrinkToFit="false"/>
      <protection locked="true" hidden="false"/>
    </xf>
    <xf numFmtId="164" fontId="90" fillId="0" borderId="0" xfId="0" applyFont="true" applyBorder="true" applyAlignment="true" applyProtection="false">
      <alignment horizontal="center" vertical="center" textRotation="0" wrapText="false" indent="0" shrinkToFit="false"/>
      <protection locked="true" hidden="false"/>
    </xf>
    <xf numFmtId="164" fontId="91" fillId="0" borderId="0" xfId="0" applyFont="true" applyBorder="true" applyAlignment="true" applyProtection="false">
      <alignment horizontal="center" vertical="center" textRotation="0" wrapText="false" indent="0" shrinkToFit="false"/>
      <protection locked="true" hidden="false"/>
    </xf>
    <xf numFmtId="164" fontId="41" fillId="15" borderId="3" xfId="0" applyFont="true" applyBorder="true" applyAlignment="true" applyProtection="false">
      <alignment horizontal="center" vertical="center" textRotation="0" wrapText="true" indent="0" shrinkToFit="false"/>
      <protection locked="true" hidden="false"/>
    </xf>
    <xf numFmtId="164" fontId="41" fillId="15" borderId="35" xfId="0" applyFont="true" applyBorder="true" applyAlignment="true" applyProtection="false">
      <alignment horizontal="center" vertical="center" textRotation="0" wrapText="true" indent="0" shrinkToFit="false"/>
      <protection locked="true" hidden="false"/>
    </xf>
    <xf numFmtId="164" fontId="41" fillId="8" borderId="50" xfId="0" applyFont="true" applyBorder="true" applyAlignment="true" applyProtection="false">
      <alignment horizontal="left" vertical="center" textRotation="0" wrapText="true" indent="0" shrinkToFit="false"/>
      <protection locked="true" hidden="false"/>
    </xf>
    <xf numFmtId="164" fontId="41" fillId="15" borderId="22" xfId="0" applyFont="true" applyBorder="true" applyAlignment="true" applyProtection="false">
      <alignment horizontal="center" vertical="center" textRotation="0" wrapText="true" indent="0" shrinkToFit="false"/>
      <protection locked="true" hidden="false"/>
    </xf>
    <xf numFmtId="164" fontId="12" fillId="0" borderId="9" xfId="0" applyFont="true" applyBorder="true" applyAlignment="true" applyProtection="false">
      <alignment horizontal="general" vertical="center" textRotation="0" wrapText="true" indent="0" shrinkToFit="false"/>
      <protection locked="true" hidden="false"/>
    </xf>
    <xf numFmtId="172" fontId="12" fillId="0" borderId="22" xfId="15" applyFont="true" applyBorder="true" applyAlignment="true" applyProtection="true">
      <alignment horizontal="general" vertical="center" textRotation="0" wrapText="true" indent="0" shrinkToFit="false"/>
      <protection locked="true" hidden="false"/>
    </xf>
    <xf numFmtId="164" fontId="12" fillId="0" borderId="50" xfId="0" applyFont="true" applyBorder="true" applyAlignment="true" applyProtection="false">
      <alignment horizontal="general" vertical="center" textRotation="0" wrapText="true" indent="0" shrinkToFit="false"/>
      <protection locked="true" hidden="false"/>
    </xf>
    <xf numFmtId="164" fontId="19" fillId="9" borderId="50" xfId="0" applyFont="true" applyBorder="true" applyAlignment="true" applyProtection="false">
      <alignment horizontal="general" vertical="center" textRotation="0" wrapText="true" indent="0" shrinkToFit="false"/>
      <protection locked="true" hidden="false"/>
    </xf>
    <xf numFmtId="172" fontId="19" fillId="9" borderId="22" xfId="15" applyFont="true" applyBorder="true" applyAlignment="true" applyProtection="true">
      <alignment horizontal="general" vertical="center" textRotation="0" wrapText="true" indent="0" shrinkToFit="false"/>
      <protection locked="true" hidden="false"/>
    </xf>
    <xf numFmtId="164" fontId="19" fillId="0" borderId="50" xfId="0" applyFont="true" applyBorder="true" applyAlignment="true" applyProtection="false">
      <alignment horizontal="general" vertical="center" textRotation="0" wrapText="true" indent="0" shrinkToFit="false"/>
      <protection locked="true" hidden="false"/>
    </xf>
    <xf numFmtId="172" fontId="19" fillId="0" borderId="22" xfId="15" applyFont="true" applyBorder="true" applyAlignment="true" applyProtection="true">
      <alignment horizontal="general" vertical="center" textRotation="0" wrapText="true" indent="0" shrinkToFit="false"/>
      <protection locked="true" hidden="false"/>
    </xf>
    <xf numFmtId="164" fontId="41" fillId="6" borderId="50" xfId="0" applyFont="true" applyBorder="true" applyAlignment="true" applyProtection="false">
      <alignment horizontal="center" vertical="center" textRotation="0" wrapText="true" indent="0" shrinkToFit="false"/>
      <protection locked="true" hidden="false"/>
    </xf>
    <xf numFmtId="172" fontId="19" fillId="6" borderId="22" xfId="15" applyFont="true" applyBorder="true" applyAlignment="true" applyProtection="true">
      <alignment horizontal="general" vertical="center" textRotation="0" wrapText="true" indent="0" shrinkToFit="false"/>
      <protection locked="true" hidden="false"/>
    </xf>
    <xf numFmtId="164" fontId="88" fillId="0" borderId="0" xfId="0" applyFont="true" applyBorder="false" applyAlignment="true" applyProtection="false">
      <alignment horizontal="general" vertical="center" textRotation="0" wrapText="false" indent="0" shrinkToFit="false"/>
      <protection locked="true" hidden="false"/>
    </xf>
    <xf numFmtId="164" fontId="92" fillId="0" borderId="0" xfId="0" applyFont="true" applyBorder="false" applyAlignment="true" applyProtection="false">
      <alignment horizontal="general" vertical="center" textRotation="0" wrapText="false" indent="0" shrinkToFit="false"/>
      <protection locked="true" hidden="false"/>
    </xf>
    <xf numFmtId="164" fontId="86" fillId="0" borderId="0" xfId="0" applyFont="true" applyBorder="false" applyAlignment="false" applyProtection="false">
      <alignment horizontal="general" vertical="bottom" textRotation="0" wrapText="false" indent="0" shrinkToFit="false"/>
      <protection locked="true" hidden="false"/>
    </xf>
    <xf numFmtId="164" fontId="93" fillId="0" borderId="0" xfId="0" applyFont="true" applyBorder="true" applyAlignment="true" applyProtection="false">
      <alignment horizontal="left" vertical="center" textRotation="0" wrapText="true" indent="0" shrinkToFit="false"/>
      <protection locked="true" hidden="false"/>
    </xf>
    <xf numFmtId="164" fontId="73" fillId="0" borderId="0" xfId="0" applyFont="true" applyBorder="false" applyAlignment="true" applyProtection="false">
      <alignment horizontal="left" vertical="center" textRotation="0" wrapText="false" indent="15" shrinkToFit="false"/>
      <protection locked="true" hidden="false"/>
    </xf>
    <xf numFmtId="164" fontId="74" fillId="0" borderId="0" xfId="0" applyFont="true" applyBorder="false" applyAlignment="true" applyProtection="false">
      <alignment horizontal="general" vertical="center" textRotation="0" wrapText="false" indent="0" shrinkToFit="false"/>
      <protection locked="true" hidden="false"/>
    </xf>
    <xf numFmtId="164" fontId="95" fillId="0" borderId="0" xfId="0" applyFont="true" applyBorder="false" applyAlignment="true" applyProtection="false">
      <alignment horizontal="left" vertical="center" textRotation="0" wrapText="false" indent="15" shrinkToFit="false"/>
      <protection locked="true" hidden="false"/>
    </xf>
    <xf numFmtId="164" fontId="97" fillId="0" borderId="0" xfId="0" applyFont="true" applyBorder="true" applyAlignment="true" applyProtection="false">
      <alignment horizontal="center" vertical="center" textRotation="0" wrapText="false" indent="0" shrinkToFit="false"/>
      <protection locked="true" hidden="false"/>
    </xf>
    <xf numFmtId="164" fontId="98" fillId="0" borderId="0" xfId="0" applyFont="true" applyBorder="false" applyAlignment="true" applyProtection="false">
      <alignment horizontal="center" vertical="center" textRotation="0" wrapText="false" indent="0" shrinkToFit="false"/>
      <protection locked="true" hidden="false"/>
    </xf>
    <xf numFmtId="164" fontId="41" fillId="8" borderId="35" xfId="0" applyFont="true" applyBorder="true" applyAlignment="true" applyProtection="false">
      <alignment horizontal="left" vertical="center" textRotation="0" wrapText="true" indent="1" shrinkToFit="false"/>
      <protection locked="true" hidden="false"/>
    </xf>
    <xf numFmtId="164" fontId="41" fillId="8" borderId="20" xfId="0" applyFont="true" applyBorder="true" applyAlignment="true" applyProtection="false">
      <alignment horizontal="center" vertical="center" textRotation="0" wrapText="true" indent="0" shrinkToFit="false"/>
      <protection locked="true" hidden="false"/>
    </xf>
    <xf numFmtId="172" fontId="12" fillId="0" borderId="6" xfId="15" applyFont="true" applyBorder="true" applyAlignment="true" applyProtection="true">
      <alignment horizontal="right" vertical="center" textRotation="0" wrapText="true" indent="0" shrinkToFit="false"/>
      <protection locked="true" hidden="false"/>
    </xf>
    <xf numFmtId="172" fontId="19" fillId="9" borderId="33" xfId="15" applyFont="true" applyBorder="true" applyAlignment="true" applyProtection="true">
      <alignment horizontal="general" vertical="center" textRotation="0" wrapText="true" indent="0" shrinkToFit="false"/>
      <protection locked="true" hidden="false"/>
    </xf>
    <xf numFmtId="172" fontId="19" fillId="9" borderId="49" xfId="15" applyFont="true" applyBorder="true" applyAlignment="true" applyProtection="true">
      <alignment horizontal="general" vertical="center" textRotation="0" wrapText="true" indent="0" shrinkToFit="false"/>
      <protection locked="true" hidden="false"/>
    </xf>
    <xf numFmtId="172" fontId="12" fillId="0" borderId="36" xfId="15" applyFont="true" applyBorder="true" applyAlignment="true" applyProtection="true">
      <alignment horizontal="general" vertical="center" textRotation="0" wrapText="true" indent="0" shrinkToFit="false"/>
      <protection locked="true" hidden="false"/>
    </xf>
    <xf numFmtId="172" fontId="19" fillId="0" borderId="36" xfId="15" applyFont="true" applyBorder="true" applyAlignment="true" applyProtection="true">
      <alignment horizontal="general" vertical="center" textRotation="0" wrapText="true" indent="0" shrinkToFit="false"/>
      <protection locked="true" hidden="false"/>
    </xf>
    <xf numFmtId="172" fontId="19" fillId="0" borderId="6" xfId="15" applyFont="true" applyBorder="true" applyAlignment="true" applyProtection="true">
      <alignment horizontal="general" vertical="center" textRotation="0" wrapText="true" indent="0" shrinkToFit="false"/>
      <protection locked="true" hidden="false"/>
    </xf>
    <xf numFmtId="172" fontId="12" fillId="0" borderId="15" xfId="15" applyFont="true" applyBorder="true" applyAlignment="true" applyProtection="true">
      <alignment horizontal="general" vertical="center" textRotation="0" wrapText="true" indent="0" shrinkToFit="false"/>
      <protection locked="true" hidden="false"/>
    </xf>
    <xf numFmtId="172" fontId="12" fillId="9" borderId="33" xfId="15" applyFont="true" applyBorder="true" applyAlignment="true" applyProtection="true">
      <alignment horizontal="general" vertical="center" textRotation="0" wrapText="true" indent="0" shrinkToFit="false"/>
      <protection locked="true" hidden="false"/>
    </xf>
    <xf numFmtId="172" fontId="12" fillId="9" borderId="49" xfId="15" applyFont="true" applyBorder="true" applyAlignment="true" applyProtection="true">
      <alignment horizontal="general" vertical="center" textRotation="0" wrapText="true" indent="0" shrinkToFit="false"/>
      <protection locked="true" hidden="false"/>
    </xf>
    <xf numFmtId="172" fontId="12" fillId="0" borderId="11" xfId="15" applyFont="true" applyBorder="true" applyAlignment="true" applyProtection="true">
      <alignment horizontal="general" vertical="center" textRotation="0" wrapText="true" indent="0" shrinkToFit="false"/>
      <protection locked="true" hidden="false"/>
    </xf>
    <xf numFmtId="164" fontId="19" fillId="9" borderId="43" xfId="0" applyFont="true" applyBorder="true" applyAlignment="true" applyProtection="false">
      <alignment horizontal="justify" vertical="center" textRotation="0" wrapText="true" indent="0" shrinkToFit="false"/>
      <protection locked="true" hidden="false"/>
    </xf>
    <xf numFmtId="172" fontId="12" fillId="9" borderId="49" xfId="15" applyFont="true" applyBorder="true" applyAlignment="true" applyProtection="true">
      <alignment horizontal="right" vertical="center" textRotation="0" wrapText="true" indent="0" shrinkToFit="false"/>
      <protection locked="true" hidden="false"/>
    </xf>
    <xf numFmtId="172" fontId="12" fillId="0" borderId="9" xfId="15" applyFont="true" applyBorder="true" applyAlignment="true" applyProtection="true">
      <alignment horizontal="general" vertical="center" textRotation="0" wrapText="true" indent="0" shrinkToFit="false"/>
      <protection locked="true" hidden="false"/>
    </xf>
    <xf numFmtId="172" fontId="12" fillId="0" borderId="0" xfId="15" applyFont="true" applyBorder="true" applyAlignment="true" applyProtection="true">
      <alignment horizontal="general" vertical="center" textRotation="0" wrapText="true" indent="0" shrinkToFit="false"/>
      <protection locked="true" hidden="false"/>
    </xf>
    <xf numFmtId="164" fontId="41" fillId="11" borderId="43" xfId="0" applyFont="true" applyBorder="true" applyAlignment="true" applyProtection="false">
      <alignment horizontal="center" vertical="center" textRotation="0" wrapText="true" indent="0" shrinkToFit="false"/>
      <protection locked="true" hidden="false"/>
    </xf>
    <xf numFmtId="172" fontId="41" fillId="11" borderId="49" xfId="15" applyFont="true" applyBorder="true" applyAlignment="true" applyProtection="true">
      <alignment horizontal="general" vertical="center" textRotation="0" wrapText="true" indent="0" shrinkToFit="false"/>
      <protection locked="true" hidden="false"/>
    </xf>
    <xf numFmtId="164" fontId="85" fillId="0" borderId="0" xfId="0" applyFont="true" applyBorder="false" applyAlignment="true" applyProtection="false">
      <alignment horizontal="general" vertical="center" textRotation="0" wrapText="false" indent="0" shrinkToFit="false"/>
      <protection locked="true" hidden="false"/>
    </xf>
    <xf numFmtId="164" fontId="74" fillId="0" borderId="0" xfId="0" applyFont="true" applyBorder="false" applyAlignment="true" applyProtection="false">
      <alignment horizontal="center" vertical="center" textRotation="0" wrapText="false" indent="0" shrinkToFit="false"/>
      <protection locked="true" hidden="false"/>
    </xf>
    <xf numFmtId="164" fontId="96" fillId="0" borderId="0" xfId="0" applyFont="true" applyBorder="true" applyAlignment="true" applyProtection="false">
      <alignment horizontal="center" vertical="center" textRotation="0" wrapText="false" indent="0" shrinkToFit="false"/>
      <protection locked="true" hidden="false"/>
    </xf>
    <xf numFmtId="164" fontId="19" fillId="0" borderId="35" xfId="0" applyFont="true" applyBorder="true" applyAlignment="true" applyProtection="false">
      <alignment horizontal="general" vertical="center" textRotation="0" wrapText="true" indent="0" shrinkToFit="false"/>
      <protection locked="true" hidden="false"/>
    </xf>
    <xf numFmtId="164" fontId="19" fillId="0" borderId="9" xfId="0" applyFont="true" applyBorder="true" applyAlignment="true" applyProtection="false">
      <alignment horizontal="general" vertical="center" textRotation="0" wrapText="true" indent="0" shrinkToFit="false"/>
      <protection locked="true" hidden="false"/>
    </xf>
    <xf numFmtId="164" fontId="12" fillId="9" borderId="33" xfId="0" applyFont="true" applyBorder="true" applyAlignment="true" applyProtection="false">
      <alignment horizontal="center" vertical="center" textRotation="0" wrapText="true" indent="0" shrinkToFit="false"/>
      <protection locked="true" hidden="false"/>
    </xf>
    <xf numFmtId="172" fontId="12" fillId="0" borderId="40" xfId="15" applyFont="true" applyBorder="true" applyAlignment="true" applyProtection="true">
      <alignment horizontal="right" vertical="center" textRotation="0" wrapText="true" indent="0" shrinkToFit="false"/>
      <protection locked="true" hidden="false"/>
    </xf>
    <xf numFmtId="164" fontId="41" fillId="11" borderId="22" xfId="0" applyFont="true" applyBorder="true" applyAlignment="true" applyProtection="false">
      <alignment horizontal="general" vertical="center" textRotation="0" wrapText="true" indent="0" shrinkToFit="false"/>
      <protection locked="true" hidden="false"/>
    </xf>
    <xf numFmtId="164" fontId="32" fillId="0" borderId="0" xfId="0" applyFont="true" applyBorder="false" applyAlignment="true" applyProtection="false">
      <alignment horizontal="right" vertical="center" textRotation="0" wrapText="false" indent="0" shrinkToFit="false"/>
      <protection locked="true" hidden="false"/>
    </xf>
    <xf numFmtId="164" fontId="0" fillId="0" borderId="0" xfId="0" applyFont="true" applyBorder="false" applyAlignment="true" applyProtection="false">
      <alignment horizontal="left" vertical="center" textRotation="0" wrapText="false" indent="1" shrinkToFit="false"/>
      <protection locked="true" hidden="false"/>
    </xf>
    <xf numFmtId="164" fontId="101" fillId="0" borderId="0" xfId="0" applyFont="true" applyBorder="true" applyAlignment="true" applyProtection="false">
      <alignment horizontal="center" vertical="center" textRotation="0" wrapText="false" indent="0" shrinkToFit="false"/>
      <protection locked="true" hidden="false"/>
    </xf>
    <xf numFmtId="164" fontId="41" fillId="8" borderId="88" xfId="0" applyFont="true" applyBorder="true" applyAlignment="true" applyProtection="false">
      <alignment horizontal="center" vertical="center" textRotation="0" wrapText="true" indent="0" shrinkToFit="false"/>
      <protection locked="true" hidden="false"/>
    </xf>
    <xf numFmtId="164" fontId="41" fillId="8" borderId="45" xfId="0" applyFont="true" applyBorder="true" applyAlignment="true" applyProtection="false">
      <alignment horizontal="center" vertical="center" textRotation="0" wrapText="true" indent="0" shrinkToFit="false"/>
      <protection locked="true" hidden="false"/>
    </xf>
    <xf numFmtId="164" fontId="41" fillId="8" borderId="89" xfId="0" applyFont="true" applyBorder="true" applyAlignment="true" applyProtection="false">
      <alignment horizontal="center" vertical="center" textRotation="0" wrapText="true" indent="0" shrinkToFit="false"/>
      <protection locked="true" hidden="false"/>
    </xf>
    <xf numFmtId="164" fontId="41" fillId="8" borderId="46" xfId="0" applyFont="true" applyBorder="true" applyAlignment="true" applyProtection="false">
      <alignment horizontal="center" vertical="center" textRotation="0" wrapText="true" indent="0" shrinkToFit="false"/>
      <protection locked="true" hidden="false"/>
    </xf>
    <xf numFmtId="164" fontId="41" fillId="8" borderId="65" xfId="0" applyFont="true" applyBorder="true" applyAlignment="true" applyProtection="false">
      <alignment horizontal="center" vertical="center" textRotation="0" wrapText="true" indent="0" shrinkToFit="false"/>
      <protection locked="true" hidden="false"/>
    </xf>
    <xf numFmtId="164" fontId="13" fillId="0" borderId="27" xfId="0" applyFont="true" applyBorder="true" applyAlignment="true" applyProtection="false">
      <alignment horizontal="general" vertical="center" textRotation="0" wrapText="true" indent="0" shrinkToFit="false"/>
      <protection locked="true" hidden="false"/>
    </xf>
    <xf numFmtId="172" fontId="13" fillId="0" borderId="25" xfId="15" applyFont="true" applyBorder="true" applyAlignment="true" applyProtection="true">
      <alignment horizontal="right" vertical="center" textRotation="0" wrapText="true" indent="0" shrinkToFit="false"/>
      <protection locked="true" hidden="false"/>
    </xf>
    <xf numFmtId="172" fontId="13" fillId="0" borderId="28" xfId="15" applyFont="true" applyBorder="true" applyAlignment="true" applyProtection="true">
      <alignment horizontal="right" vertical="center" textRotation="0" wrapText="true" indent="0" shrinkToFit="false"/>
      <protection locked="true" hidden="false"/>
    </xf>
    <xf numFmtId="164" fontId="13" fillId="0" borderId="23" xfId="0" applyFont="true" applyBorder="true" applyAlignment="true" applyProtection="false">
      <alignment horizontal="general" vertical="center" textRotation="0" wrapText="true" indent="0" shrinkToFit="false"/>
      <protection locked="true" hidden="false"/>
    </xf>
    <xf numFmtId="172" fontId="13" fillId="0" borderId="12" xfId="15" applyFont="true" applyBorder="true" applyAlignment="true" applyProtection="true">
      <alignment horizontal="right" vertical="center" textRotation="0" wrapText="true" indent="0" shrinkToFit="false"/>
      <protection locked="true" hidden="false"/>
    </xf>
    <xf numFmtId="172" fontId="13" fillId="0" borderId="13" xfId="15" applyFont="true" applyBorder="true" applyAlignment="true" applyProtection="true">
      <alignment horizontal="right" vertical="center" textRotation="0" wrapText="true" indent="0" shrinkToFit="false"/>
      <protection locked="true" hidden="false"/>
    </xf>
    <xf numFmtId="164" fontId="13" fillId="0" borderId="90" xfId="0" applyFont="true" applyBorder="true" applyAlignment="true" applyProtection="false">
      <alignment horizontal="general" vertical="center" textRotation="0" wrapText="true" indent="0" shrinkToFit="false"/>
      <protection locked="true" hidden="false"/>
    </xf>
    <xf numFmtId="172" fontId="13" fillId="0" borderId="31" xfId="15" applyFont="true" applyBorder="true" applyAlignment="true" applyProtection="true">
      <alignment horizontal="right" vertical="center" textRotation="0" wrapText="true" indent="0" shrinkToFit="false"/>
      <protection locked="true" hidden="false"/>
    </xf>
    <xf numFmtId="172" fontId="13" fillId="0" borderId="48" xfId="15" applyFont="true" applyBorder="true" applyAlignment="true" applyProtection="true">
      <alignment horizontal="right" vertical="center" textRotation="0" wrapText="true" indent="0" shrinkToFit="false"/>
      <protection locked="true" hidden="false"/>
    </xf>
    <xf numFmtId="164" fontId="14" fillId="9" borderId="88" xfId="0" applyFont="true" applyBorder="true" applyAlignment="true" applyProtection="false">
      <alignment horizontal="center" vertical="center" textRotation="0" wrapText="true" indent="0" shrinkToFit="false"/>
      <protection locked="true" hidden="false"/>
    </xf>
    <xf numFmtId="172" fontId="14" fillId="9" borderId="45" xfId="15" applyFont="true" applyBorder="true" applyAlignment="true" applyProtection="true">
      <alignment horizontal="right" vertical="center" textRotation="0" wrapText="true" indent="0" shrinkToFit="false"/>
      <protection locked="true" hidden="false"/>
    </xf>
    <xf numFmtId="172" fontId="14" fillId="9" borderId="46" xfId="15" applyFont="true" applyBorder="true" applyAlignment="true" applyProtection="true">
      <alignment horizontal="right" vertical="center" textRotation="0" wrapText="true" indent="0" shrinkToFit="false"/>
      <protection locked="true" hidden="false"/>
    </xf>
    <xf numFmtId="172" fontId="13" fillId="0" borderId="25" xfId="15" applyFont="true" applyBorder="true" applyAlignment="true" applyProtection="true">
      <alignment horizontal="general" vertical="center" textRotation="0" wrapText="true" indent="0" shrinkToFit="false"/>
      <protection locked="true" hidden="false"/>
    </xf>
    <xf numFmtId="172" fontId="13" fillId="0" borderId="28" xfId="15" applyFont="true" applyBorder="true" applyAlignment="true" applyProtection="true">
      <alignment horizontal="general" vertical="center" textRotation="0" wrapText="true" indent="0" shrinkToFit="false"/>
      <protection locked="true" hidden="false"/>
    </xf>
    <xf numFmtId="172" fontId="13" fillId="0" borderId="12" xfId="15" applyFont="true" applyBorder="true" applyAlignment="true" applyProtection="true">
      <alignment horizontal="general" vertical="center" textRotation="0" wrapText="true" indent="0" shrinkToFit="false"/>
      <protection locked="true" hidden="false"/>
    </xf>
    <xf numFmtId="172" fontId="13" fillId="0" borderId="13" xfId="15" applyFont="true" applyBorder="true" applyAlignment="true" applyProtection="true">
      <alignment horizontal="general" vertical="center" textRotation="0" wrapText="true" indent="0" shrinkToFit="false"/>
      <protection locked="true" hidden="false"/>
    </xf>
    <xf numFmtId="172" fontId="13" fillId="9" borderId="45" xfId="15" applyFont="true" applyBorder="true" applyAlignment="true" applyProtection="true">
      <alignment horizontal="general" vertical="center" textRotation="0" wrapText="true" indent="0" shrinkToFit="false"/>
      <protection locked="true" hidden="false"/>
    </xf>
    <xf numFmtId="172" fontId="13" fillId="9" borderId="46" xfId="15" applyFont="true" applyBorder="true" applyAlignment="true" applyProtection="true">
      <alignment horizontal="general" vertical="center" textRotation="0" wrapText="true" indent="0" shrinkToFit="false"/>
      <protection locked="true" hidden="false"/>
    </xf>
    <xf numFmtId="164" fontId="101" fillId="0" borderId="0" xfId="0" applyFont="true" applyBorder="false" applyAlignment="true" applyProtection="false">
      <alignment horizontal="left" vertical="center" textRotation="0" wrapText="false" indent="0" shrinkToFit="false"/>
      <protection locked="true" hidden="false"/>
    </xf>
    <xf numFmtId="164" fontId="70" fillId="8" borderId="43" xfId="0" applyFont="true" applyBorder="true" applyAlignment="true" applyProtection="false">
      <alignment horizontal="center" vertical="center" textRotation="0" wrapText="true" indent="0" shrinkToFit="false"/>
      <protection locked="true" hidden="false"/>
    </xf>
    <xf numFmtId="164" fontId="70" fillId="8" borderId="35" xfId="0" applyFont="true" applyBorder="true" applyAlignment="true" applyProtection="false">
      <alignment horizontal="center" vertical="center" textRotation="0" wrapText="true" indent="0" shrinkToFit="false"/>
      <protection locked="true" hidden="false"/>
    </xf>
    <xf numFmtId="164" fontId="70" fillId="8" borderId="91" xfId="0" applyFont="true" applyBorder="true" applyAlignment="true" applyProtection="false">
      <alignment horizontal="center" vertical="center" textRotation="0" wrapText="true" indent="0" shrinkToFit="false"/>
      <protection locked="true" hidden="false"/>
    </xf>
    <xf numFmtId="164" fontId="70" fillId="8" borderId="49" xfId="0" applyFont="true" applyBorder="true" applyAlignment="true" applyProtection="false">
      <alignment horizontal="center" vertical="center" textRotation="0" wrapText="true" indent="0" shrinkToFit="false"/>
      <protection locked="true" hidden="false"/>
    </xf>
    <xf numFmtId="164" fontId="70" fillId="8" borderId="3" xfId="0" applyFont="true" applyBorder="true" applyAlignment="true" applyProtection="false">
      <alignment horizontal="center" vertical="center" textRotation="0" wrapText="true" indent="0" shrinkToFit="false"/>
      <protection locked="true" hidden="false"/>
    </xf>
    <xf numFmtId="164" fontId="70" fillId="8" borderId="50" xfId="0" applyFont="true" applyBorder="true" applyAlignment="true" applyProtection="false">
      <alignment horizontal="center" vertical="center" textRotation="0" wrapText="true" indent="0" shrinkToFit="false"/>
      <protection locked="true" hidden="false"/>
    </xf>
    <xf numFmtId="164" fontId="70" fillId="8" borderId="22" xfId="0" applyFont="true" applyBorder="true" applyAlignment="true" applyProtection="false">
      <alignment horizontal="center" vertical="center" textRotation="0" wrapText="true" indent="0" shrinkToFit="false"/>
      <protection locked="true" hidden="false"/>
    </xf>
    <xf numFmtId="164" fontId="5" fillId="0" borderId="47" xfId="0" applyFont="true" applyBorder="true" applyAlignment="true" applyProtection="false">
      <alignment horizontal="general" vertical="center" textRotation="0" wrapText="true" indent="0" shrinkToFit="false"/>
      <protection locked="true" hidden="false"/>
    </xf>
    <xf numFmtId="172" fontId="5" fillId="0" borderId="37" xfId="15" applyFont="true" applyBorder="true" applyAlignment="true" applyProtection="true">
      <alignment horizontal="center" vertical="center" textRotation="0" wrapText="true" indent="0" shrinkToFit="false"/>
      <protection locked="true" hidden="false"/>
    </xf>
    <xf numFmtId="172" fontId="5" fillId="0" borderId="7" xfId="15" applyFont="true" applyBorder="true" applyAlignment="true" applyProtection="true">
      <alignment horizontal="general" vertical="center" textRotation="0" wrapText="true" indent="0" shrinkToFit="false"/>
      <protection locked="true" hidden="false"/>
    </xf>
    <xf numFmtId="172" fontId="5" fillId="0" borderId="6" xfId="15" applyFont="true" applyBorder="true" applyAlignment="true" applyProtection="true">
      <alignment horizontal="center" vertical="center" textRotation="0" wrapText="true" indent="0" shrinkToFit="false"/>
      <protection locked="true" hidden="false"/>
    </xf>
    <xf numFmtId="172" fontId="5" fillId="0" borderId="36" xfId="15" applyFont="true" applyBorder="true" applyAlignment="true" applyProtection="true">
      <alignment horizontal="right" vertical="center" textRotation="0" wrapText="true" indent="0" shrinkToFit="false"/>
      <protection locked="true" hidden="false"/>
    </xf>
    <xf numFmtId="172" fontId="5" fillId="0" borderId="7" xfId="15" applyFont="true" applyBorder="true" applyAlignment="true" applyProtection="true">
      <alignment horizontal="right" vertical="center" textRotation="0" wrapText="true" indent="0" shrinkToFit="false"/>
      <protection locked="true" hidden="false"/>
    </xf>
    <xf numFmtId="164" fontId="5" fillId="0" borderId="42" xfId="0" applyFont="true" applyBorder="true" applyAlignment="true" applyProtection="false">
      <alignment horizontal="general" vertical="center" textRotation="0" wrapText="true" indent="0" shrinkToFit="false"/>
      <protection locked="true" hidden="false"/>
    </xf>
    <xf numFmtId="172" fontId="5" fillId="0" borderId="38" xfId="15" applyFont="true" applyBorder="true" applyAlignment="true" applyProtection="true">
      <alignment horizontal="general" vertical="center" textRotation="0" wrapText="true" indent="0" shrinkToFit="false"/>
      <protection locked="true" hidden="false"/>
    </xf>
    <xf numFmtId="172" fontId="5" fillId="0" borderId="11" xfId="15" applyFont="true" applyBorder="true" applyAlignment="true" applyProtection="true">
      <alignment horizontal="center" vertical="center" textRotation="0" wrapText="true" indent="0" shrinkToFit="false"/>
      <protection locked="true" hidden="false"/>
    </xf>
    <xf numFmtId="172" fontId="5" fillId="0" borderId="37" xfId="15" applyFont="true" applyBorder="true" applyAlignment="true" applyProtection="true">
      <alignment horizontal="right" vertical="center" textRotation="0" wrapText="true" indent="0" shrinkToFit="false"/>
      <protection locked="true" hidden="false"/>
    </xf>
    <xf numFmtId="172" fontId="5" fillId="0" borderId="38" xfId="15" applyFont="true" applyBorder="true" applyAlignment="true" applyProtection="true">
      <alignment horizontal="right" vertical="center" textRotation="0" wrapText="true" indent="0" shrinkToFit="false"/>
      <protection locked="true" hidden="false"/>
    </xf>
    <xf numFmtId="164" fontId="5" fillId="0" borderId="82" xfId="0" applyFont="true" applyBorder="true" applyAlignment="true" applyProtection="false">
      <alignment horizontal="general" vertical="center" textRotation="0" wrapText="true" indent="0" shrinkToFit="false"/>
      <protection locked="true" hidden="false"/>
    </xf>
    <xf numFmtId="172" fontId="5" fillId="0" borderId="40" xfId="15" applyFont="true" applyBorder="true" applyAlignment="true" applyProtection="true">
      <alignment horizontal="center" vertical="center" textRotation="0" wrapText="true" indent="0" shrinkToFit="false"/>
      <protection locked="true" hidden="false"/>
    </xf>
    <xf numFmtId="172" fontId="5" fillId="0" borderId="41" xfId="15" applyFont="true" applyBorder="true" applyAlignment="true" applyProtection="true">
      <alignment horizontal="general" vertical="center" textRotation="0" wrapText="true" indent="0" shrinkToFit="false"/>
      <protection locked="true" hidden="false"/>
    </xf>
    <xf numFmtId="172" fontId="5" fillId="0" borderId="92" xfId="15" applyFont="true" applyBorder="true" applyAlignment="true" applyProtection="true">
      <alignment horizontal="center" vertical="center" textRotation="0" wrapText="true" indent="0" shrinkToFit="false"/>
      <protection locked="true" hidden="false"/>
    </xf>
    <xf numFmtId="172" fontId="5" fillId="0" borderId="40" xfId="15" applyFont="true" applyBorder="true" applyAlignment="true" applyProtection="true">
      <alignment horizontal="right" vertical="center" textRotation="0" wrapText="true" indent="0" shrinkToFit="false"/>
      <protection locked="true" hidden="false"/>
    </xf>
    <xf numFmtId="172" fontId="5" fillId="0" borderId="41" xfId="15" applyFont="true" applyBorder="true" applyAlignment="true" applyProtection="true">
      <alignment horizontal="right" vertical="center" textRotation="0" wrapText="true" indent="0" shrinkToFit="false"/>
      <protection locked="true" hidden="false"/>
    </xf>
    <xf numFmtId="164" fontId="83" fillId="0" borderId="0" xfId="0" applyFont="true" applyBorder="false" applyAlignment="true" applyProtection="false">
      <alignment horizontal="general" vertical="center" textRotation="0" wrapText="true" indent="0" shrinkToFit="false"/>
      <protection locked="true" hidden="false"/>
    </xf>
    <xf numFmtId="164" fontId="83" fillId="0" borderId="0" xfId="0" applyFont="true" applyBorder="false" applyAlignment="true" applyProtection="false">
      <alignment horizontal="center" vertical="center" textRotation="0" wrapText="true" indent="0" shrinkToFit="false"/>
      <protection locked="true" hidden="false"/>
    </xf>
    <xf numFmtId="164" fontId="83" fillId="0" borderId="0" xfId="0" applyFont="true" applyBorder="false" applyAlignment="true" applyProtection="false">
      <alignment horizontal="right" vertical="center" textRotation="0" wrapText="true" indent="0" shrinkToFit="false"/>
      <protection locked="true" hidden="false"/>
    </xf>
    <xf numFmtId="164" fontId="85" fillId="0" borderId="0" xfId="0" applyFont="true" applyBorder="false" applyAlignment="true" applyProtection="false">
      <alignment horizontal="left" vertical="center" textRotation="0" wrapText="false" indent="9" shrinkToFit="false"/>
      <protection locked="true" hidden="false"/>
    </xf>
    <xf numFmtId="164" fontId="83" fillId="0" borderId="0" xfId="0" applyFont="true" applyBorder="false" applyAlignment="true" applyProtection="false">
      <alignment horizontal="left" vertical="center" textRotation="0" wrapText="false" indent="15" shrinkToFit="false"/>
      <protection locked="true" hidden="false"/>
    </xf>
    <xf numFmtId="164" fontId="12" fillId="0" borderId="0" xfId="0" applyFont="true" applyBorder="false" applyAlignment="true" applyProtection="false">
      <alignment horizontal="left" vertical="center" textRotation="0" wrapText="false" indent="0" shrinkToFit="false"/>
      <protection locked="true" hidden="false"/>
    </xf>
    <xf numFmtId="164" fontId="12" fillId="0" borderId="0" xfId="0" applyFont="true" applyBorder="false" applyAlignment="true" applyProtection="false">
      <alignment horizontal="center" vertical="bottom" textRotation="0" wrapText="false" indent="0" shrinkToFit="false"/>
      <protection locked="true" hidden="false"/>
    </xf>
    <xf numFmtId="164" fontId="68" fillId="0" borderId="0" xfId="0" applyFont="true" applyBorder="false" applyAlignment="true" applyProtection="false">
      <alignment horizontal="general" vertical="center" textRotation="0" wrapText="false" indent="0" shrinkToFit="false"/>
      <protection locked="true" hidden="false"/>
    </xf>
    <xf numFmtId="164" fontId="68" fillId="0" borderId="0" xfId="0" applyFont="true" applyBorder="false" applyAlignment="true" applyProtection="false">
      <alignment horizontal="center" vertical="center" textRotation="0" wrapText="false" indent="0" shrinkToFit="false"/>
      <protection locked="true" hidden="false"/>
    </xf>
    <xf numFmtId="164" fontId="69" fillId="0" borderId="0" xfId="0" applyFont="true" applyBorder="true" applyAlignment="true" applyProtection="false">
      <alignment horizontal="center" vertical="center" textRotation="0" wrapText="false" indent="0" shrinkToFit="false"/>
      <protection locked="true" hidden="false"/>
    </xf>
    <xf numFmtId="164" fontId="69" fillId="0" borderId="0" xfId="0" applyFont="true" applyBorder="false" applyAlignment="true" applyProtection="false">
      <alignment horizontal="general" vertical="center" textRotation="0" wrapText="false" indent="0" shrinkToFit="false"/>
      <protection locked="true" hidden="false"/>
    </xf>
    <xf numFmtId="164" fontId="69" fillId="0" borderId="0" xfId="0" applyFont="true" applyBorder="false" applyAlignment="true" applyProtection="false">
      <alignment horizontal="center" vertical="center" textRotation="0" wrapText="false" indent="0" shrinkToFit="false"/>
      <protection locked="true" hidden="false"/>
    </xf>
    <xf numFmtId="164" fontId="56" fillId="0" borderId="0" xfId="0" applyFont="true" applyBorder="false" applyAlignment="true" applyProtection="false">
      <alignment horizontal="center" vertical="center" textRotation="0" wrapText="false" indent="0" shrinkToFit="false"/>
      <protection locked="true" hidden="false"/>
    </xf>
    <xf numFmtId="164" fontId="41" fillId="8" borderId="93" xfId="0" applyFont="true" applyBorder="true" applyAlignment="true" applyProtection="false">
      <alignment horizontal="center" vertical="center" textRotation="0" wrapText="true" indent="0" shrinkToFit="false"/>
      <protection locked="true" hidden="false"/>
    </xf>
    <xf numFmtId="164" fontId="41" fillId="8" borderId="94" xfId="0" applyFont="true" applyBorder="true" applyAlignment="true" applyProtection="false">
      <alignment horizontal="center" vertical="center" textRotation="0" wrapText="true" indent="0" shrinkToFit="false"/>
      <protection locked="true" hidden="false"/>
    </xf>
    <xf numFmtId="172" fontId="12" fillId="0" borderId="38" xfId="15" applyFont="true" applyBorder="true" applyAlignment="true" applyProtection="true">
      <alignment horizontal="general" vertical="center" textRotation="0" wrapText="true" indent="0" shrinkToFit="false"/>
      <protection locked="true" hidden="false"/>
    </xf>
    <xf numFmtId="164" fontId="12" fillId="0" borderId="39" xfId="0" applyFont="true" applyBorder="true" applyAlignment="true" applyProtection="false">
      <alignment horizontal="left" vertical="center" textRotation="0" wrapText="true" indent="0" shrinkToFit="false"/>
      <protection locked="true" hidden="false"/>
    </xf>
    <xf numFmtId="172" fontId="12" fillId="0" borderId="16" xfId="15" applyFont="true" applyBorder="true" applyAlignment="true" applyProtection="true">
      <alignment horizontal="general" vertical="center" textRotation="0" wrapText="true" indent="0" shrinkToFit="false"/>
      <protection locked="true" hidden="false"/>
    </xf>
    <xf numFmtId="164" fontId="19" fillId="9" borderId="33" xfId="0" applyFont="true" applyBorder="true" applyAlignment="true" applyProtection="false">
      <alignment horizontal="left" vertical="center" textRotation="0" wrapText="true" indent="0" shrinkToFit="false"/>
      <protection locked="true" hidden="false"/>
    </xf>
    <xf numFmtId="172" fontId="19" fillId="9" borderId="91" xfId="15" applyFont="true" applyBorder="true" applyAlignment="true" applyProtection="true">
      <alignment horizontal="general" vertical="center" textRotation="0" wrapText="true" indent="0" shrinkToFit="false"/>
      <protection locked="true" hidden="false"/>
    </xf>
    <xf numFmtId="164" fontId="12" fillId="0" borderId="36" xfId="0" applyFont="true" applyBorder="true" applyAlignment="true" applyProtection="false">
      <alignment horizontal="left" vertical="center" textRotation="0" wrapText="true" indent="0" shrinkToFit="false"/>
      <protection locked="true" hidden="false"/>
    </xf>
    <xf numFmtId="172" fontId="12" fillId="0" borderId="6" xfId="15" applyFont="true" applyBorder="true" applyAlignment="true" applyProtection="true">
      <alignment horizontal="general" vertical="center" textRotation="0" wrapText="true" indent="0" shrinkToFit="false"/>
      <protection locked="true" hidden="false"/>
    </xf>
    <xf numFmtId="172" fontId="12" fillId="0" borderId="7" xfId="15" applyFont="true" applyBorder="true" applyAlignment="true" applyProtection="true">
      <alignment horizontal="general" vertical="center" textRotation="0" wrapText="true" indent="0" shrinkToFit="false"/>
      <protection locked="true" hidden="false"/>
    </xf>
    <xf numFmtId="172" fontId="12" fillId="9" borderId="91" xfId="15" applyFont="true" applyBorder="true" applyAlignment="true" applyProtection="true">
      <alignment horizontal="general" vertical="center" textRotation="0" wrapText="true" indent="0" shrinkToFit="false"/>
      <protection locked="true" hidden="false"/>
    </xf>
    <xf numFmtId="164" fontId="92" fillId="0" borderId="0" xfId="0" applyFont="true" applyBorder="false" applyAlignment="true" applyProtection="false">
      <alignment horizontal="left" vertical="center" textRotation="0" wrapText="false" indent="9" shrinkToFit="false"/>
      <protection locked="true" hidden="false"/>
    </xf>
    <xf numFmtId="164" fontId="86" fillId="0" borderId="0" xfId="0" applyFont="true" applyBorder="false" applyAlignment="true" applyProtection="false">
      <alignment horizontal="left" vertical="center" textRotation="0" wrapText="false" indent="15" shrinkToFit="false"/>
      <protection locked="true" hidden="false"/>
    </xf>
    <xf numFmtId="164" fontId="41" fillId="8" borderId="95" xfId="0" applyFont="true" applyBorder="true" applyAlignment="true" applyProtection="false">
      <alignment horizontal="center" vertical="center" textRotation="0" wrapText="true" indent="0" shrinkToFit="false"/>
      <protection locked="true" hidden="false"/>
    </xf>
    <xf numFmtId="164" fontId="12" fillId="0" borderId="42" xfId="0" applyFont="true" applyBorder="true" applyAlignment="true" applyProtection="false">
      <alignment horizontal="left" vertical="center" textRotation="0" wrapText="true" indent="0" shrinkToFit="false"/>
      <protection locked="true" hidden="false"/>
    </xf>
    <xf numFmtId="164" fontId="19" fillId="9" borderId="43" xfId="0" applyFont="true" applyBorder="true" applyAlignment="true" applyProtection="false">
      <alignment horizontal="left" vertical="center" textRotation="0" wrapText="true" indent="0" shrinkToFit="false"/>
      <protection locked="true" hidden="false"/>
    </xf>
    <xf numFmtId="164" fontId="19" fillId="0" borderId="0" xfId="0" applyFont="true" applyBorder="false" applyAlignment="true" applyProtection="false">
      <alignment horizontal="left" vertical="center" textRotation="0" wrapText="false" indent="9" shrinkToFit="false"/>
      <protection locked="true" hidden="false"/>
    </xf>
    <xf numFmtId="164" fontId="83" fillId="0" borderId="0" xfId="0" applyFont="true" applyBorder="false" applyAlignment="true" applyProtection="false">
      <alignment horizontal="left" vertical="center" textRotation="0" wrapText="false" indent="9" shrinkToFit="false"/>
      <protection locked="true" hidden="false"/>
    </xf>
    <xf numFmtId="164" fontId="83" fillId="0" borderId="0" xfId="0" applyFont="true" applyBorder="false" applyAlignment="true" applyProtection="false">
      <alignment horizontal="left" vertical="center" textRotation="0" wrapText="false" indent="1" shrinkToFit="false"/>
      <protection locked="true" hidden="false"/>
    </xf>
    <xf numFmtId="164" fontId="32" fillId="0" borderId="0" xfId="0" applyFont="true" applyBorder="false" applyAlignment="true" applyProtection="false">
      <alignment horizontal="left" vertical="center" textRotation="0" wrapText="false" indent="1" shrinkToFit="false"/>
      <protection locked="true" hidden="false"/>
    </xf>
    <xf numFmtId="164" fontId="73" fillId="0" borderId="0" xfId="0" applyFont="true" applyBorder="false" applyAlignment="true" applyProtection="false">
      <alignment horizontal="right" vertical="center" textRotation="0" wrapText="false" indent="0" shrinkToFit="false"/>
      <protection locked="true" hidden="false"/>
    </xf>
    <xf numFmtId="164" fontId="41" fillId="8" borderId="45" xfId="0" applyFont="true" applyBorder="true" applyAlignment="true" applyProtection="false">
      <alignment horizontal="general" vertical="center" textRotation="0" wrapText="true" indent="0" shrinkToFit="false"/>
      <protection locked="true" hidden="false"/>
    </xf>
    <xf numFmtId="164" fontId="12" fillId="0" borderId="27" xfId="0" applyFont="true" applyBorder="true" applyAlignment="true" applyProtection="false">
      <alignment horizontal="general" vertical="center" textRotation="0" wrapText="true" indent="0" shrinkToFit="false"/>
      <protection locked="true" hidden="false"/>
    </xf>
    <xf numFmtId="172" fontId="12" fillId="0" borderId="25" xfId="15" applyFont="true" applyBorder="true" applyAlignment="true" applyProtection="true">
      <alignment horizontal="general" vertical="center" textRotation="0" wrapText="true" indent="0" shrinkToFit="false"/>
      <protection locked="true" hidden="false"/>
    </xf>
    <xf numFmtId="172" fontId="12" fillId="0" borderId="28" xfId="15" applyFont="true" applyBorder="true" applyAlignment="true" applyProtection="true">
      <alignment horizontal="general" vertical="center" textRotation="0" wrapText="true" indent="0" shrinkToFit="false"/>
      <protection locked="true" hidden="false"/>
    </xf>
    <xf numFmtId="164" fontId="12" fillId="0" borderId="23" xfId="0" applyFont="true" applyBorder="true" applyAlignment="true" applyProtection="false">
      <alignment horizontal="general" vertical="center" textRotation="0" wrapText="true" indent="0" shrinkToFit="false"/>
      <protection locked="true" hidden="false"/>
    </xf>
    <xf numFmtId="172" fontId="12" fillId="0" borderId="12" xfId="15" applyFont="true" applyBorder="true" applyAlignment="true" applyProtection="true">
      <alignment horizontal="general" vertical="center" textRotation="0" wrapText="true" indent="0" shrinkToFit="false"/>
      <protection locked="true" hidden="false"/>
    </xf>
    <xf numFmtId="172" fontId="12" fillId="0" borderId="13" xfId="15" applyFont="true" applyBorder="true" applyAlignment="true" applyProtection="true">
      <alignment horizontal="general" vertical="center" textRotation="0" wrapText="true" indent="0" shrinkToFit="false"/>
      <protection locked="true" hidden="false"/>
    </xf>
    <xf numFmtId="164" fontId="12" fillId="0" borderId="90" xfId="0" applyFont="true" applyBorder="true" applyAlignment="true" applyProtection="false">
      <alignment horizontal="general" vertical="center" textRotation="0" wrapText="true" indent="0" shrinkToFit="false"/>
      <protection locked="true" hidden="false"/>
    </xf>
    <xf numFmtId="172" fontId="12" fillId="0" borderId="31" xfId="15" applyFont="true" applyBorder="true" applyAlignment="true" applyProtection="true">
      <alignment horizontal="general" vertical="center" textRotation="0" wrapText="true" indent="0" shrinkToFit="false"/>
      <protection locked="true" hidden="false"/>
    </xf>
    <xf numFmtId="172" fontId="12" fillId="0" borderId="48" xfId="15" applyFont="true" applyBorder="true" applyAlignment="true" applyProtection="true">
      <alignment horizontal="general" vertical="center" textRotation="0" wrapText="true" indent="0" shrinkToFit="false"/>
      <protection locked="true" hidden="false"/>
    </xf>
    <xf numFmtId="164" fontId="19" fillId="9" borderId="88" xfId="0" applyFont="true" applyBorder="true" applyAlignment="true" applyProtection="false">
      <alignment horizontal="general" vertical="center" textRotation="0" wrapText="true" indent="0" shrinkToFit="false"/>
      <protection locked="true" hidden="false"/>
    </xf>
    <xf numFmtId="172" fontId="19" fillId="9" borderId="45" xfId="15" applyFont="true" applyBorder="true" applyAlignment="true" applyProtection="true">
      <alignment horizontal="general" vertical="center" textRotation="0" wrapText="true" indent="0" shrinkToFit="false"/>
      <protection locked="true" hidden="false"/>
    </xf>
    <xf numFmtId="172" fontId="19" fillId="9" borderId="46" xfId="15" applyFont="true" applyBorder="true" applyAlignment="true" applyProtection="true">
      <alignment horizontal="general" vertical="center" textRotation="0" wrapText="true" indent="0" shrinkToFit="false"/>
      <protection locked="true" hidden="false"/>
    </xf>
    <xf numFmtId="164" fontId="19" fillId="0" borderId="27" xfId="0" applyFont="true" applyBorder="true" applyAlignment="true" applyProtection="false">
      <alignment horizontal="general" vertical="center" textRotation="0" wrapText="true" indent="0" shrinkToFit="false"/>
      <protection locked="true" hidden="false"/>
    </xf>
    <xf numFmtId="172" fontId="19" fillId="0" borderId="25" xfId="15" applyFont="true" applyBorder="true" applyAlignment="true" applyProtection="true">
      <alignment horizontal="general" vertical="center" textRotation="0" wrapText="true" indent="0" shrinkToFit="false"/>
      <protection locked="true" hidden="false"/>
    </xf>
    <xf numFmtId="172" fontId="19" fillId="0" borderId="28" xfId="15" applyFont="true" applyBorder="true" applyAlignment="true" applyProtection="true">
      <alignment horizontal="general" vertical="center" textRotation="0" wrapText="true" indent="0" shrinkToFit="false"/>
      <protection locked="true" hidden="false"/>
    </xf>
    <xf numFmtId="164" fontId="19" fillId="9" borderId="88" xfId="0" applyFont="true" applyBorder="true" applyAlignment="true" applyProtection="false">
      <alignment horizontal="center" vertical="center" textRotation="0" wrapText="true" indent="0" shrinkToFit="false"/>
      <protection locked="true" hidden="false"/>
    </xf>
    <xf numFmtId="172" fontId="12" fillId="9" borderId="45" xfId="15" applyFont="true" applyBorder="true" applyAlignment="true" applyProtection="true">
      <alignment horizontal="general" vertical="center" textRotation="0" wrapText="true" indent="0" shrinkToFit="false"/>
      <protection locked="true" hidden="false"/>
    </xf>
    <xf numFmtId="172" fontId="12" fillId="9" borderId="46" xfId="15" applyFont="true" applyBorder="true" applyAlignment="true" applyProtection="true">
      <alignment horizontal="general" vertical="center" textRotation="0" wrapText="true" indent="0" shrinkToFit="false"/>
      <protection locked="true" hidden="false"/>
    </xf>
    <xf numFmtId="164" fontId="83" fillId="0" borderId="0" xfId="0" applyFont="true" applyBorder="true" applyAlignment="true" applyProtection="false">
      <alignment horizontal="left" vertical="center" textRotation="0" wrapText="true" indent="0" shrinkToFit="false"/>
      <protection locked="true" hidden="false"/>
    </xf>
    <xf numFmtId="164" fontId="85" fillId="0" borderId="0" xfId="0" applyFont="true" applyBorder="false" applyAlignment="true" applyProtection="false">
      <alignment horizontal="left" vertical="center" textRotation="0" wrapText="false" indent="1" shrinkToFit="false"/>
      <protection locked="true" hidden="false"/>
    </xf>
    <xf numFmtId="164" fontId="87" fillId="0" borderId="0" xfId="0" applyFont="true" applyBorder="false" applyAlignment="true" applyProtection="false">
      <alignment horizontal="left" vertical="center" textRotation="0" wrapText="false" indent="9" shrinkToFit="false"/>
      <protection locked="true" hidden="false"/>
    </xf>
    <xf numFmtId="164" fontId="106" fillId="0" borderId="0" xfId="0" applyFont="true" applyBorder="false" applyAlignment="true" applyProtection="false">
      <alignment horizontal="left" vertical="center" textRotation="0" wrapText="false" indent="9" shrinkToFit="false"/>
      <protection locked="true" hidden="false"/>
    </xf>
    <xf numFmtId="164" fontId="32" fillId="0" borderId="0" xfId="0" applyFont="true" applyBorder="false" applyAlignment="true" applyProtection="false">
      <alignment horizontal="left" vertical="center" textRotation="0" wrapText="false" indent="9" shrinkToFit="false"/>
      <protection locked="true" hidden="false"/>
    </xf>
    <xf numFmtId="164" fontId="95" fillId="0" borderId="0" xfId="0" applyFont="true" applyBorder="true" applyAlignment="true" applyProtection="false">
      <alignment horizontal="center" vertical="center" textRotation="0" wrapText="false" indent="0" shrinkToFit="false"/>
      <protection locked="true" hidden="false"/>
    </xf>
    <xf numFmtId="164" fontId="41" fillId="8" borderId="96" xfId="0" applyFont="true" applyBorder="true" applyAlignment="true" applyProtection="false">
      <alignment horizontal="center" vertical="center" textRotation="0" wrapText="true" indent="0" shrinkToFit="false"/>
      <protection locked="true" hidden="false"/>
    </xf>
    <xf numFmtId="164" fontId="41" fillId="8" borderId="91" xfId="0" applyFont="true" applyBorder="true" applyAlignment="true" applyProtection="false">
      <alignment horizontal="center" vertical="center" textRotation="0" wrapText="true" indent="0" shrinkToFit="false"/>
      <protection locked="true" hidden="false"/>
    </xf>
    <xf numFmtId="164" fontId="12" fillId="0" borderId="23" xfId="0" applyFont="true" applyBorder="true" applyAlignment="true" applyProtection="false">
      <alignment horizontal="justify" vertical="center" textRotation="0" wrapText="true" indent="0" shrinkToFit="false"/>
      <protection locked="true" hidden="false"/>
    </xf>
    <xf numFmtId="164" fontId="74" fillId="0" borderId="0" xfId="0" applyFont="true" applyBorder="false" applyAlignment="true" applyProtection="false">
      <alignment horizontal="left" vertical="center" textRotation="0" wrapText="false" indent="9" shrinkToFit="false"/>
      <protection locked="true" hidden="false"/>
    </xf>
    <xf numFmtId="164" fontId="108" fillId="0" borderId="0" xfId="0" applyFont="true" applyBorder="true" applyAlignment="true" applyProtection="false">
      <alignment horizontal="left" vertical="top" textRotation="0" wrapText="true" indent="0" shrinkToFit="false"/>
      <protection locked="true" hidden="false"/>
    </xf>
    <xf numFmtId="164" fontId="41" fillId="0" borderId="0" xfId="0" applyFont="true" applyBorder="false" applyAlignment="true" applyProtection="false">
      <alignment horizontal="general" vertical="center" textRotation="0" wrapText="false" indent="0" shrinkToFit="false"/>
      <protection locked="true" hidden="false"/>
    </xf>
    <xf numFmtId="164" fontId="109" fillId="0" borderId="0" xfId="0" applyFont="true" applyBorder="true" applyAlignment="true" applyProtection="false">
      <alignment horizontal="center" vertical="center" textRotation="0" wrapText="false" indent="0" shrinkToFit="false"/>
      <protection locked="true" hidden="false"/>
    </xf>
    <xf numFmtId="164" fontId="56" fillId="0" borderId="21" xfId="0" applyFont="true" applyBorder="true" applyAlignment="true" applyProtection="false">
      <alignment horizontal="center" vertical="center" textRotation="0" wrapText="false" indent="0" shrinkToFit="false"/>
      <protection locked="true" hidden="false"/>
    </xf>
    <xf numFmtId="164" fontId="41" fillId="8" borderId="3" xfId="0" applyFont="true" applyBorder="true" applyAlignment="true" applyProtection="false">
      <alignment horizontal="center" vertical="center" textRotation="0" wrapText="true" indent="0" shrinkToFit="false"/>
      <protection locked="true" hidden="false"/>
    </xf>
    <xf numFmtId="164" fontId="41" fillId="8" borderId="5" xfId="0" applyFont="true" applyBorder="true" applyAlignment="true" applyProtection="false">
      <alignment horizontal="general" vertical="center" textRotation="0" wrapText="true" indent="0" shrinkToFit="false"/>
      <protection locked="true" hidden="false"/>
    </xf>
    <xf numFmtId="164" fontId="41" fillId="8" borderId="22" xfId="0" applyFont="true" applyBorder="true" applyAlignment="true" applyProtection="false">
      <alignment horizontal="center" vertical="center" textRotation="0" wrapText="true" indent="0" shrinkToFit="false"/>
      <protection locked="true" hidden="false"/>
    </xf>
    <xf numFmtId="172" fontId="12" fillId="0" borderId="22" xfId="15" applyFont="true" applyBorder="true" applyAlignment="true" applyProtection="true">
      <alignment horizontal="right" vertical="center" textRotation="0" wrapText="true" indent="0" shrinkToFit="false"/>
      <protection locked="true" hidden="false"/>
    </xf>
    <xf numFmtId="172" fontId="19" fillId="0" borderId="22" xfId="15" applyFont="true" applyBorder="true" applyAlignment="true" applyProtection="true">
      <alignment horizontal="right" vertical="center" textRotation="0" wrapText="true" indent="0" shrinkToFit="false"/>
      <protection locked="true" hidden="false"/>
    </xf>
    <xf numFmtId="164" fontId="19" fillId="9" borderId="50" xfId="0" applyFont="true" applyBorder="true" applyAlignment="true" applyProtection="false">
      <alignment horizontal="justify" vertical="center" textRotation="0" wrapText="true" indent="0" shrinkToFit="false"/>
      <protection locked="true" hidden="false"/>
    </xf>
    <xf numFmtId="172" fontId="19" fillId="9" borderId="22" xfId="15" applyFont="true" applyBorder="true" applyAlignment="true" applyProtection="true">
      <alignment horizontal="right" vertical="center" textRotation="0" wrapText="true" indent="0" shrinkToFit="false"/>
      <protection locked="true" hidden="false"/>
    </xf>
    <xf numFmtId="172" fontId="12" fillId="9" borderId="22" xfId="15" applyFont="true" applyBorder="true" applyAlignment="true" applyProtection="true">
      <alignment horizontal="right" vertical="center" textRotation="0" wrapText="true" indent="0" shrinkToFit="false"/>
      <protection locked="true" hidden="false"/>
    </xf>
    <xf numFmtId="164" fontId="75" fillId="0" borderId="21" xfId="0" applyFont="true" applyBorder="true" applyAlignment="true" applyProtection="false">
      <alignment horizontal="center" vertical="center" textRotation="0" wrapText="false" indent="0" shrinkToFit="false"/>
      <protection locked="true" hidden="false"/>
    </xf>
    <xf numFmtId="164" fontId="41" fillId="16" borderId="33" xfId="0" applyFont="true" applyBorder="true" applyAlignment="true" applyProtection="false">
      <alignment horizontal="center" vertical="center" textRotation="0" wrapText="true" indent="0" shrinkToFit="false"/>
      <protection locked="true" hidden="false"/>
    </xf>
    <xf numFmtId="164" fontId="19" fillId="0" borderId="50" xfId="0" applyFont="true" applyBorder="true" applyAlignment="true" applyProtection="false">
      <alignment horizontal="center" vertical="center" textRotation="0" wrapText="true" indent="0" shrinkToFit="false"/>
      <protection locked="true" hidden="false"/>
    </xf>
    <xf numFmtId="164" fontId="12" fillId="0" borderId="33" xfId="0" applyFont="true" applyBorder="true" applyAlignment="true" applyProtection="false">
      <alignment horizontal="center" vertical="center" textRotation="0" wrapText="true" indent="0" shrinkToFit="false"/>
      <protection locked="true" hidden="false"/>
    </xf>
    <xf numFmtId="164" fontId="19" fillId="0" borderId="33" xfId="0" applyFont="true" applyBorder="true" applyAlignment="true" applyProtection="false">
      <alignment horizontal="center" vertical="center" textRotation="0" wrapText="true" indent="0" shrinkToFit="false"/>
      <protection locked="true" hidden="false"/>
    </xf>
    <xf numFmtId="164" fontId="12" fillId="0" borderId="22" xfId="0" applyFont="true" applyBorder="true" applyAlignment="true" applyProtection="false">
      <alignment horizontal="justify" vertical="center" textRotation="0" wrapText="true" indent="0" shrinkToFit="false"/>
      <protection locked="true" hidden="false"/>
    </xf>
    <xf numFmtId="164" fontId="12" fillId="0" borderId="22" xfId="0" applyFont="true" applyBorder="true" applyAlignment="true" applyProtection="false">
      <alignment horizontal="general" vertical="center" textRotation="0" wrapText="true" indent="0" shrinkToFit="false"/>
      <protection locked="true" hidden="false"/>
    </xf>
    <xf numFmtId="164" fontId="12" fillId="9" borderId="22" xfId="0" applyFont="true" applyBorder="true" applyAlignment="true" applyProtection="false">
      <alignment horizontal="general" vertical="center" textRotation="0" wrapText="true" indent="0" shrinkToFit="false"/>
      <protection locked="true" hidden="false"/>
    </xf>
    <xf numFmtId="164" fontId="19" fillId="0" borderId="22" xfId="0" applyFont="true" applyBorder="true" applyAlignment="true" applyProtection="false">
      <alignment horizontal="right" vertical="center" textRotation="0" wrapText="true" indent="0" shrinkToFit="false"/>
      <protection locked="true" hidden="false"/>
    </xf>
    <xf numFmtId="164" fontId="19" fillId="0" borderId="50" xfId="0" applyFont="true" applyBorder="true" applyAlignment="true" applyProtection="false">
      <alignment horizontal="left" vertical="center" textRotation="0" wrapText="true" indent="1" shrinkToFit="false"/>
      <protection locked="true" hidden="false"/>
    </xf>
    <xf numFmtId="164" fontId="19" fillId="0" borderId="22" xfId="0" applyFont="true" applyBorder="true" applyAlignment="true" applyProtection="false">
      <alignment horizontal="general" vertical="center" textRotation="0" wrapText="true" indent="0" shrinkToFit="false"/>
      <protection locked="true" hidden="false"/>
    </xf>
    <xf numFmtId="164" fontId="110" fillId="0" borderId="0" xfId="0" applyFont="true" applyBorder="false" applyAlignment="true" applyProtection="false">
      <alignment horizontal="left" vertical="center" textRotation="0" wrapText="false" indent="9" shrinkToFit="false"/>
      <protection locked="true" hidden="false"/>
    </xf>
    <xf numFmtId="164" fontId="74" fillId="0" borderId="0" xfId="0" applyFont="true" applyBorder="false" applyAlignment="true" applyProtection="false">
      <alignment horizontal="left" vertical="center" textRotation="0" wrapText="false" indent="1" shrinkToFit="false"/>
      <protection locked="true" hidden="false"/>
    </xf>
    <xf numFmtId="164" fontId="73" fillId="0" borderId="0" xfId="0" applyFont="true" applyBorder="false" applyAlignment="true" applyProtection="false">
      <alignment horizontal="left" vertical="center" textRotation="0" wrapText="false" indent="1" shrinkToFit="false"/>
      <protection locked="true" hidden="false"/>
    </xf>
    <xf numFmtId="164" fontId="113" fillId="0" borderId="0" xfId="0" applyFont="true" applyBorder="true" applyAlignment="true" applyProtection="false">
      <alignment horizontal="center" vertical="center" textRotation="0" wrapText="false" indent="0" shrinkToFit="false"/>
      <protection locked="true" hidden="false"/>
    </xf>
    <xf numFmtId="164" fontId="113" fillId="0" borderId="0" xfId="0" applyFont="true" applyBorder="false" applyAlignment="true" applyProtection="false">
      <alignment horizontal="center" vertical="center" textRotation="0" wrapText="false" indent="0" shrinkToFit="false"/>
      <protection locked="true" hidden="false"/>
    </xf>
    <xf numFmtId="164" fontId="97" fillId="0" borderId="21" xfId="0" applyFont="true" applyBorder="true" applyAlignment="true" applyProtection="false">
      <alignment horizontal="center" vertical="center" textRotation="0" wrapText="false" indent="0" shrinkToFit="false"/>
      <protection locked="true" hidden="false"/>
    </xf>
    <xf numFmtId="164" fontId="97" fillId="0" borderId="0" xfId="0" applyFont="true" applyBorder="false" applyAlignment="true" applyProtection="false">
      <alignment horizontal="center" vertical="center" textRotation="0" wrapText="false" indent="0" shrinkToFit="false"/>
      <protection locked="true" hidden="false"/>
    </xf>
    <xf numFmtId="164" fontId="56" fillId="8" borderId="33" xfId="0" applyFont="true" applyBorder="true" applyAlignment="true" applyProtection="false">
      <alignment horizontal="center" vertical="center" textRotation="0" wrapText="true" indent="0" shrinkToFit="false"/>
      <protection locked="true" hidden="false"/>
    </xf>
    <xf numFmtId="173" fontId="19" fillId="9" borderId="22" xfId="0" applyFont="true" applyBorder="true" applyAlignment="true" applyProtection="false">
      <alignment horizontal="general" vertical="center" textRotation="0" wrapText="true" indent="0" shrinkToFit="false"/>
      <protection locked="true" hidden="false"/>
    </xf>
    <xf numFmtId="164" fontId="19" fillId="9" borderId="50" xfId="0" applyFont="true" applyBorder="true" applyAlignment="true" applyProtection="false">
      <alignment horizontal="center" vertical="center" textRotation="0" wrapText="true" indent="0" shrinkToFit="false"/>
      <protection locked="true" hidden="false"/>
    </xf>
    <xf numFmtId="164" fontId="83" fillId="0" borderId="0" xfId="0" applyFont="true" applyBorder="false" applyAlignment="true" applyProtection="false">
      <alignment horizontal="left" vertical="center" textRotation="0" wrapText="true" indent="0" shrinkToFit="false"/>
      <protection locked="true" hidden="false"/>
    </xf>
    <xf numFmtId="164" fontId="83" fillId="0" borderId="0" xfId="0" applyFont="true" applyBorder="false" applyAlignment="true" applyProtection="false">
      <alignment horizontal="general" vertical="bottom" textRotation="0" wrapText="true" indent="0" shrinkToFit="false"/>
      <protection locked="true" hidden="false"/>
    </xf>
    <xf numFmtId="164" fontId="87" fillId="0" borderId="0" xfId="0" applyFont="true" applyBorder="false" applyAlignment="true" applyProtection="false">
      <alignment horizontal="general" vertical="center" textRotation="0" wrapText="false" indent="0" shrinkToFit="false"/>
      <protection locked="true" hidden="false"/>
    </xf>
    <xf numFmtId="164" fontId="4" fillId="0" borderId="0" xfId="0" applyFont="true" applyBorder="false" applyAlignment="true" applyProtection="false">
      <alignment horizontal="right" vertical="bottom" textRotation="0" wrapText="false" indent="0" shrinkToFit="false"/>
      <protection locked="true" hidden="false"/>
    </xf>
    <xf numFmtId="173" fontId="12" fillId="0" borderId="7" xfId="0" applyFont="true" applyBorder="true" applyAlignment="true" applyProtection="false">
      <alignment horizontal="general" vertical="center" textRotation="0" wrapText="true" indent="0" shrinkToFit="false"/>
      <protection locked="true" hidden="false"/>
    </xf>
    <xf numFmtId="173" fontId="12" fillId="0" borderId="16" xfId="0" applyFont="true" applyBorder="true" applyAlignment="true" applyProtection="false">
      <alignment horizontal="general" vertical="center" textRotation="0" wrapText="true" indent="0" shrinkToFit="false"/>
      <protection locked="true" hidden="false"/>
    </xf>
    <xf numFmtId="164" fontId="19" fillId="9" borderId="33" xfId="0" applyFont="true" applyBorder="true" applyAlignment="true" applyProtection="false">
      <alignment horizontal="general" vertical="center" textRotation="0" wrapText="true" indent="0" shrinkToFit="false"/>
      <protection locked="true" hidden="false"/>
    </xf>
    <xf numFmtId="173" fontId="19" fillId="9" borderId="91" xfId="0" applyFont="true" applyBorder="true" applyAlignment="true" applyProtection="false">
      <alignment horizontal="general" vertical="center" textRotation="0" wrapText="true" indent="0" shrinkToFit="false"/>
      <protection locked="true" hidden="false"/>
    </xf>
    <xf numFmtId="164" fontId="19" fillId="9" borderId="33" xfId="0" applyFont="true" applyBorder="true" applyAlignment="true" applyProtection="false">
      <alignment horizontal="center" vertical="center" textRotation="0" wrapText="true" indent="0" shrinkToFit="false"/>
      <protection locked="true" hidden="false"/>
    </xf>
    <xf numFmtId="173" fontId="12" fillId="9" borderId="91" xfId="0" applyFont="true" applyBorder="true" applyAlignment="true" applyProtection="false">
      <alignment horizontal="general" vertical="center" textRotation="0" wrapText="true" indent="0" shrinkToFit="false"/>
      <protection locked="true" hidden="false"/>
    </xf>
    <xf numFmtId="164" fontId="116" fillId="0" borderId="0" xfId="0" applyFont="true" applyBorder="false" applyAlignment="true" applyProtection="false">
      <alignment horizontal="left" vertical="center" textRotation="0" wrapText="false" indent="15" shrinkToFit="false"/>
      <protection locked="true" hidden="false"/>
    </xf>
    <xf numFmtId="164" fontId="116" fillId="0" borderId="0" xfId="0" applyFont="true" applyBorder="false" applyAlignment="false" applyProtection="false">
      <alignment horizontal="general" vertical="bottom" textRotation="0" wrapText="false" indent="0" shrinkToFit="false"/>
      <protection locked="true" hidden="false"/>
    </xf>
    <xf numFmtId="164" fontId="118" fillId="0" borderId="0" xfId="0" applyFont="true" applyBorder="false" applyAlignment="false" applyProtection="false">
      <alignment horizontal="general" vertical="bottom" textRotation="0" wrapText="false" indent="0" shrinkToFit="false"/>
      <protection locked="true" hidden="false"/>
    </xf>
    <xf numFmtId="164" fontId="56" fillId="8" borderId="88" xfId="0" applyFont="true" applyBorder="true" applyAlignment="true" applyProtection="false">
      <alignment horizontal="center" vertical="center" textRotation="0" wrapText="true" indent="0" shrinkToFit="false"/>
      <protection locked="true" hidden="false"/>
    </xf>
    <xf numFmtId="164" fontId="41" fillId="8" borderId="97" xfId="0" applyFont="true" applyBorder="true" applyAlignment="true" applyProtection="false">
      <alignment horizontal="center" vertical="center" textRotation="0" wrapText="true" indent="0" shrinkToFit="false"/>
      <protection locked="true" hidden="false"/>
    </xf>
    <xf numFmtId="164" fontId="41" fillId="8" borderId="98" xfId="0" applyFont="true" applyBorder="true" applyAlignment="true" applyProtection="false">
      <alignment horizontal="center" vertical="center" textRotation="0" wrapText="true" indent="0" shrinkToFit="false"/>
      <protection locked="true" hidden="false"/>
    </xf>
    <xf numFmtId="173" fontId="12" fillId="0" borderId="13" xfId="15" applyFont="true" applyBorder="true" applyAlignment="true" applyProtection="true">
      <alignment horizontal="right" vertical="center" textRotation="0" wrapText="true" indent="0" shrinkToFit="false"/>
      <protection locked="true" hidden="false"/>
    </xf>
    <xf numFmtId="173" fontId="12" fillId="0" borderId="48" xfId="15" applyFont="true" applyBorder="true" applyAlignment="true" applyProtection="true">
      <alignment horizontal="right" vertical="center" textRotation="0" wrapText="true" indent="0" shrinkToFit="false"/>
      <protection locked="true" hidden="false"/>
    </xf>
    <xf numFmtId="173" fontId="19" fillId="9" borderId="46" xfId="19" applyFont="true" applyBorder="true" applyAlignment="true" applyProtection="true">
      <alignment horizontal="right" vertical="center" textRotation="0" wrapText="true" indent="0" shrinkToFit="false"/>
      <protection locked="true" hidden="false"/>
    </xf>
    <xf numFmtId="173" fontId="12" fillId="0" borderId="28" xfId="15" applyFont="true" applyBorder="true" applyAlignment="true" applyProtection="true">
      <alignment horizontal="right" vertical="center" textRotation="0" wrapText="true" indent="0" shrinkToFit="false"/>
      <protection locked="true" hidden="false"/>
    </xf>
    <xf numFmtId="164" fontId="19" fillId="9" borderId="88" xfId="0" applyFont="true" applyBorder="true" applyAlignment="true" applyProtection="false">
      <alignment horizontal="justify" vertical="center" textRotation="0" wrapText="true" indent="0" shrinkToFit="false"/>
      <protection locked="true" hidden="false"/>
    </xf>
    <xf numFmtId="173" fontId="12" fillId="9" borderId="46" xfId="15" applyFont="true" applyBorder="true" applyAlignment="true" applyProtection="true">
      <alignment horizontal="right" vertical="center" textRotation="0" wrapText="true" indent="0" shrinkToFit="false"/>
      <protection locked="true" hidden="false"/>
    </xf>
    <xf numFmtId="164" fontId="92" fillId="0" borderId="0" xfId="0" applyFont="true" applyBorder="true" applyAlignment="true" applyProtection="false">
      <alignment horizontal="left" vertical="center" textRotation="0" wrapText="true" indent="0" shrinkToFit="false"/>
      <protection locked="true" hidden="false"/>
    </xf>
    <xf numFmtId="164" fontId="56" fillId="0" borderId="0" xfId="0" applyFont="true" applyBorder="true" applyAlignment="true" applyProtection="false">
      <alignment horizontal="center" vertical="center" textRotation="0" wrapText="false" indent="0" shrinkToFit="false"/>
      <protection locked="true" hidden="false"/>
    </xf>
    <xf numFmtId="164" fontId="41" fillId="8" borderId="43" xfId="0" applyFont="true" applyBorder="true" applyAlignment="true" applyProtection="false">
      <alignment horizontal="center" vertical="center" textRotation="0" wrapText="true" indent="0" shrinkToFit="false"/>
      <protection locked="true" hidden="false"/>
    </xf>
    <xf numFmtId="164" fontId="41" fillId="8" borderId="37" xfId="0" applyFont="true" applyBorder="true" applyAlignment="true" applyProtection="false">
      <alignment horizontal="center" vertical="center" textRotation="0" wrapText="true" indent="0" shrinkToFit="false"/>
      <protection locked="true" hidden="false"/>
    </xf>
    <xf numFmtId="164" fontId="41" fillId="8" borderId="40" xfId="0" applyFont="true" applyBorder="true" applyAlignment="true" applyProtection="false">
      <alignment horizontal="center" vertical="center" textRotation="0" wrapText="true" indent="0" shrinkToFit="false"/>
      <protection locked="true" hidden="false"/>
    </xf>
    <xf numFmtId="174" fontId="41" fillId="8" borderId="40" xfId="0" applyFont="true" applyBorder="true" applyAlignment="true" applyProtection="false">
      <alignment horizontal="center" vertical="center" textRotation="0" wrapText="true" indent="0" shrinkToFit="false"/>
      <protection locked="true" hidden="false"/>
    </xf>
    <xf numFmtId="164" fontId="12" fillId="0" borderId="7" xfId="0" applyFont="true" applyBorder="true" applyAlignment="true" applyProtection="false">
      <alignment horizontal="general" vertical="center" textRotation="0" wrapText="true" indent="0" shrinkToFit="false"/>
      <protection locked="true" hidden="false"/>
    </xf>
    <xf numFmtId="164" fontId="40" fillId="0" borderId="42" xfId="0" applyFont="true" applyBorder="true" applyAlignment="true" applyProtection="false">
      <alignment horizontal="general" vertical="center" textRotation="0" wrapText="true" indent="0" shrinkToFit="false"/>
      <protection locked="true" hidden="false"/>
    </xf>
    <xf numFmtId="164" fontId="40" fillId="0" borderId="37" xfId="0" applyFont="true" applyBorder="true" applyAlignment="true" applyProtection="false">
      <alignment horizontal="general" vertical="center" textRotation="0" wrapText="true" indent="0" shrinkToFit="false"/>
      <protection locked="true" hidden="false"/>
    </xf>
    <xf numFmtId="164" fontId="12" fillId="0" borderId="82" xfId="0" applyFont="true" applyBorder="true" applyAlignment="true" applyProtection="false">
      <alignment horizontal="general" vertical="center" textRotation="0" wrapText="true" indent="0" shrinkToFit="false"/>
      <protection locked="true" hidden="false"/>
    </xf>
    <xf numFmtId="164" fontId="12" fillId="0" borderId="41" xfId="0" applyFont="true" applyBorder="true" applyAlignment="true" applyProtection="false">
      <alignment horizontal="general" vertical="center" textRotation="0" wrapText="true" indent="0" shrinkToFit="false"/>
      <protection locked="true" hidden="false"/>
    </xf>
    <xf numFmtId="164" fontId="19" fillId="0" borderId="0" xfId="0" applyFont="true" applyBorder="false" applyAlignment="true" applyProtection="false">
      <alignment horizontal="left" vertical="center" textRotation="0" wrapText="false" indent="1" shrinkToFit="false"/>
      <protection locked="true" hidden="false"/>
    </xf>
    <xf numFmtId="164" fontId="32" fillId="0" borderId="0" xfId="0" applyFont="true" applyBorder="false" applyAlignment="true" applyProtection="false">
      <alignment horizontal="left" vertical="center" textRotation="0" wrapText="false" indent="15" shrinkToFit="false"/>
      <protection locked="true" hidden="false"/>
    </xf>
    <xf numFmtId="164" fontId="119" fillId="0" borderId="0" xfId="0" applyFont="true" applyBorder="true" applyAlignment="true" applyProtection="false">
      <alignment horizontal="center" vertical="center" textRotation="0" wrapText="false" indent="0" shrinkToFit="false"/>
      <protection locked="true" hidden="false"/>
    </xf>
    <xf numFmtId="164" fontId="120" fillId="0" borderId="0" xfId="0" applyFont="true" applyBorder="true" applyAlignment="true" applyProtection="false">
      <alignment horizontal="center" vertical="center" textRotation="0" wrapText="true" indent="0" shrinkToFit="false"/>
      <protection locked="true" hidden="false"/>
    </xf>
    <xf numFmtId="164" fontId="19" fillId="0" borderId="0" xfId="0" applyFont="true" applyBorder="true" applyAlignment="true" applyProtection="false">
      <alignment horizontal="center" vertical="center" textRotation="0" wrapText="true" indent="0" shrinkToFit="false"/>
      <protection locked="true" hidden="false"/>
    </xf>
    <xf numFmtId="164" fontId="19" fillId="0" borderId="5" xfId="0" applyFont="true" applyBorder="true" applyAlignment="true" applyProtection="false">
      <alignment horizontal="center" vertical="center" textRotation="0" wrapText="true" indent="0" shrinkToFit="false"/>
      <protection locked="true" hidden="false"/>
    </xf>
    <xf numFmtId="164" fontId="12" fillId="0" borderId="35" xfId="0" applyFont="true" applyBorder="true" applyAlignment="true" applyProtection="false">
      <alignment horizontal="general" vertical="center" textRotation="0" wrapText="true" indent="0" shrinkToFit="false"/>
      <protection locked="true" hidden="false"/>
    </xf>
    <xf numFmtId="164" fontId="41" fillId="17" borderId="43" xfId="0" applyFont="true" applyBorder="true" applyAlignment="true" applyProtection="false">
      <alignment horizontal="center" vertical="center" textRotation="0" wrapText="true" indent="0" shrinkToFit="false"/>
      <protection locked="true" hidden="false"/>
    </xf>
    <xf numFmtId="164" fontId="41" fillId="17" borderId="45" xfId="0" applyFont="true" applyBorder="true" applyAlignment="true" applyProtection="false">
      <alignment horizontal="center" vertical="center" textRotation="0" wrapText="true" indent="0" shrinkToFit="false"/>
      <protection locked="true" hidden="false"/>
    </xf>
    <xf numFmtId="164" fontId="41" fillId="17" borderId="3" xfId="0" applyFont="true" applyBorder="true" applyAlignment="true" applyProtection="false">
      <alignment horizontal="center" vertical="center" textRotation="0" wrapText="true" indent="0" shrinkToFit="false"/>
      <protection locked="true" hidden="false"/>
    </xf>
    <xf numFmtId="164" fontId="41" fillId="17" borderId="5" xfId="0" applyFont="true" applyBorder="true" applyAlignment="true" applyProtection="false">
      <alignment horizontal="center" vertical="center" textRotation="0" wrapText="true" indent="0" shrinkToFit="false"/>
      <protection locked="true" hidden="false"/>
    </xf>
    <xf numFmtId="164" fontId="41" fillId="17" borderId="22" xfId="0" applyFont="true" applyBorder="true" applyAlignment="true" applyProtection="false">
      <alignment horizontal="center" vertical="center" textRotation="0" wrapText="true" indent="0" shrinkToFit="false"/>
      <protection locked="true" hidden="false"/>
    </xf>
    <xf numFmtId="164" fontId="12" fillId="0" borderId="25" xfId="0" applyFont="true" applyBorder="true" applyAlignment="true" applyProtection="false">
      <alignment horizontal="general" vertical="center" textRotation="0" wrapText="true" indent="0" shrinkToFit="false"/>
      <protection locked="true" hidden="false"/>
    </xf>
    <xf numFmtId="164" fontId="12" fillId="0" borderId="12" xfId="0" applyFont="true" applyBorder="true" applyAlignment="true" applyProtection="false">
      <alignment horizontal="general" vertical="center" textRotation="0" wrapText="true" indent="0" shrinkToFit="false"/>
      <protection locked="true" hidden="false"/>
    </xf>
    <xf numFmtId="164" fontId="19" fillId="0" borderId="90" xfId="0" applyFont="true" applyBorder="true" applyAlignment="true" applyProtection="false">
      <alignment horizontal="general" vertical="center" textRotation="0" wrapText="true" indent="0" shrinkToFit="false"/>
      <protection locked="true" hidden="false"/>
    </xf>
    <xf numFmtId="164" fontId="12" fillId="9" borderId="31" xfId="0" applyFont="true" applyBorder="true" applyAlignment="true" applyProtection="false">
      <alignment horizontal="general" vertical="center" textRotation="0" wrapText="true" indent="0" shrinkToFit="false"/>
      <protection locked="true" hidden="false"/>
    </xf>
    <xf numFmtId="172" fontId="12" fillId="9" borderId="48" xfId="15" applyFont="true" applyBorder="true" applyAlignment="true" applyProtection="true">
      <alignment horizontal="right" vertical="center" textRotation="0" wrapText="true" indent="0" shrinkToFit="false"/>
      <protection locked="true" hidden="false"/>
    </xf>
    <xf numFmtId="164" fontId="19" fillId="0" borderId="88" xfId="0" applyFont="true" applyBorder="true" applyAlignment="true" applyProtection="false">
      <alignment horizontal="right" vertical="center" textRotation="0" wrapText="true" indent="0" shrinkToFit="false"/>
      <protection locked="true" hidden="false"/>
    </xf>
    <xf numFmtId="164" fontId="19" fillId="0" borderId="45" xfId="0" applyFont="true" applyBorder="true" applyAlignment="true" applyProtection="false">
      <alignment horizontal="general" vertical="center" textRotation="0" wrapText="true" indent="0" shrinkToFit="false"/>
      <protection locked="true" hidden="false"/>
    </xf>
    <xf numFmtId="172" fontId="19" fillId="0" borderId="45" xfId="15" applyFont="true" applyBorder="true" applyAlignment="true" applyProtection="true">
      <alignment horizontal="right" vertical="center" textRotation="0" wrapText="true" indent="0" shrinkToFit="false"/>
      <protection locked="true" hidden="false"/>
    </xf>
    <xf numFmtId="164" fontId="12" fillId="0" borderId="0" xfId="0" applyFont="true" applyBorder="false" applyAlignment="true" applyProtection="false">
      <alignment horizontal="general" vertical="center" textRotation="0" wrapText="false" indent="0" shrinkToFit="false"/>
      <protection locked="true" hidden="false"/>
    </xf>
    <xf numFmtId="164" fontId="121" fillId="0" borderId="0" xfId="0" applyFont="true" applyBorder="false" applyAlignment="true" applyProtection="false">
      <alignment horizontal="left" vertical="center" textRotation="0" wrapText="false" indent="15" shrinkToFit="false"/>
      <protection locked="true" hidden="false"/>
    </xf>
    <xf numFmtId="164" fontId="60" fillId="0" borderId="0" xfId="0" applyFont="true" applyBorder="false" applyAlignment="false" applyProtection="false">
      <alignment horizontal="general" vertical="bottom" textRotation="0" wrapText="false" indent="0" shrinkToFit="false"/>
      <protection locked="true" hidden="false"/>
    </xf>
    <xf numFmtId="164" fontId="125" fillId="0" borderId="0" xfId="0" applyFont="true" applyBorder="true" applyAlignment="true" applyProtection="false">
      <alignment horizontal="center" vertical="center" textRotation="0" wrapText="false" indent="0" shrinkToFit="false"/>
      <protection locked="true" hidden="false"/>
    </xf>
    <xf numFmtId="164" fontId="125" fillId="0" borderId="0" xfId="0" applyFont="true" applyBorder="false" applyAlignment="true" applyProtection="false">
      <alignment horizontal="center" vertical="center" textRotation="0" wrapText="false" indent="0" shrinkToFit="false"/>
      <protection locked="true" hidden="false"/>
    </xf>
    <xf numFmtId="164" fontId="19" fillId="9" borderId="23" xfId="0" applyFont="true" applyBorder="true" applyAlignment="true" applyProtection="false">
      <alignment horizontal="general" vertical="center" textRotation="0" wrapText="true" indent="0" shrinkToFit="false"/>
      <protection locked="true" hidden="false"/>
    </xf>
    <xf numFmtId="172" fontId="19" fillId="9" borderId="12" xfId="15" applyFont="true" applyBorder="true" applyAlignment="true" applyProtection="true">
      <alignment horizontal="general" vertical="center" textRotation="0" wrapText="true" indent="0" shrinkToFit="false"/>
      <protection locked="true" hidden="false"/>
    </xf>
    <xf numFmtId="173" fontId="19" fillId="9" borderId="13" xfId="15" applyFont="true" applyBorder="true" applyAlignment="true" applyProtection="true">
      <alignment horizontal="right" vertical="center" textRotation="0" wrapText="true" indent="0" shrinkToFit="false"/>
      <protection locked="true" hidden="false"/>
    </xf>
    <xf numFmtId="172" fontId="12" fillId="9" borderId="12" xfId="15" applyFont="true" applyBorder="true" applyAlignment="true" applyProtection="true">
      <alignment horizontal="general" vertical="center" textRotation="0" wrapText="true" indent="0" shrinkToFit="false"/>
      <protection locked="true" hidden="false"/>
    </xf>
    <xf numFmtId="173" fontId="12" fillId="9" borderId="13" xfId="15" applyFont="true" applyBorder="true" applyAlignment="true" applyProtection="true">
      <alignment horizontal="right" vertical="center" textRotation="0" wrapText="true" indent="0" shrinkToFit="false"/>
      <protection locked="true" hidden="false"/>
    </xf>
    <xf numFmtId="164" fontId="19" fillId="0" borderId="23" xfId="0" applyFont="true" applyBorder="true" applyAlignment="true" applyProtection="false">
      <alignment horizontal="general" vertical="center" textRotation="0" wrapText="true" indent="0" shrinkToFit="false"/>
      <protection locked="true" hidden="false"/>
    </xf>
    <xf numFmtId="164" fontId="19" fillId="0" borderId="99" xfId="0" applyFont="true" applyBorder="true" applyAlignment="true" applyProtection="false">
      <alignment horizontal="general" vertical="center" textRotation="0" wrapText="true" indent="0" shrinkToFit="false"/>
      <protection locked="true" hidden="false"/>
    </xf>
    <xf numFmtId="172" fontId="19" fillId="0" borderId="85" xfId="15" applyFont="true" applyBorder="true" applyAlignment="true" applyProtection="true">
      <alignment horizontal="general" vertical="center" textRotation="0" wrapText="true" indent="0" shrinkToFit="false"/>
      <protection locked="true" hidden="false"/>
    </xf>
    <xf numFmtId="173" fontId="19" fillId="0" borderId="100" xfId="19" applyFont="true" applyBorder="true" applyAlignment="true" applyProtection="true">
      <alignment horizontal="right" vertical="center" textRotation="0" wrapText="true" indent="0" shrinkToFit="false"/>
      <protection locked="true" hidden="false"/>
    </xf>
    <xf numFmtId="164" fontId="126" fillId="0" borderId="0" xfId="0" applyFont="true" applyBorder="false" applyAlignment="true" applyProtection="false">
      <alignment horizontal="left" vertical="center" textRotation="0" wrapText="false" indent="1" shrinkToFit="false"/>
      <protection locked="true" hidden="false"/>
    </xf>
    <xf numFmtId="164" fontId="72" fillId="0" borderId="0" xfId="0" applyFont="true" applyBorder="true" applyAlignment="true" applyProtection="false">
      <alignment horizontal="center" vertical="center" textRotation="0" wrapText="false" indent="0" shrinkToFit="false"/>
      <protection locked="true" hidden="false"/>
    </xf>
    <xf numFmtId="164" fontId="54" fillId="0" borderId="21" xfId="0" applyFont="true" applyBorder="true" applyAlignment="true" applyProtection="false">
      <alignment horizontal="center" vertical="center" textRotation="0" wrapText="false" indent="0" shrinkToFit="false"/>
      <protection locked="true" hidden="false"/>
    </xf>
    <xf numFmtId="164" fontId="38" fillId="8" borderId="88" xfId="0" applyFont="true" applyBorder="true" applyAlignment="true" applyProtection="false">
      <alignment horizontal="center" vertical="center" textRotation="0" wrapText="true" indent="0" shrinkToFit="false"/>
      <protection locked="true" hidden="false"/>
    </xf>
    <xf numFmtId="164" fontId="38" fillId="8" borderId="45" xfId="0" applyFont="true" applyBorder="true" applyAlignment="true" applyProtection="false">
      <alignment horizontal="center" vertical="center" textRotation="0" wrapText="true" indent="0" shrinkToFit="false"/>
      <protection locked="true" hidden="false"/>
    </xf>
    <xf numFmtId="164" fontId="38" fillId="8" borderId="46" xfId="0" applyFont="true" applyBorder="true" applyAlignment="true" applyProtection="false">
      <alignment horizontal="center" vertical="center" textRotation="0" wrapText="true" indent="0" shrinkToFit="false"/>
      <protection locked="true" hidden="false"/>
    </xf>
    <xf numFmtId="164" fontId="4" fillId="0" borderId="27" xfId="0" applyFont="true" applyBorder="true" applyAlignment="true" applyProtection="false">
      <alignment horizontal="general" vertical="center" textRotation="0" wrapText="true" indent="0" shrinkToFit="false"/>
      <protection locked="true" hidden="false"/>
    </xf>
    <xf numFmtId="164" fontId="4" fillId="0" borderId="25" xfId="0" applyFont="true" applyBorder="true" applyAlignment="true" applyProtection="false">
      <alignment horizontal="center" vertical="center" textRotation="0" wrapText="true" indent="0" shrinkToFit="false"/>
      <protection locked="true" hidden="false"/>
    </xf>
    <xf numFmtId="173" fontId="4" fillId="0" borderId="25" xfId="0" applyFont="true" applyBorder="true" applyAlignment="true" applyProtection="false">
      <alignment horizontal="general" vertical="center" textRotation="0" wrapText="true" indent="0" shrinkToFit="false"/>
      <protection locked="true" hidden="false"/>
    </xf>
    <xf numFmtId="164" fontId="4" fillId="0" borderId="28" xfId="0" applyFont="true" applyBorder="true" applyAlignment="true" applyProtection="false">
      <alignment horizontal="general" vertical="center" textRotation="0" wrapText="true" indent="0" shrinkToFit="false"/>
      <protection locked="true" hidden="false"/>
    </xf>
    <xf numFmtId="164" fontId="4" fillId="0" borderId="23" xfId="0" applyFont="true" applyBorder="true" applyAlignment="true" applyProtection="false">
      <alignment horizontal="general" vertical="center" textRotation="0" wrapText="true" indent="0" shrinkToFit="false"/>
      <protection locked="true" hidden="false"/>
    </xf>
    <xf numFmtId="164" fontId="4" fillId="0" borderId="12" xfId="0" applyFont="true" applyBorder="true" applyAlignment="true" applyProtection="false">
      <alignment horizontal="center" vertical="center" textRotation="0" wrapText="true" indent="0" shrinkToFit="false"/>
      <protection locked="true" hidden="false"/>
    </xf>
    <xf numFmtId="173" fontId="4" fillId="0" borderId="12" xfId="0" applyFont="true" applyBorder="true" applyAlignment="true" applyProtection="false">
      <alignment horizontal="general" vertical="center" textRotation="0" wrapText="true" indent="0" shrinkToFit="false"/>
      <protection locked="true" hidden="false"/>
    </xf>
    <xf numFmtId="164" fontId="4" fillId="0" borderId="13" xfId="0" applyFont="true" applyBorder="true" applyAlignment="true" applyProtection="false">
      <alignment horizontal="general" vertical="center" textRotation="0" wrapText="true" indent="0" shrinkToFit="false"/>
      <protection locked="true" hidden="false"/>
    </xf>
    <xf numFmtId="164" fontId="4" fillId="0" borderId="90" xfId="0" applyFont="true" applyBorder="true" applyAlignment="true" applyProtection="false">
      <alignment horizontal="general" vertical="center" textRotation="0" wrapText="true" indent="0" shrinkToFit="false"/>
      <protection locked="true" hidden="false"/>
    </xf>
    <xf numFmtId="164" fontId="4" fillId="0" borderId="31" xfId="0" applyFont="true" applyBorder="true" applyAlignment="true" applyProtection="false">
      <alignment horizontal="center" vertical="center" textRotation="0" wrapText="true" indent="0" shrinkToFit="false"/>
      <protection locked="true" hidden="false"/>
    </xf>
    <xf numFmtId="173" fontId="4" fillId="0" borderId="31" xfId="0" applyFont="true" applyBorder="true" applyAlignment="true" applyProtection="false">
      <alignment horizontal="general" vertical="center" textRotation="0" wrapText="true" indent="0" shrinkToFit="false"/>
      <protection locked="true" hidden="false"/>
    </xf>
    <xf numFmtId="164" fontId="4" fillId="0" borderId="48" xfId="0" applyFont="true" applyBorder="true" applyAlignment="true" applyProtection="false">
      <alignment horizontal="general" vertical="center" textRotation="0" wrapText="true" indent="0" shrinkToFit="false"/>
      <protection locked="true" hidden="false"/>
    </xf>
    <xf numFmtId="164" fontId="17" fillId="9" borderId="88" xfId="0" applyFont="true" applyBorder="true" applyAlignment="true" applyProtection="false">
      <alignment horizontal="general" vertical="center" textRotation="0" wrapText="true" indent="0" shrinkToFit="false"/>
      <protection locked="true" hidden="false"/>
    </xf>
    <xf numFmtId="164" fontId="17" fillId="9" borderId="45" xfId="0" applyFont="true" applyBorder="true" applyAlignment="true" applyProtection="false">
      <alignment horizontal="center" vertical="center" textRotation="0" wrapText="true" indent="0" shrinkToFit="false"/>
      <protection locked="true" hidden="false"/>
    </xf>
    <xf numFmtId="173" fontId="4" fillId="9" borderId="45" xfId="0" applyFont="true" applyBorder="true" applyAlignment="true" applyProtection="false">
      <alignment horizontal="general" vertical="center" textRotation="0" wrapText="true" indent="0" shrinkToFit="false"/>
      <protection locked="true" hidden="false"/>
    </xf>
    <xf numFmtId="164" fontId="4" fillId="9" borderId="46" xfId="0" applyFont="true" applyBorder="true" applyAlignment="true" applyProtection="false">
      <alignment horizontal="general" vertical="center" textRotation="0" wrapText="true" indent="0" shrinkToFit="false"/>
      <protection locked="true" hidden="false"/>
    </xf>
    <xf numFmtId="164" fontId="4" fillId="0" borderId="101" xfId="0" applyFont="true" applyBorder="true" applyAlignment="true" applyProtection="false">
      <alignment horizontal="general" vertical="center" textRotation="0" wrapText="true" indent="0" shrinkToFit="false"/>
      <protection locked="true" hidden="false"/>
    </xf>
    <xf numFmtId="164" fontId="4" fillId="0" borderId="32" xfId="0" applyFont="true" applyBorder="true" applyAlignment="true" applyProtection="false">
      <alignment horizontal="center" vertical="center" textRotation="0" wrapText="true" indent="0" shrinkToFit="false"/>
      <protection locked="true" hidden="false"/>
    </xf>
    <xf numFmtId="164" fontId="4" fillId="0" borderId="32" xfId="0" applyFont="true" applyBorder="true" applyAlignment="true" applyProtection="false">
      <alignment horizontal="general" vertical="center" textRotation="0" wrapText="true" indent="0" shrinkToFit="false"/>
      <protection locked="true" hidden="false"/>
    </xf>
    <xf numFmtId="164" fontId="4" fillId="0" borderId="102" xfId="0" applyFont="true" applyBorder="true" applyAlignment="true" applyProtection="false">
      <alignment horizontal="general" vertical="center" textRotation="0" wrapText="true" indent="0" shrinkToFit="false"/>
      <protection locked="true" hidden="false"/>
    </xf>
    <xf numFmtId="164" fontId="38" fillId="11" borderId="103" xfId="0" applyFont="true" applyBorder="true" applyAlignment="true" applyProtection="false">
      <alignment horizontal="general" vertical="center" textRotation="0" wrapText="true" indent="0" shrinkToFit="false"/>
      <protection locked="true" hidden="false"/>
    </xf>
    <xf numFmtId="164" fontId="38" fillId="11" borderId="44" xfId="0" applyFont="true" applyBorder="true" applyAlignment="true" applyProtection="false">
      <alignment horizontal="center" vertical="center" textRotation="0" wrapText="true" indent="0" shrinkToFit="false"/>
      <protection locked="true" hidden="false"/>
    </xf>
    <xf numFmtId="173" fontId="45" fillId="11" borderId="45" xfId="0" applyFont="true" applyBorder="true" applyAlignment="true" applyProtection="false">
      <alignment horizontal="general" vertical="center" textRotation="0" wrapText="true" indent="0" shrinkToFit="false"/>
      <protection locked="true" hidden="false"/>
    </xf>
    <xf numFmtId="164" fontId="45" fillId="11" borderId="46" xfId="0" applyFont="true" applyBorder="true" applyAlignment="true" applyProtection="false">
      <alignment horizontal="general" vertical="center" textRotation="0" wrapText="true" indent="0" shrinkToFit="false"/>
      <protection locked="true" hidden="false"/>
    </xf>
    <xf numFmtId="164" fontId="38" fillId="11" borderId="104" xfId="0" applyFont="true" applyBorder="true" applyAlignment="true" applyProtection="false">
      <alignment horizontal="general" vertical="center" textRotation="0" wrapText="true" indent="0" shrinkToFit="false"/>
      <protection locked="true" hidden="false"/>
    </xf>
    <xf numFmtId="164" fontId="126" fillId="0" borderId="0" xfId="0" applyFont="true" applyBorder="false" applyAlignment="true" applyProtection="false">
      <alignment horizontal="left" vertical="center" textRotation="0" wrapText="false" indent="9" shrinkToFit="false"/>
      <protection locked="true" hidden="false"/>
    </xf>
    <xf numFmtId="164" fontId="17" fillId="0" borderId="0" xfId="0" applyFont="true" applyBorder="false" applyAlignment="true" applyProtection="false">
      <alignment horizontal="left" vertical="center" textRotation="0" wrapText="false" indent="9" shrinkToFit="false"/>
      <protection locked="true" hidden="false"/>
    </xf>
    <xf numFmtId="164" fontId="4" fillId="0" borderId="0" xfId="0" applyFont="true" applyBorder="true" applyAlignment="true" applyProtection="false">
      <alignment horizontal="left" vertical="center" textRotation="0" wrapText="true" indent="0" shrinkToFit="false"/>
      <protection locked="true" hidden="false"/>
    </xf>
    <xf numFmtId="164" fontId="0" fillId="0" borderId="0" xfId="0" applyFont="false" applyBorder="false" applyAlignment="true" applyProtection="false">
      <alignment horizontal="left" vertical="center" textRotation="0" wrapText="false" indent="9" shrinkToFit="false"/>
      <protection locked="true" hidden="false"/>
    </xf>
    <xf numFmtId="164" fontId="127" fillId="0" borderId="0" xfId="0" applyFont="true" applyBorder="false" applyAlignment="true" applyProtection="false">
      <alignment horizontal="left" vertical="center" textRotation="0" wrapText="false" indent="9" shrinkToFit="false"/>
      <protection locked="true" hidden="false"/>
    </xf>
    <xf numFmtId="164" fontId="6" fillId="8" borderId="33" xfId="0" applyFont="true" applyBorder="true" applyAlignment="true" applyProtection="false">
      <alignment horizontal="center" vertical="center" textRotation="0" wrapText="true" indent="0" shrinkToFit="false"/>
      <protection locked="true" hidden="false"/>
    </xf>
    <xf numFmtId="164" fontId="128" fillId="8" borderId="91" xfId="0" applyFont="true" applyBorder="true" applyAlignment="true" applyProtection="false">
      <alignment horizontal="center" vertical="center" textRotation="0" wrapText="true" indent="0" shrinkToFit="false"/>
      <protection locked="true" hidden="false"/>
    </xf>
    <xf numFmtId="164" fontId="128" fillId="8" borderId="91" xfId="0" applyFont="true" applyBorder="true" applyAlignment="true" applyProtection="false">
      <alignment horizontal="justify" vertical="center" textRotation="0" wrapText="true" indent="0" shrinkToFit="false"/>
      <protection locked="true" hidden="false"/>
    </xf>
    <xf numFmtId="164" fontId="5" fillId="0" borderId="50" xfId="0" applyFont="true" applyBorder="true" applyAlignment="true" applyProtection="false">
      <alignment horizontal="general" vertical="center" textRotation="0" wrapText="true" indent="0" shrinkToFit="false"/>
      <protection locked="true" hidden="false"/>
    </xf>
    <xf numFmtId="164" fontId="129" fillId="0" borderId="22" xfId="0" applyFont="true" applyBorder="true" applyAlignment="true" applyProtection="false">
      <alignment horizontal="center" vertical="center" textRotation="0" wrapText="true" indent="0" shrinkToFit="false"/>
      <protection locked="true" hidden="false"/>
    </xf>
    <xf numFmtId="173" fontId="129" fillId="0" borderId="22" xfId="0" applyFont="true" applyBorder="true" applyAlignment="true" applyProtection="false">
      <alignment horizontal="general" vertical="center" textRotation="0" wrapText="true" indent="0" shrinkToFit="false"/>
      <protection locked="true" hidden="false"/>
    </xf>
    <xf numFmtId="164" fontId="5" fillId="0" borderId="50" xfId="0" applyFont="true" applyBorder="true" applyAlignment="true" applyProtection="false">
      <alignment horizontal="justify" vertical="center" textRotation="0" wrapText="true" indent="0" shrinkToFit="false"/>
      <protection locked="true" hidden="false"/>
    </xf>
    <xf numFmtId="164" fontId="6" fillId="9" borderId="50" xfId="0" applyFont="true" applyBorder="true" applyAlignment="true" applyProtection="false">
      <alignment horizontal="general" vertical="center" textRotation="0" wrapText="true" indent="0" shrinkToFit="false"/>
      <protection locked="true" hidden="false"/>
    </xf>
    <xf numFmtId="164" fontId="131" fillId="9" borderId="22" xfId="0" applyFont="true" applyBorder="true" applyAlignment="true" applyProtection="false">
      <alignment horizontal="center" vertical="center" textRotation="0" wrapText="true" indent="0" shrinkToFit="false"/>
      <protection locked="true" hidden="false"/>
    </xf>
    <xf numFmtId="173" fontId="129" fillId="9" borderId="22" xfId="0" applyFont="true" applyBorder="true" applyAlignment="true" applyProtection="false">
      <alignment horizontal="general" vertical="center" textRotation="0" wrapText="true" indent="0" shrinkToFit="false"/>
      <protection locked="true" hidden="false"/>
    </xf>
    <xf numFmtId="164" fontId="101" fillId="0" borderId="0" xfId="0" applyFont="true" applyBorder="false" applyAlignment="true" applyProtection="false">
      <alignment horizontal="justify" vertical="center" textRotation="0" wrapText="false" indent="0" shrinkToFit="false"/>
      <protection locked="true" hidden="false"/>
    </xf>
    <xf numFmtId="164" fontId="17" fillId="0" borderId="0" xfId="0" applyFont="true" applyBorder="true" applyAlignment="true" applyProtection="false">
      <alignment horizontal="left" vertical="center" textRotation="0" wrapText="true" indent="0" shrinkToFit="false"/>
      <protection locked="true" hidden="false"/>
    </xf>
    <xf numFmtId="164" fontId="133" fillId="0" borderId="0" xfId="0" applyFont="true" applyBorder="false" applyAlignment="false" applyProtection="false">
      <alignment horizontal="general" vertical="bottom" textRotation="0" wrapText="false" indent="0" shrinkToFit="false"/>
      <protection locked="true" hidden="false"/>
    </xf>
    <xf numFmtId="164" fontId="134" fillId="0" borderId="0" xfId="0" applyFont="true" applyBorder="true" applyAlignment="true" applyProtection="false">
      <alignment horizontal="left" vertical="center" textRotation="0" wrapText="true" indent="0" shrinkToFit="false"/>
      <protection locked="true" hidden="false"/>
    </xf>
    <xf numFmtId="164" fontId="136" fillId="0" borderId="0" xfId="0" applyFont="true" applyBorder="true" applyAlignment="true" applyProtection="false">
      <alignment horizontal="left" vertical="center" textRotation="0" wrapText="true" indent="0" shrinkToFit="false"/>
      <protection locked="true" hidden="false"/>
    </xf>
    <xf numFmtId="164" fontId="101" fillId="0" borderId="0" xfId="0" applyFont="true" applyBorder="false" applyAlignment="true" applyProtection="false">
      <alignment horizontal="left" vertical="center" textRotation="0" wrapText="false" indent="1" shrinkToFit="false"/>
      <protection locked="true" hidden="false"/>
    </xf>
    <xf numFmtId="164" fontId="139" fillId="0" borderId="0" xfId="0" applyFont="true" applyBorder="true" applyAlignment="true" applyProtection="false">
      <alignment horizontal="center" vertical="center" textRotation="0" wrapText="false" indent="0" shrinkToFit="false"/>
      <protection locked="true" hidden="false"/>
    </xf>
    <xf numFmtId="164" fontId="140" fillId="17" borderId="88" xfId="0" applyFont="true" applyBorder="true" applyAlignment="true" applyProtection="false">
      <alignment horizontal="center" vertical="center" textRotation="0" wrapText="true" indent="0" shrinkToFit="false"/>
      <protection locked="true" hidden="false"/>
    </xf>
    <xf numFmtId="164" fontId="140" fillId="17" borderId="45" xfId="0" applyFont="true" applyBorder="true" applyAlignment="true" applyProtection="false">
      <alignment horizontal="center" vertical="center" textRotation="0" wrapText="true" indent="0" shrinkToFit="false"/>
      <protection locked="true" hidden="false"/>
    </xf>
    <xf numFmtId="164" fontId="140" fillId="17" borderId="46" xfId="0" applyFont="true" applyBorder="true" applyAlignment="true" applyProtection="false">
      <alignment horizontal="center" vertical="center" textRotation="0" wrapText="true" indent="0" shrinkToFit="false"/>
      <protection locked="true" hidden="false"/>
    </xf>
    <xf numFmtId="173" fontId="12" fillId="0" borderId="25" xfId="15" applyFont="true" applyBorder="true" applyAlignment="true" applyProtection="true">
      <alignment horizontal="right" vertical="center" textRotation="0" wrapText="true" indent="0" shrinkToFit="false"/>
      <protection locked="true" hidden="false"/>
    </xf>
    <xf numFmtId="172" fontId="12" fillId="0" borderId="12" xfId="19" applyFont="true" applyBorder="true" applyAlignment="true" applyProtection="true">
      <alignment horizontal="right" vertical="center" textRotation="0" wrapText="true" indent="0" shrinkToFit="false"/>
      <protection locked="true" hidden="false"/>
    </xf>
    <xf numFmtId="173" fontId="12" fillId="0" borderId="12" xfId="19" applyFont="true" applyBorder="true" applyAlignment="true" applyProtection="true">
      <alignment horizontal="right" vertical="center" textRotation="0" wrapText="true" indent="0" shrinkToFit="false"/>
      <protection locked="true" hidden="false"/>
    </xf>
    <xf numFmtId="173" fontId="12" fillId="0" borderId="12" xfId="15" applyFont="true" applyBorder="true" applyAlignment="true" applyProtection="true">
      <alignment horizontal="right" vertical="center" textRotation="0" wrapText="true" indent="0" shrinkToFit="false"/>
      <protection locked="true" hidden="false"/>
    </xf>
    <xf numFmtId="173" fontId="12" fillId="0" borderId="31" xfId="15" applyFont="true" applyBorder="true" applyAlignment="true" applyProtection="true">
      <alignment horizontal="right" vertical="center" textRotation="0" wrapText="true" indent="0" shrinkToFit="false"/>
      <protection locked="true" hidden="false"/>
    </xf>
    <xf numFmtId="173" fontId="12" fillId="9" borderId="45" xfId="15" applyFont="true" applyBorder="true" applyAlignment="true" applyProtection="true">
      <alignment horizontal="right" vertical="center" textRotation="0" wrapText="true" indent="0" shrinkToFit="false"/>
      <protection locked="true" hidden="false"/>
    </xf>
    <xf numFmtId="164" fontId="12" fillId="0" borderId="28" xfId="0" applyFont="true" applyBorder="true" applyAlignment="true" applyProtection="false">
      <alignment horizontal="general" vertical="center" textRotation="0" wrapText="true" indent="0" shrinkToFit="false"/>
      <protection locked="true" hidden="false"/>
    </xf>
    <xf numFmtId="164" fontId="12" fillId="9" borderId="105" xfId="0" applyFont="true" applyBorder="true" applyAlignment="true" applyProtection="false">
      <alignment horizontal="general" vertical="center" textRotation="0" wrapText="true" indent="0" shrinkToFit="false"/>
      <protection locked="true" hidden="false"/>
    </xf>
    <xf numFmtId="164" fontId="12" fillId="9" borderId="106" xfId="0" applyFont="true" applyBorder="true" applyAlignment="true" applyProtection="false">
      <alignment horizontal="general" vertical="center" textRotation="0" wrapText="true" indent="0" shrinkToFit="false"/>
      <protection locked="true" hidden="false"/>
    </xf>
    <xf numFmtId="164" fontId="12" fillId="9" borderId="107" xfId="0" applyFont="true" applyBorder="true" applyAlignment="true" applyProtection="false">
      <alignment horizontal="general" vertical="center" textRotation="0" wrapText="true" indent="0" shrinkToFit="false"/>
      <protection locked="true" hidden="false"/>
    </xf>
    <xf numFmtId="164" fontId="12" fillId="9" borderId="108" xfId="0" applyFont="true" applyBorder="true" applyAlignment="true" applyProtection="false">
      <alignment horizontal="general" vertical="center" textRotation="0" wrapText="true" indent="0" shrinkToFit="false"/>
      <protection locked="true" hidden="false"/>
    </xf>
    <xf numFmtId="173" fontId="19" fillId="9" borderId="45" xfId="15" applyFont="true" applyBorder="true" applyAlignment="true" applyProtection="true">
      <alignment horizontal="right" vertical="center" textRotation="0" wrapText="true" indent="0" shrinkToFit="false"/>
      <protection locked="true" hidden="false"/>
    </xf>
    <xf numFmtId="164" fontId="12" fillId="9" borderId="109" xfId="0" applyFont="true" applyBorder="true" applyAlignment="true" applyProtection="false">
      <alignment horizontal="general" vertical="center" textRotation="0" wrapText="true" indent="0" shrinkToFit="false"/>
      <protection locked="true" hidden="false"/>
    </xf>
    <xf numFmtId="164" fontId="12" fillId="9" borderId="110" xfId="0" applyFont="true" applyBorder="true" applyAlignment="true" applyProtection="false">
      <alignment horizontal="general" vertical="center" textRotation="0" wrapText="true" indent="0" shrinkToFit="false"/>
      <protection locked="true" hidden="false"/>
    </xf>
    <xf numFmtId="164" fontId="141" fillId="0" borderId="0" xfId="0" applyFont="true" applyBorder="true" applyAlignment="true" applyProtection="false">
      <alignment horizontal="left" vertical="top" textRotation="0" wrapText="true" indent="0" shrinkToFit="false"/>
      <protection locked="true" hidden="false"/>
    </xf>
    <xf numFmtId="164" fontId="141" fillId="0" borderId="0" xfId="0" applyFont="true" applyBorder="false" applyAlignment="true" applyProtection="false">
      <alignment horizontal="general" vertical="top" textRotation="0" wrapText="true" indent="0" shrinkToFit="false"/>
      <protection locked="true" hidden="false"/>
    </xf>
    <xf numFmtId="164" fontId="95" fillId="0" borderId="0" xfId="0" applyFont="true" applyBorder="false" applyAlignment="true" applyProtection="false">
      <alignment horizontal="center" vertical="center" textRotation="0" wrapText="false" indent="0" shrinkToFit="false"/>
      <protection locked="true" hidden="false"/>
    </xf>
    <xf numFmtId="164" fontId="41" fillId="8" borderId="111" xfId="0" applyFont="true" applyBorder="true" applyAlignment="true" applyProtection="false">
      <alignment horizontal="center" vertical="center" textRotation="0" wrapText="true" indent="0" shrinkToFit="false"/>
      <protection locked="true" hidden="false"/>
    </xf>
    <xf numFmtId="164" fontId="12" fillId="8" borderId="112" xfId="0" applyFont="true" applyBorder="true" applyAlignment="true" applyProtection="false">
      <alignment horizontal="general" vertical="center" textRotation="0" wrapText="true" indent="0" shrinkToFit="false"/>
      <protection locked="true" hidden="false"/>
    </xf>
    <xf numFmtId="164" fontId="12" fillId="8" borderId="113" xfId="0" applyFont="true" applyBorder="true" applyAlignment="true" applyProtection="false">
      <alignment horizontal="general" vertical="center" textRotation="0" wrapText="true" indent="0" shrinkToFit="false"/>
      <protection locked="true" hidden="false"/>
    </xf>
    <xf numFmtId="164" fontId="41" fillId="8" borderId="99" xfId="0" applyFont="true" applyBorder="true" applyAlignment="true" applyProtection="false">
      <alignment horizontal="general" vertical="center" textRotation="0" wrapText="true" indent="0" shrinkToFit="false"/>
      <protection locked="true" hidden="false"/>
    </xf>
    <xf numFmtId="164" fontId="41" fillId="8" borderId="85" xfId="0" applyFont="true" applyBorder="true" applyAlignment="true" applyProtection="false">
      <alignment horizontal="center" vertical="center" textRotation="0" wrapText="true" indent="0" shrinkToFit="false"/>
      <protection locked="true" hidden="false"/>
    </xf>
    <xf numFmtId="164" fontId="58" fillId="8" borderId="100" xfId="0" applyFont="true" applyBorder="true" applyAlignment="true" applyProtection="false">
      <alignment horizontal="center" vertical="center" textRotation="0" wrapText="true" indent="0" shrinkToFit="false"/>
      <protection locked="true" hidden="false"/>
    </xf>
    <xf numFmtId="164" fontId="12" fillId="0" borderId="13" xfId="0" applyFont="true" applyBorder="true" applyAlignment="true" applyProtection="false">
      <alignment horizontal="general" vertical="center" textRotation="0" wrapText="true" indent="0" shrinkToFit="false"/>
      <protection locked="true" hidden="false"/>
    </xf>
    <xf numFmtId="164" fontId="12" fillId="0" borderId="99" xfId="0" applyFont="true" applyBorder="true" applyAlignment="true" applyProtection="false">
      <alignment horizontal="general" vertical="center" textRotation="0" wrapText="true" indent="0" shrinkToFit="false"/>
      <protection locked="true" hidden="false"/>
    </xf>
    <xf numFmtId="164" fontId="12" fillId="0" borderId="85" xfId="0" applyFont="true" applyBorder="true" applyAlignment="true" applyProtection="false">
      <alignment horizontal="general" vertical="center" textRotation="0" wrapText="true" indent="0" shrinkToFit="false"/>
      <protection locked="true" hidden="false"/>
    </xf>
    <xf numFmtId="164" fontId="12" fillId="0" borderId="100" xfId="0" applyFont="true" applyBorder="true" applyAlignment="true" applyProtection="false">
      <alignment horizontal="general" vertical="center" textRotation="0" wrapText="true" indent="0" shrinkToFit="false"/>
      <protection locked="true" hidden="false"/>
    </xf>
    <xf numFmtId="164" fontId="19" fillId="0" borderId="0" xfId="0" applyFont="true" applyBorder="false" applyAlignment="true" applyProtection="false">
      <alignment horizontal="left" vertical="center" textRotation="0" wrapText="false" indent="12" shrinkToFit="false"/>
      <protection locked="true" hidden="false"/>
    </xf>
    <xf numFmtId="164" fontId="12" fillId="0" borderId="0" xfId="0" applyFont="true" applyBorder="true" applyAlignment="true" applyProtection="false">
      <alignment horizontal="left" vertical="center" textRotation="0" wrapText="true" indent="0" shrinkToFit="false"/>
      <protection locked="true" hidden="false"/>
    </xf>
    <xf numFmtId="164" fontId="12" fillId="0" borderId="0" xfId="0" applyFont="true" applyBorder="false" applyAlignment="true" applyProtection="false">
      <alignment horizontal="left" vertical="center" textRotation="0" wrapText="true" indent="0" shrinkToFit="false"/>
      <protection locked="true" hidden="false"/>
    </xf>
    <xf numFmtId="164" fontId="19" fillId="9" borderId="27" xfId="0" applyFont="true" applyBorder="true" applyAlignment="true" applyProtection="false">
      <alignment horizontal="general" vertical="center" textRotation="0" wrapText="true" indent="0" shrinkToFit="false"/>
      <protection locked="true" hidden="false"/>
    </xf>
    <xf numFmtId="164" fontId="19" fillId="9" borderId="25" xfId="0" applyFont="true" applyBorder="true" applyAlignment="true" applyProtection="false">
      <alignment horizontal="center" vertical="center" textRotation="0" wrapText="true" indent="0" shrinkToFit="false"/>
      <protection locked="true" hidden="false"/>
    </xf>
    <xf numFmtId="164" fontId="19" fillId="9" borderId="28" xfId="0" applyFont="true" applyBorder="true" applyAlignment="true" applyProtection="false">
      <alignment horizontal="center" vertical="center" textRotation="0" wrapText="true" indent="0" shrinkToFit="false"/>
      <protection locked="true" hidden="false"/>
    </xf>
    <xf numFmtId="164" fontId="12" fillId="0" borderId="12" xfId="0" applyFont="true" applyBorder="true" applyAlignment="true" applyProtection="false">
      <alignment horizontal="center" vertical="center" textRotation="0" wrapText="true" indent="0" shrinkToFit="false"/>
      <protection locked="true" hidden="false"/>
    </xf>
    <xf numFmtId="164" fontId="12" fillId="0" borderId="13" xfId="0" applyFont="true" applyBorder="true" applyAlignment="true" applyProtection="false">
      <alignment horizontal="center" vertical="center" textRotation="0" wrapText="true" indent="0" shrinkToFit="false"/>
      <protection locked="true" hidden="false"/>
    </xf>
    <xf numFmtId="164" fontId="12" fillId="0" borderId="31" xfId="0" applyFont="true" applyBorder="true" applyAlignment="true" applyProtection="false">
      <alignment horizontal="center" vertical="center" textRotation="0" wrapText="true" indent="0" shrinkToFit="false"/>
      <protection locked="true" hidden="false"/>
    </xf>
    <xf numFmtId="164" fontId="12" fillId="0" borderId="48" xfId="0" applyFont="true" applyBorder="true" applyAlignment="true" applyProtection="false">
      <alignment horizontal="center" vertical="center" textRotation="0" wrapText="true" indent="0" shrinkToFit="false"/>
      <protection locked="true" hidden="false"/>
    </xf>
    <xf numFmtId="164" fontId="19" fillId="9" borderId="45" xfId="0" applyFont="true" applyBorder="true" applyAlignment="true" applyProtection="false">
      <alignment horizontal="center" vertical="center" textRotation="0" wrapText="true" indent="0" shrinkToFit="false"/>
      <protection locked="true" hidden="false"/>
    </xf>
    <xf numFmtId="164" fontId="12" fillId="9" borderId="46" xfId="0" applyFont="true" applyBorder="true" applyAlignment="true" applyProtection="false">
      <alignment horizontal="center" vertical="center" textRotation="0" wrapText="true" indent="0" shrinkToFit="false"/>
      <protection locked="true" hidden="false"/>
    </xf>
    <xf numFmtId="164" fontId="19" fillId="9" borderId="0" xfId="0" applyFont="true" applyBorder="true" applyAlignment="true" applyProtection="false">
      <alignment horizontal="general" vertical="center" textRotation="0" wrapText="true" indent="0" shrinkToFit="false"/>
      <protection locked="true" hidden="false"/>
    </xf>
    <xf numFmtId="164" fontId="19" fillId="9" borderId="0" xfId="0" applyFont="true" applyBorder="true" applyAlignment="true" applyProtection="false">
      <alignment horizontal="center" vertical="center" textRotation="0" wrapText="true" indent="0" shrinkToFit="false"/>
      <protection locked="true" hidden="false"/>
    </xf>
    <xf numFmtId="164" fontId="12" fillId="9" borderId="0" xfId="0" applyFont="true" applyBorder="true" applyAlignment="true" applyProtection="false">
      <alignment horizontal="center" vertical="center" textRotation="0" wrapText="true" indent="0" shrinkToFit="false"/>
      <protection locked="true" hidden="false"/>
    </xf>
    <xf numFmtId="164" fontId="58" fillId="8" borderId="88" xfId="0" applyFont="true" applyBorder="true" applyAlignment="true" applyProtection="false">
      <alignment horizontal="center" vertical="center" textRotation="0" wrapText="true" indent="0" shrinkToFit="false"/>
      <protection locked="true" hidden="false"/>
    </xf>
    <xf numFmtId="164" fontId="58" fillId="8" borderId="45" xfId="0" applyFont="true" applyBorder="true" applyAlignment="true" applyProtection="false">
      <alignment horizontal="center" vertical="center" textRotation="0" wrapText="true" indent="0" shrinkToFit="false"/>
      <protection locked="true" hidden="false"/>
    </xf>
    <xf numFmtId="164" fontId="58" fillId="8" borderId="46" xfId="0" applyFont="true" applyBorder="true" applyAlignment="true" applyProtection="false">
      <alignment horizontal="center" vertical="center" textRotation="0" wrapText="true" indent="0" shrinkToFit="false"/>
      <protection locked="true" hidden="false"/>
    </xf>
    <xf numFmtId="164" fontId="12" fillId="9" borderId="27" xfId="0" applyFont="true" applyBorder="true" applyAlignment="true" applyProtection="false">
      <alignment horizontal="center" vertical="center" textRotation="0" wrapText="true" indent="0" shrinkToFit="false"/>
      <protection locked="true" hidden="false"/>
    </xf>
    <xf numFmtId="164" fontId="12" fillId="9" borderId="25" xfId="0" applyFont="true" applyBorder="true" applyAlignment="true" applyProtection="false">
      <alignment horizontal="center" vertical="center" textRotation="0" wrapText="true" indent="0" shrinkToFit="false"/>
      <protection locked="true" hidden="false"/>
    </xf>
    <xf numFmtId="164" fontId="12" fillId="9" borderId="28" xfId="0" applyFont="true" applyBorder="true" applyAlignment="true" applyProtection="false">
      <alignment horizontal="center" vertical="center" textRotation="0" wrapText="true" indent="0" shrinkToFit="false"/>
      <protection locked="true" hidden="false"/>
    </xf>
    <xf numFmtId="164" fontId="12" fillId="0" borderId="0" xfId="0" applyFont="true" applyBorder="true" applyAlignment="true" applyProtection="false">
      <alignment horizontal="left" vertical="center" textRotation="0" wrapText="false" indent="0" shrinkToFit="false"/>
      <protection locked="true" hidden="false"/>
    </xf>
    <xf numFmtId="164" fontId="142" fillId="0" borderId="0" xfId="0" applyFont="true" applyBorder="true" applyAlignment="true" applyProtection="false">
      <alignment horizontal="center" vertical="center" textRotation="0" wrapText="false" indent="0" shrinkToFit="false"/>
      <protection locked="true" hidden="false"/>
    </xf>
    <xf numFmtId="164" fontId="98" fillId="0" borderId="0" xfId="0" applyFont="true" applyBorder="false" applyAlignment="true" applyProtection="false">
      <alignment horizontal="general" vertical="center" textRotation="0" wrapText="false" indent="0" shrinkToFit="false"/>
      <protection locked="true" hidden="false"/>
    </xf>
    <xf numFmtId="164" fontId="12" fillId="0" borderId="22" xfId="0" applyFont="true" applyBorder="true" applyAlignment="true" applyProtection="false">
      <alignment horizontal="center" vertical="center" textRotation="0" wrapText="true" indent="0" shrinkToFit="false"/>
      <protection locked="true" hidden="false"/>
    </xf>
    <xf numFmtId="164" fontId="12" fillId="0" borderId="114" xfId="0" applyFont="true" applyBorder="true" applyAlignment="true" applyProtection="false">
      <alignment horizontal="center" vertical="center" textRotation="0" wrapText="true" indent="0" shrinkToFit="false"/>
      <protection locked="true" hidden="false"/>
    </xf>
    <xf numFmtId="164" fontId="12" fillId="9" borderId="22" xfId="0" applyFont="true" applyBorder="true" applyAlignment="true" applyProtection="false">
      <alignment horizontal="center" vertical="center" textRotation="0" wrapText="true" indent="0" shrinkToFit="false"/>
      <protection locked="true" hidden="false"/>
    </xf>
    <xf numFmtId="164" fontId="40" fillId="0" borderId="0" xfId="0" applyFont="true" applyBorder="false" applyAlignment="true" applyProtection="false">
      <alignment horizontal="left" vertical="center" textRotation="0" wrapText="false" indent="15" shrinkToFit="false"/>
      <protection locked="true" hidden="false"/>
    </xf>
    <xf numFmtId="164" fontId="12" fillId="0" borderId="50" xfId="0" applyFont="true" applyBorder="true" applyAlignment="true" applyProtection="false">
      <alignment horizontal="center" vertical="center" textRotation="0" wrapText="true" indent="0" shrinkToFit="false"/>
      <protection locked="true" hidden="false"/>
    </xf>
    <xf numFmtId="164" fontId="12" fillId="9" borderId="50" xfId="0" applyFont="true" applyBorder="true" applyAlignment="true" applyProtection="false">
      <alignment horizontal="general" vertical="center" textRotation="0" wrapText="true" indent="0" shrinkToFit="false"/>
      <protection locked="true" hidden="false"/>
    </xf>
    <xf numFmtId="164" fontId="19" fillId="8" borderId="88" xfId="0" applyFont="true" applyBorder="true" applyAlignment="true" applyProtection="false">
      <alignment horizontal="center" vertical="center" textRotation="0" wrapText="true" indent="0" shrinkToFit="false"/>
      <protection locked="true" hidden="false"/>
    </xf>
    <xf numFmtId="164" fontId="19" fillId="9" borderId="45" xfId="0" applyFont="true" applyBorder="true" applyAlignment="true" applyProtection="false">
      <alignment horizontal="general" vertical="center" textRotation="0" wrapText="true" indent="0" shrinkToFit="false"/>
      <protection locked="true" hidden="false"/>
    </xf>
    <xf numFmtId="164" fontId="19" fillId="9" borderId="46" xfId="0" applyFont="true" applyBorder="true" applyAlignment="true" applyProtection="false">
      <alignment horizontal="general" vertical="center" textRotation="0" wrapText="true" indent="0" shrinkToFit="false"/>
      <protection locked="true" hidden="false"/>
    </xf>
    <xf numFmtId="164" fontId="19" fillId="0" borderId="25" xfId="0" applyFont="true" applyBorder="true" applyAlignment="true" applyProtection="false">
      <alignment horizontal="general" vertical="center" textRotation="0" wrapText="true" indent="0" shrinkToFit="false"/>
      <protection locked="true" hidden="false"/>
    </xf>
    <xf numFmtId="164" fontId="19" fillId="0" borderId="28" xfId="0" applyFont="true" applyBorder="true" applyAlignment="true" applyProtection="false">
      <alignment horizontal="general" vertical="center" textRotation="0" wrapText="true" indent="0" shrinkToFit="false"/>
      <protection locked="true" hidden="false"/>
    </xf>
    <xf numFmtId="164" fontId="12" fillId="0" borderId="31" xfId="0" applyFont="true" applyBorder="true" applyAlignment="true" applyProtection="false">
      <alignment horizontal="general" vertical="center" textRotation="0" wrapText="true" indent="0" shrinkToFit="false"/>
      <protection locked="true" hidden="false"/>
    </xf>
    <xf numFmtId="164" fontId="12" fillId="0" borderId="48" xfId="0" applyFont="true" applyBorder="true" applyAlignment="true" applyProtection="false">
      <alignment horizontal="general" vertical="center" textRotation="0" wrapText="true" indent="0" shrinkToFit="false"/>
      <protection locked="true" hidden="false"/>
    </xf>
    <xf numFmtId="164" fontId="52" fillId="0" borderId="0" xfId="0" applyFont="true" applyBorder="true" applyAlignment="true" applyProtection="false">
      <alignment horizontal="center" vertical="center" textRotation="0" wrapText="false" indent="0" shrinkToFit="false"/>
      <protection locked="true" hidden="false"/>
    </xf>
    <xf numFmtId="164" fontId="41" fillId="8" borderId="46" xfId="0" applyFont="true" applyBorder="true" applyAlignment="true" applyProtection="false">
      <alignment horizontal="justify" vertical="center" textRotation="0" wrapText="true" indent="0" shrinkToFit="false"/>
      <protection locked="true" hidden="false"/>
    </xf>
    <xf numFmtId="164" fontId="12" fillId="0" borderId="27" xfId="0" applyFont="true" applyBorder="true" applyAlignment="true" applyProtection="false">
      <alignment horizontal="justify" vertical="center" textRotation="0" wrapText="true" indent="0" shrinkToFit="false"/>
      <protection locked="true" hidden="false"/>
    </xf>
    <xf numFmtId="173" fontId="12" fillId="0" borderId="25" xfId="19" applyFont="true" applyBorder="true" applyAlignment="true" applyProtection="true">
      <alignment horizontal="right" vertical="center" textRotation="0" wrapText="true" indent="0" shrinkToFit="false"/>
      <protection locked="true" hidden="false"/>
    </xf>
    <xf numFmtId="172" fontId="19" fillId="9" borderId="46" xfId="15" applyFont="true" applyBorder="true" applyAlignment="true" applyProtection="true">
      <alignment horizontal="right" vertical="center" textRotation="0" wrapText="true" indent="0" shrinkToFit="false"/>
      <protection locked="true" hidden="false"/>
    </xf>
    <xf numFmtId="164" fontId="12" fillId="0" borderId="25" xfId="15" applyFont="true" applyBorder="true" applyAlignment="true" applyProtection="true">
      <alignment horizontal="general" vertical="center" textRotation="0" wrapText="true" indent="0" shrinkToFit="false"/>
      <protection locked="true" hidden="false"/>
    </xf>
    <xf numFmtId="173" fontId="12" fillId="0" borderId="12" xfId="15" applyFont="true" applyBorder="true" applyAlignment="true" applyProtection="true">
      <alignment horizontal="general" vertical="center" textRotation="0" wrapText="true" indent="0" shrinkToFit="false"/>
      <protection locked="true" hidden="false"/>
    </xf>
    <xf numFmtId="173" fontId="12" fillId="0" borderId="31" xfId="15" applyFont="true" applyBorder="true" applyAlignment="true" applyProtection="true">
      <alignment horizontal="general" vertical="center" textRotation="0" wrapText="true" indent="0" shrinkToFit="false"/>
      <protection locked="true" hidden="false"/>
    </xf>
    <xf numFmtId="173" fontId="12" fillId="9" borderId="45" xfId="15" applyFont="true" applyBorder="true" applyAlignment="true" applyProtection="true">
      <alignment horizontal="general" vertical="center" textRotation="0" wrapText="true" indent="0" shrinkToFit="false"/>
      <protection locked="true" hidden="false"/>
    </xf>
    <xf numFmtId="164" fontId="12" fillId="0" borderId="0" xfId="0" applyFont="true" applyBorder="true" applyAlignment="true" applyProtection="false">
      <alignment horizontal="left" vertical="top" textRotation="0" wrapText="true" indent="0" shrinkToFit="false"/>
      <protection locked="true" hidden="false"/>
    </xf>
    <xf numFmtId="164" fontId="41" fillId="8" borderId="91" xfId="0" applyFont="true" applyBorder="true" applyAlignment="true" applyProtection="false">
      <alignment horizontal="justify" vertical="center" textRotation="0" wrapText="true" indent="0" shrinkToFit="false"/>
      <protection locked="true" hidden="false"/>
    </xf>
    <xf numFmtId="164" fontId="12" fillId="0" borderId="101" xfId="0" applyFont="true" applyBorder="true" applyAlignment="false" applyProtection="false">
      <alignment horizontal="general" vertical="bottom" textRotation="0" wrapText="false" indent="0" shrinkToFit="false"/>
      <protection locked="true" hidden="false"/>
    </xf>
    <xf numFmtId="172" fontId="12" fillId="0" borderId="32" xfId="15" applyFont="true" applyBorder="true" applyAlignment="true" applyProtection="true">
      <alignment horizontal="right" vertical="bottom" textRotation="0" wrapText="false" indent="0" shrinkToFit="false"/>
      <protection locked="true" hidden="false"/>
    </xf>
    <xf numFmtId="164" fontId="12" fillId="0" borderId="32" xfId="15" applyFont="true" applyBorder="true" applyAlignment="true" applyProtection="true">
      <alignment horizontal="right" vertical="bottom" textRotation="0" wrapText="false" indent="0" shrinkToFit="false"/>
      <protection locked="true" hidden="false"/>
    </xf>
    <xf numFmtId="172" fontId="12" fillId="0" borderId="102" xfId="15" applyFont="true" applyBorder="true" applyAlignment="true" applyProtection="true">
      <alignment horizontal="right" vertical="bottom" textRotation="0" wrapText="false" indent="0" shrinkToFit="false"/>
      <protection locked="true" hidden="false"/>
    </xf>
    <xf numFmtId="164" fontId="38" fillId="11" borderId="88" xfId="0" applyFont="true" applyBorder="true" applyAlignment="true" applyProtection="false">
      <alignment horizontal="general" vertical="center" textRotation="0" wrapText="true" indent="0" shrinkToFit="false"/>
      <protection locked="true" hidden="false"/>
    </xf>
    <xf numFmtId="172" fontId="38" fillId="11" borderId="45" xfId="15" applyFont="true" applyBorder="true" applyAlignment="true" applyProtection="true">
      <alignment horizontal="right" vertical="center" textRotation="0" wrapText="true" indent="0" shrinkToFit="false"/>
      <protection locked="true" hidden="false"/>
    </xf>
    <xf numFmtId="173" fontId="38" fillId="11" borderId="45" xfId="15" applyFont="true" applyBorder="true" applyAlignment="true" applyProtection="true">
      <alignment horizontal="right" vertical="center" textRotation="0" wrapText="true" indent="0" shrinkToFit="false"/>
      <protection locked="true" hidden="false"/>
    </xf>
    <xf numFmtId="172" fontId="38" fillId="11" borderId="46" xfId="15" applyFont="true" applyBorder="true" applyAlignment="true" applyProtection="true">
      <alignment horizontal="right" vertical="center" textRotation="0" wrapText="true" indent="0" shrinkToFit="false"/>
      <protection locked="true" hidden="false"/>
    </xf>
    <xf numFmtId="164" fontId="67" fillId="0" borderId="0" xfId="0" applyFont="true" applyBorder="false" applyAlignment="true" applyProtection="false">
      <alignment horizontal="left" vertical="center" textRotation="0" wrapText="false" indent="1" shrinkToFit="false"/>
      <protection locked="true" hidden="false"/>
    </xf>
    <xf numFmtId="164" fontId="144" fillId="0" borderId="0" xfId="0" applyFont="true" applyBorder="false" applyAlignment="true" applyProtection="false">
      <alignment horizontal="left" vertical="center" textRotation="0" wrapText="false" indent="15" shrinkToFit="false"/>
      <protection locked="true" hidden="false"/>
    </xf>
    <xf numFmtId="164" fontId="101" fillId="0" borderId="0" xfId="0" applyFont="true" applyBorder="false" applyAlignment="true" applyProtection="false">
      <alignment horizontal="right" vertical="center" textRotation="0" wrapText="false" indent="0" shrinkToFit="false"/>
      <protection locked="true" hidden="false"/>
    </xf>
    <xf numFmtId="164" fontId="145" fillId="0" borderId="0" xfId="0" applyFont="true" applyBorder="false" applyAlignment="true" applyProtection="false">
      <alignment horizontal="right" vertical="center" textRotation="0" wrapText="false" indent="0" shrinkToFit="false"/>
      <protection locked="true" hidden="false"/>
    </xf>
    <xf numFmtId="164" fontId="146" fillId="0" borderId="0" xfId="0" applyFont="true" applyBorder="false" applyAlignment="true" applyProtection="false">
      <alignment horizontal="left" vertical="center" textRotation="0" wrapText="false" indent="15" shrinkToFit="false"/>
      <protection locked="true" hidden="false"/>
    </xf>
    <xf numFmtId="173" fontId="12" fillId="0" borderId="25" xfId="0" applyFont="true" applyBorder="true" applyAlignment="true" applyProtection="false">
      <alignment horizontal="right" vertical="center" textRotation="0" wrapText="true" indent="0" shrinkToFit="false"/>
      <protection locked="true" hidden="false"/>
    </xf>
    <xf numFmtId="164" fontId="12" fillId="0" borderId="25" xfId="0" applyFont="true" applyBorder="true" applyAlignment="true" applyProtection="false">
      <alignment horizontal="center" vertical="center" textRotation="0" wrapText="true" indent="0" shrinkToFit="false"/>
      <protection locked="true" hidden="false"/>
    </xf>
    <xf numFmtId="173" fontId="12" fillId="9" borderId="45" xfId="0" applyFont="true" applyBorder="true" applyAlignment="true" applyProtection="false">
      <alignment horizontal="general" vertical="center" textRotation="0" wrapText="true" indent="0" shrinkToFit="false"/>
      <protection locked="true" hidden="false"/>
    </xf>
    <xf numFmtId="164" fontId="12" fillId="9" borderId="46" xfId="0" applyFont="true" applyBorder="true" applyAlignment="true" applyProtection="false">
      <alignment horizontal="general" vertical="center" textRotation="0" wrapText="true" indent="0" shrinkToFit="false"/>
      <protection locked="true" hidden="false"/>
    </xf>
    <xf numFmtId="164" fontId="12" fillId="0" borderId="12" xfId="0" applyFont="true" applyBorder="true" applyAlignment="true" applyProtection="false">
      <alignment horizontal="justify" vertical="center" textRotation="0" wrapText="true" indent="0" shrinkToFit="false"/>
      <protection locked="true" hidden="false"/>
    </xf>
    <xf numFmtId="164" fontId="19" fillId="9" borderId="12" xfId="0" applyFont="true" applyBorder="true" applyAlignment="true" applyProtection="false">
      <alignment horizontal="general" vertical="center" textRotation="0" wrapText="true" indent="0" shrinkToFit="false"/>
      <protection locked="true" hidden="false"/>
    </xf>
    <xf numFmtId="173" fontId="12" fillId="9" borderId="12" xfId="0" applyFont="true" applyBorder="true" applyAlignment="true" applyProtection="false">
      <alignment horizontal="general" vertical="center" textRotation="0" wrapText="true" indent="0" shrinkToFit="false"/>
      <protection locked="true" hidden="false"/>
    </xf>
    <xf numFmtId="164" fontId="41" fillId="11" borderId="88" xfId="0" applyFont="true" applyBorder="true" applyAlignment="true" applyProtection="false">
      <alignment horizontal="general" vertical="center" textRotation="0" wrapText="true" indent="0" shrinkToFit="false"/>
      <protection locked="true" hidden="false"/>
    </xf>
    <xf numFmtId="173" fontId="58" fillId="11" borderId="45" xfId="0" applyFont="true" applyBorder="true" applyAlignment="true" applyProtection="false">
      <alignment horizontal="general" vertical="center" textRotation="0" wrapText="true" indent="0" shrinkToFit="false"/>
      <protection locked="true" hidden="false"/>
    </xf>
    <xf numFmtId="164" fontId="58" fillId="11" borderId="46" xfId="0" applyFont="true" applyBorder="true" applyAlignment="true" applyProtection="false">
      <alignment horizontal="general" vertical="center" textRotation="0" wrapText="tru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42" fillId="0" borderId="0" xfId="0" applyFont="true" applyBorder="false" applyAlignment="true" applyProtection="false">
      <alignment horizontal="center" vertical="center" textRotation="0" wrapText="false" indent="0" shrinkToFit="false"/>
      <protection locked="true" hidden="false"/>
    </xf>
    <xf numFmtId="164" fontId="98" fillId="0" borderId="21" xfId="0" applyFont="true" applyBorder="true" applyAlignment="true" applyProtection="false">
      <alignment horizontal="center" vertical="center" textRotation="0" wrapText="false" indent="0" shrinkToFit="false"/>
      <protection locked="true" hidden="false"/>
    </xf>
    <xf numFmtId="173" fontId="12" fillId="0" borderId="28" xfId="0" applyFont="true" applyBorder="true" applyAlignment="true" applyProtection="false">
      <alignment horizontal="right" vertical="center" textRotation="0" wrapText="true" indent="0" shrinkToFit="false"/>
      <protection locked="true" hidden="false"/>
    </xf>
    <xf numFmtId="173" fontId="12" fillId="0" borderId="31" xfId="0" applyFont="true" applyBorder="true" applyAlignment="true" applyProtection="false">
      <alignment horizontal="right" vertical="center" textRotation="0" wrapText="true" indent="0" shrinkToFit="false"/>
      <protection locked="true" hidden="false"/>
    </xf>
    <xf numFmtId="173" fontId="12" fillId="0" borderId="48" xfId="0" applyFont="true" applyBorder="true" applyAlignment="true" applyProtection="false">
      <alignment horizontal="right" vertical="center" textRotation="0" wrapText="true" indent="0" shrinkToFit="false"/>
      <protection locked="true" hidden="false"/>
    </xf>
    <xf numFmtId="164" fontId="19" fillId="9" borderId="111" xfId="0" applyFont="true" applyBorder="true" applyAlignment="true" applyProtection="false">
      <alignment horizontal="general" vertical="center" textRotation="0" wrapText="true" indent="0" shrinkToFit="false"/>
      <protection locked="true" hidden="false"/>
    </xf>
    <xf numFmtId="173" fontId="12" fillId="9" borderId="45" xfId="0" applyFont="true" applyBorder="true" applyAlignment="true" applyProtection="false">
      <alignment horizontal="right" vertical="center" textRotation="0" wrapText="true" indent="0" shrinkToFit="false"/>
      <protection locked="true" hidden="false"/>
    </xf>
    <xf numFmtId="173" fontId="12" fillId="9" borderId="46" xfId="0" applyFont="true" applyBorder="true" applyAlignment="true" applyProtection="false">
      <alignment horizontal="right" vertical="center" textRotation="0" wrapText="true" indent="0" shrinkToFit="false"/>
      <protection locked="true" hidden="false"/>
    </xf>
    <xf numFmtId="164" fontId="19" fillId="9" borderId="99" xfId="0" applyFont="true" applyBorder="true" applyAlignment="true" applyProtection="false">
      <alignment horizontal="general" vertical="center" textRotation="0" wrapText="true" indent="0" shrinkToFit="false"/>
      <protection locked="true" hidden="false"/>
    </xf>
    <xf numFmtId="164" fontId="12" fillId="0" borderId="28" xfId="0" applyFont="true" applyBorder="true" applyAlignment="true" applyProtection="false">
      <alignment horizontal="center" vertical="center" textRotation="0" wrapText="true" indent="0" shrinkToFit="false"/>
      <protection locked="true" hidden="false"/>
    </xf>
    <xf numFmtId="164" fontId="41" fillId="11" borderId="99" xfId="0" applyFont="true" applyBorder="true" applyAlignment="true" applyProtection="false">
      <alignment horizontal="center" vertical="center" textRotation="0" wrapText="true" indent="0" shrinkToFit="false"/>
      <protection locked="true" hidden="false"/>
    </xf>
    <xf numFmtId="173" fontId="58" fillId="11" borderId="85" xfId="0" applyFont="true" applyBorder="true" applyAlignment="true" applyProtection="false">
      <alignment horizontal="general" vertical="center" textRotation="0" wrapText="true" indent="0" shrinkToFit="false"/>
      <protection locked="true" hidden="false"/>
    </xf>
    <xf numFmtId="173" fontId="58" fillId="11" borderId="100" xfId="0" applyFont="true" applyBorder="true" applyAlignment="true" applyProtection="false">
      <alignment horizontal="general" vertical="center" textRotation="0" wrapText="true" indent="0" shrinkToFit="false"/>
      <protection locked="true" hidden="false"/>
    </xf>
    <xf numFmtId="164" fontId="147" fillId="0" borderId="0" xfId="0" applyFont="true" applyBorder="false" applyAlignment="true" applyProtection="false">
      <alignment horizontal="left" vertical="center" textRotation="0" wrapText="false" indent="1" shrinkToFit="false"/>
      <protection locked="true" hidden="false"/>
    </xf>
    <xf numFmtId="173" fontId="32" fillId="0" borderId="112" xfId="0" applyFont="true" applyBorder="true" applyAlignment="false" applyProtection="false">
      <alignment horizontal="general" vertical="bottom" textRotation="0" wrapText="false" indent="0" shrinkToFit="false"/>
      <protection locked="true" hidden="false"/>
    </xf>
    <xf numFmtId="173" fontId="32" fillId="0" borderId="113" xfId="0" applyFont="true" applyBorder="true" applyAlignment="false" applyProtection="false">
      <alignment horizontal="general" vertical="bottom" textRotation="0" wrapText="false" indent="0" shrinkToFit="false"/>
      <protection locked="true" hidden="false"/>
    </xf>
    <xf numFmtId="173" fontId="19" fillId="9" borderId="46" xfId="15" applyFont="true" applyBorder="true" applyAlignment="true" applyProtection="true">
      <alignment horizontal="right" vertical="center" textRotation="0" wrapText="true" indent="0" shrinkToFit="false"/>
      <protection locked="true" hidden="false"/>
    </xf>
    <xf numFmtId="173" fontId="12" fillId="0" borderId="28" xfId="19" applyFont="true" applyBorder="true" applyAlignment="true" applyProtection="true">
      <alignment horizontal="right" vertical="center" textRotation="0" wrapText="true" indent="0" shrinkToFit="false"/>
      <protection locked="true" hidden="false"/>
    </xf>
    <xf numFmtId="173" fontId="12" fillId="0" borderId="13" xfId="19" applyFont="true" applyBorder="true" applyAlignment="true" applyProtection="true">
      <alignment horizontal="right" vertical="center" textRotation="0" wrapText="true" indent="0" shrinkToFit="false"/>
      <protection locked="true" hidden="false"/>
    </xf>
    <xf numFmtId="164" fontId="41" fillId="10" borderId="88" xfId="0" applyFont="true" applyBorder="true" applyAlignment="true" applyProtection="false">
      <alignment horizontal="general" vertical="center" textRotation="0" wrapText="true" indent="0" shrinkToFit="false"/>
      <protection locked="true" hidden="false"/>
    </xf>
    <xf numFmtId="172" fontId="41" fillId="10" borderId="45" xfId="15" applyFont="true" applyBorder="true" applyAlignment="true" applyProtection="true">
      <alignment horizontal="right" vertical="center" textRotation="0" wrapText="true" indent="0" shrinkToFit="false"/>
      <protection locked="true" hidden="false"/>
    </xf>
    <xf numFmtId="173" fontId="41" fillId="10" borderId="46" xfId="19" applyFont="true" applyBorder="true" applyAlignment="true" applyProtection="true">
      <alignment horizontal="right" vertical="center" textRotation="0" wrapText="true" indent="0" shrinkToFit="false"/>
      <protection locked="true" hidden="false"/>
    </xf>
    <xf numFmtId="173" fontId="12" fillId="0" borderId="48" xfId="19" applyFont="true" applyBorder="true" applyAlignment="true" applyProtection="true">
      <alignment horizontal="right" vertical="center" textRotation="0" wrapText="true" indent="0" shrinkToFit="false"/>
      <protection locked="true" hidden="false"/>
    </xf>
    <xf numFmtId="164" fontId="12" fillId="0" borderId="101" xfId="0" applyFont="true" applyBorder="true" applyAlignment="true" applyProtection="false">
      <alignment horizontal="general" vertical="center" textRotation="0" wrapText="true" indent="0" shrinkToFit="false"/>
      <protection locked="true" hidden="false"/>
    </xf>
    <xf numFmtId="172" fontId="12" fillId="0" borderId="32" xfId="15" applyFont="true" applyBorder="true" applyAlignment="true" applyProtection="true">
      <alignment horizontal="right" vertical="center" textRotation="0" wrapText="true" indent="0" shrinkToFit="false"/>
      <protection locked="true" hidden="false"/>
    </xf>
    <xf numFmtId="164" fontId="12" fillId="0" borderId="102" xfId="15" applyFont="true" applyBorder="true" applyAlignment="true" applyProtection="true">
      <alignment horizontal="right" vertical="center" textRotation="0" wrapText="true" indent="0" shrinkToFit="false"/>
      <protection locked="true" hidden="false"/>
    </xf>
    <xf numFmtId="172" fontId="41" fillId="11" borderId="45" xfId="15" applyFont="true" applyBorder="true" applyAlignment="true" applyProtection="true">
      <alignment horizontal="right" vertical="center" textRotation="0" wrapText="true" indent="0" shrinkToFit="false"/>
      <protection locked="true" hidden="false"/>
    </xf>
    <xf numFmtId="173" fontId="41" fillId="11" borderId="46" xfId="19" applyFont="true" applyBorder="true" applyAlignment="true" applyProtection="true">
      <alignment horizontal="right" vertical="center" textRotation="0" wrapText="true" indent="0" shrinkToFit="false"/>
      <protection locked="true" hidden="false"/>
    </xf>
    <xf numFmtId="164" fontId="98" fillId="0" borderId="0" xfId="0" applyFont="true" applyBorder="true" applyAlignment="true" applyProtection="false">
      <alignment horizontal="center" vertical="center" textRotation="0" wrapText="false" indent="0" shrinkToFit="false"/>
      <protection locked="true" hidden="false"/>
    </xf>
    <xf numFmtId="164" fontId="41" fillId="8" borderId="112" xfId="0" applyFont="true" applyBorder="true" applyAlignment="true" applyProtection="false">
      <alignment horizontal="center" vertical="center" textRotation="0" wrapText="true" indent="0" shrinkToFit="false"/>
      <protection locked="true" hidden="false"/>
    </xf>
    <xf numFmtId="164" fontId="41" fillId="8" borderId="113" xfId="0" applyFont="true" applyBorder="true" applyAlignment="true" applyProtection="false">
      <alignment horizontal="center" vertical="center" textRotation="0" wrapText="true" indent="0" shrinkToFit="false"/>
      <protection locked="true" hidden="false"/>
    </xf>
    <xf numFmtId="164" fontId="56" fillId="8" borderId="111" xfId="0" applyFont="true" applyBorder="true" applyAlignment="true" applyProtection="false">
      <alignment horizontal="center" vertical="center" textRotation="0" wrapText="true" indent="0" shrinkToFit="false"/>
      <protection locked="true" hidden="false"/>
    </xf>
    <xf numFmtId="164" fontId="113" fillId="0" borderId="0" xfId="0" applyFont="true" applyBorder="false" applyAlignment="true" applyProtection="false">
      <alignment horizontal="general" vertical="center" textRotation="0" wrapText="false" indent="0" shrinkToFit="false"/>
      <protection locked="true" hidden="false"/>
    </xf>
    <xf numFmtId="164" fontId="97" fillId="0" borderId="0" xfId="0" applyFont="true" applyBorder="false" applyAlignment="true" applyProtection="false">
      <alignment horizontal="general" vertical="center" textRotation="0" wrapText="false" indent="0" shrinkToFit="false"/>
      <protection locked="true" hidden="false"/>
    </xf>
    <xf numFmtId="173" fontId="12" fillId="0" borderId="13" xfId="19" applyFont="true" applyBorder="true" applyAlignment="true" applyProtection="true">
      <alignment horizontal="center" vertical="center" textRotation="0" wrapText="true" indent="0" shrinkToFit="false"/>
      <protection locked="true" hidden="false"/>
    </xf>
    <xf numFmtId="173" fontId="19" fillId="9" borderId="46" xfId="19" applyFont="true" applyBorder="true" applyAlignment="true" applyProtection="true">
      <alignment horizontal="center" vertical="center" textRotation="0" wrapText="true" indent="0" shrinkToFit="false"/>
      <protection locked="true" hidden="false"/>
    </xf>
    <xf numFmtId="172" fontId="32" fillId="0" borderId="0" xfId="0" applyFont="true" applyBorder="false" applyAlignment="false" applyProtection="false">
      <alignment horizontal="general" vertical="bottom" textRotation="0" wrapText="false" indent="0" shrinkToFit="false"/>
      <protection locked="true" hidden="false"/>
    </xf>
    <xf numFmtId="164" fontId="150" fillId="0" borderId="0" xfId="0" applyFont="true" applyBorder="true" applyAlignment="true" applyProtection="false">
      <alignment horizontal="center" vertical="center" textRotation="0" wrapText="false" indent="0" shrinkToFit="false"/>
      <protection locked="true" hidden="false"/>
    </xf>
    <xf numFmtId="164" fontId="150" fillId="0" borderId="0" xfId="0" applyFont="true" applyBorder="false" applyAlignment="true" applyProtection="false">
      <alignment horizontal="center" vertical="center" textRotation="0" wrapText="false" indent="0" shrinkToFit="false"/>
      <protection locked="true" hidden="false"/>
    </xf>
    <xf numFmtId="164" fontId="152" fillId="0" borderId="21" xfId="0" applyFont="true" applyBorder="true" applyAlignment="true" applyProtection="false">
      <alignment horizontal="center" vertical="center" textRotation="0" wrapText="false" indent="0" shrinkToFit="false"/>
      <protection locked="true" hidden="false"/>
    </xf>
    <xf numFmtId="164" fontId="152" fillId="0" borderId="0" xfId="0" applyFont="true" applyBorder="false" applyAlignment="true" applyProtection="false">
      <alignment horizontal="center" vertical="center" textRotation="0" wrapText="false" indent="0" shrinkToFit="false"/>
      <protection locked="true" hidden="false"/>
    </xf>
    <xf numFmtId="173" fontId="19" fillId="9" borderId="45" xfId="19" applyFont="true" applyBorder="true" applyAlignment="true" applyProtection="true">
      <alignment horizontal="right" vertical="center" textRotation="0" wrapText="true" indent="0" shrinkToFit="false"/>
      <protection locked="true" hidden="false"/>
    </xf>
    <xf numFmtId="164" fontId="154" fillId="0" borderId="0" xfId="0" applyFont="true" applyBorder="false" applyAlignment="true" applyProtection="false">
      <alignment horizontal="left" vertical="center" textRotation="0" wrapText="false" indent="1" shrinkToFit="false"/>
      <protection locked="true" hidden="false"/>
    </xf>
    <xf numFmtId="164" fontId="101" fillId="0" borderId="0" xfId="0" applyFont="true" applyBorder="false" applyAlignment="true" applyProtection="false">
      <alignment horizontal="general" vertical="center" textRotation="0" wrapText="false" indent="0" shrinkToFit="false"/>
      <protection locked="true" hidden="false"/>
    </xf>
    <xf numFmtId="164" fontId="12" fillId="0" borderId="0" xfId="0" applyFont="true" applyBorder="false" applyAlignment="true" applyProtection="false">
      <alignment horizontal="left" vertical="center" textRotation="0" wrapText="false" indent="1" shrinkToFit="false"/>
      <protection locked="true" hidden="false"/>
    </xf>
    <xf numFmtId="164" fontId="72" fillId="0" borderId="0" xfId="0" applyFont="true" applyBorder="false" applyAlignment="true" applyProtection="false">
      <alignment horizontal="center" vertical="center" textRotation="0" wrapText="false" indent="0" shrinkToFit="false"/>
      <protection locked="true" hidden="false"/>
    </xf>
    <xf numFmtId="173" fontId="12" fillId="0" borderId="28" xfId="19" applyFont="true" applyBorder="true" applyAlignment="true" applyProtection="true">
      <alignment horizontal="center" vertical="center" textRotation="0" wrapText="true" indent="0" shrinkToFit="false"/>
      <protection locked="true" hidden="false"/>
    </xf>
    <xf numFmtId="173" fontId="19" fillId="9" borderId="45" xfId="19" applyFont="true" applyBorder="true" applyAlignment="true" applyProtection="true">
      <alignment horizontal="center" vertical="center" textRotation="0" wrapText="true" indent="0" shrinkToFit="false"/>
      <protection locked="true" hidden="false"/>
    </xf>
    <xf numFmtId="164" fontId="156" fillId="0" borderId="0" xfId="0" applyFont="true" applyBorder="true" applyAlignment="true" applyProtection="false">
      <alignment horizontal="center" vertical="center" textRotation="0" wrapText="false" indent="0" shrinkToFit="false"/>
      <protection locked="true" hidden="false"/>
    </xf>
    <xf numFmtId="164" fontId="157" fillId="0" borderId="0"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true" applyAlignment="true" applyProtection="false">
      <alignment horizontal="general" vertical="center" textRotation="0" wrapText="true" indent="0" shrinkToFit="false"/>
      <protection locked="true" hidden="false"/>
    </xf>
    <xf numFmtId="164" fontId="48" fillId="17" borderId="103" xfId="0" applyFont="true" applyBorder="true" applyAlignment="true" applyProtection="false">
      <alignment horizontal="general" vertical="center" textRotation="0" wrapText="true" indent="0" shrinkToFit="false"/>
      <protection locked="true" hidden="false"/>
    </xf>
    <xf numFmtId="164" fontId="48" fillId="17" borderId="112" xfId="0" applyFont="true" applyBorder="true" applyAlignment="true" applyProtection="false">
      <alignment horizontal="center" vertical="center" textRotation="0" wrapText="true" indent="0" shrinkToFit="false"/>
      <protection locked="true" hidden="false"/>
    </xf>
    <xf numFmtId="164" fontId="48" fillId="17" borderId="112" xfId="0" applyFont="true" applyBorder="true" applyAlignment="true" applyProtection="false">
      <alignment horizontal="general" vertical="center" textRotation="0" wrapText="true" indent="0" shrinkToFit="false"/>
      <protection locked="true" hidden="false"/>
    </xf>
    <xf numFmtId="164" fontId="48" fillId="17" borderId="113" xfId="0" applyFont="true" applyBorder="true" applyAlignment="true" applyProtection="false">
      <alignment horizontal="center" vertical="center" textRotation="0" wrapText="true" indent="0" shrinkToFit="false"/>
      <protection locked="true" hidden="false"/>
    </xf>
    <xf numFmtId="164" fontId="48" fillId="17" borderId="101" xfId="0" applyFont="true" applyBorder="true" applyAlignment="true" applyProtection="false">
      <alignment horizontal="general" vertical="center" textRotation="0" wrapText="true" indent="0" shrinkToFit="false"/>
      <protection locked="true" hidden="false"/>
    </xf>
    <xf numFmtId="164" fontId="48" fillId="17" borderId="115" xfId="0" applyFont="true" applyBorder="true" applyAlignment="true" applyProtection="false">
      <alignment horizontal="general" vertical="center" textRotation="0" wrapText="true" indent="0" shrinkToFit="false"/>
      <protection locked="true" hidden="false"/>
    </xf>
    <xf numFmtId="164" fontId="13" fillId="0" borderId="0" xfId="0" applyFont="true" applyBorder="false" applyAlignment="true" applyProtection="false">
      <alignment horizontal="general" vertical="center" textRotation="0" wrapText="true" indent="0" shrinkToFit="false"/>
      <protection locked="true" hidden="false"/>
    </xf>
    <xf numFmtId="164" fontId="48" fillId="17" borderId="9" xfId="0" applyFont="true" applyBorder="true" applyAlignment="true" applyProtection="false">
      <alignment horizontal="general" vertical="center" textRotation="0" wrapText="true" indent="0" shrinkToFit="false"/>
      <protection locked="true" hidden="false"/>
    </xf>
    <xf numFmtId="164" fontId="48" fillId="17" borderId="29" xfId="0" applyFont="true" applyBorder="true" applyAlignment="true" applyProtection="false">
      <alignment horizontal="center" vertical="center" textRotation="0" wrapText="true" indent="0" shrinkToFit="false"/>
      <protection locked="true" hidden="false"/>
    </xf>
    <xf numFmtId="164" fontId="48" fillId="17" borderId="12" xfId="0" applyFont="true" applyBorder="true" applyAlignment="true" applyProtection="false">
      <alignment horizontal="center" vertical="center" textRotation="0" wrapText="true" indent="0" shrinkToFit="false"/>
      <protection locked="true" hidden="false"/>
    </xf>
    <xf numFmtId="164" fontId="48" fillId="17" borderId="13" xfId="0" applyFont="true" applyBorder="true" applyAlignment="true" applyProtection="false">
      <alignment horizontal="center" vertical="center" textRotation="0" wrapText="true" indent="0" shrinkToFit="false"/>
      <protection locked="true" hidden="false"/>
    </xf>
    <xf numFmtId="164" fontId="13" fillId="0" borderId="21" xfId="0" applyFont="true" applyBorder="true" applyAlignment="true" applyProtection="false">
      <alignment horizontal="general" vertical="center" textRotation="0" wrapText="true" indent="0" shrinkToFit="false"/>
      <protection locked="true" hidden="false"/>
    </xf>
    <xf numFmtId="164" fontId="48" fillId="17" borderId="36" xfId="0" applyFont="true" applyBorder="true" applyAlignment="true" applyProtection="false">
      <alignment horizontal="general" vertical="center" textRotation="0" wrapText="true" indent="0" shrinkToFit="false"/>
      <protection locked="true" hidden="false"/>
    </xf>
    <xf numFmtId="164" fontId="14" fillId="18" borderId="20" xfId="0" applyFont="true" applyBorder="true" applyAlignment="true" applyProtection="false">
      <alignment horizontal="general" vertical="center" textRotation="0" wrapText="true" indent="0" shrinkToFit="false"/>
      <protection locked="true" hidden="false"/>
    </xf>
    <xf numFmtId="164" fontId="13" fillId="0" borderId="12" xfId="0" applyFont="true" applyBorder="true" applyAlignment="true" applyProtection="false">
      <alignment horizontal="general" vertical="center" textRotation="0" wrapText="true" indent="0" shrinkToFit="false"/>
      <protection locked="true" hidden="false"/>
    </xf>
    <xf numFmtId="164" fontId="14" fillId="18" borderId="4" xfId="0" applyFont="true" applyBorder="true" applyAlignment="true" applyProtection="false">
      <alignment horizontal="general" vertical="center" textRotation="0" wrapText="true" indent="0" shrinkToFit="false"/>
      <protection locked="true" hidden="false"/>
    </xf>
    <xf numFmtId="164" fontId="13" fillId="0" borderId="31" xfId="0" applyFont="true" applyBorder="true" applyAlignment="true" applyProtection="false">
      <alignment horizontal="general" vertical="center" textRotation="0" wrapText="true" indent="0" shrinkToFit="false"/>
      <protection locked="true" hidden="false"/>
    </xf>
    <xf numFmtId="164" fontId="14" fillId="18" borderId="43" xfId="0" applyFont="true" applyBorder="true" applyAlignment="true" applyProtection="false">
      <alignment horizontal="general" vertical="center" textRotation="0" wrapText="true" indent="0" shrinkToFit="false"/>
      <protection locked="true" hidden="false"/>
    </xf>
    <xf numFmtId="164" fontId="14" fillId="0" borderId="88" xfId="0" applyFont="true" applyBorder="true" applyAlignment="true" applyProtection="false">
      <alignment horizontal="general" vertical="center" textRotation="0" wrapText="true" indent="0" shrinkToFit="false"/>
      <protection locked="true" hidden="false"/>
    </xf>
    <xf numFmtId="173" fontId="14" fillId="0" borderId="45" xfId="0" applyFont="true" applyBorder="true" applyAlignment="true" applyProtection="false">
      <alignment horizontal="general" vertical="center" textRotation="0" wrapText="true" indent="0" shrinkToFit="false"/>
      <protection locked="true" hidden="false"/>
    </xf>
    <xf numFmtId="172" fontId="14" fillId="0" borderId="45" xfId="15" applyFont="true" applyBorder="true" applyAlignment="true" applyProtection="true">
      <alignment horizontal="right" vertical="center" textRotation="0" wrapText="true" indent="0" shrinkToFit="false"/>
      <protection locked="true" hidden="false"/>
    </xf>
    <xf numFmtId="164" fontId="13" fillId="0" borderId="25" xfId="0" applyFont="true" applyBorder="true" applyAlignment="true" applyProtection="false">
      <alignment horizontal="general" vertical="center" textRotation="0" wrapText="true" indent="0" shrinkToFit="false"/>
      <protection locked="true" hidden="false"/>
    </xf>
    <xf numFmtId="173" fontId="14" fillId="0" borderId="12" xfId="0" applyFont="true" applyBorder="true" applyAlignment="true" applyProtection="false">
      <alignment horizontal="general" vertical="center" textRotation="0" wrapText="true" indent="0" shrinkToFit="false"/>
      <protection locked="true" hidden="false"/>
    </xf>
    <xf numFmtId="172" fontId="14" fillId="0" borderId="12" xfId="15" applyFont="true" applyBorder="true" applyAlignment="true" applyProtection="true">
      <alignment horizontal="right" vertical="center" textRotation="0" wrapText="true" indent="0" shrinkToFit="false"/>
      <protection locked="true" hidden="false"/>
    </xf>
    <xf numFmtId="164" fontId="13" fillId="0" borderId="99" xfId="0" applyFont="true" applyBorder="true" applyAlignment="true" applyProtection="false">
      <alignment horizontal="general" vertical="center" textRotation="0" wrapText="true" indent="0" shrinkToFit="false"/>
      <protection locked="true" hidden="false"/>
    </xf>
    <xf numFmtId="164" fontId="13" fillId="0" borderId="85" xfId="0" applyFont="true" applyBorder="true" applyAlignment="true" applyProtection="false">
      <alignment horizontal="general" vertical="center" textRotation="0" wrapText="true" indent="0" shrinkToFit="false"/>
      <protection locked="true" hidden="false"/>
    </xf>
    <xf numFmtId="172" fontId="13" fillId="0" borderId="85" xfId="15" applyFont="true" applyBorder="true" applyAlignment="true" applyProtection="true">
      <alignment horizontal="right" vertical="center" textRotation="0" wrapText="true" indent="0" shrinkToFit="false"/>
      <protection locked="true" hidden="false"/>
    </xf>
    <xf numFmtId="172" fontId="13" fillId="0" borderId="100" xfId="15" applyFont="true" applyBorder="true" applyAlignment="true" applyProtection="true">
      <alignment horizontal="right" vertical="center" textRotation="0" wrapText="true" indent="0" shrinkToFit="false"/>
      <protection locked="true" hidden="false"/>
    </xf>
    <xf numFmtId="164" fontId="13" fillId="0" borderId="5" xfId="0" applyFont="true" applyBorder="true" applyAlignment="true" applyProtection="false">
      <alignment horizontal="general" vertical="center" textRotation="0" wrapText="true" indent="0" shrinkToFit="false"/>
      <protection locked="true" hidden="false"/>
    </xf>
    <xf numFmtId="164" fontId="13" fillId="0" borderId="35" xfId="0" applyFont="true" applyBorder="true" applyAlignment="true" applyProtection="false">
      <alignment horizontal="center" vertical="center" textRotation="0" wrapText="true" indent="0" shrinkToFit="false"/>
      <protection locked="true" hidden="false"/>
    </xf>
    <xf numFmtId="164" fontId="14" fillId="0" borderId="0" xfId="0" applyFont="true" applyBorder="false" applyAlignment="true" applyProtection="false">
      <alignment horizontal="general" vertical="center" textRotation="0" wrapText="true" indent="0" shrinkToFit="false"/>
      <protection locked="true" hidden="false"/>
    </xf>
    <xf numFmtId="172" fontId="13" fillId="0" borderId="0" xfId="15" applyFont="true" applyBorder="true" applyAlignment="true" applyProtection="true">
      <alignment horizontal="general" vertical="center" textRotation="0" wrapText="true" indent="0" shrinkToFit="false"/>
      <protection locked="true" hidden="false"/>
    </xf>
    <xf numFmtId="172" fontId="13" fillId="0" borderId="0" xfId="0" applyFont="true" applyBorder="false" applyAlignment="true" applyProtection="false">
      <alignment horizontal="general" vertical="center" textRotation="0" wrapText="true" indent="0" shrinkToFit="false"/>
      <protection locked="true" hidden="false"/>
    </xf>
    <xf numFmtId="164" fontId="14" fillId="18" borderId="111" xfId="0" applyFont="true" applyBorder="true" applyAlignment="true" applyProtection="false">
      <alignment horizontal="general" vertical="center" textRotation="0" wrapText="true" indent="0" shrinkToFit="false"/>
      <protection locked="true" hidden="false"/>
    </xf>
    <xf numFmtId="164" fontId="13" fillId="0" borderId="112" xfId="0" applyFont="true" applyBorder="true" applyAlignment="true" applyProtection="false">
      <alignment horizontal="general" vertical="center" textRotation="0" wrapText="true" indent="0" shrinkToFit="false"/>
      <protection locked="true" hidden="false"/>
    </xf>
    <xf numFmtId="172" fontId="13" fillId="0" borderId="112" xfId="15" applyFont="true" applyBorder="true" applyAlignment="true" applyProtection="true">
      <alignment horizontal="right" vertical="center" textRotation="0" wrapText="true" indent="0" shrinkToFit="false"/>
      <protection locked="true" hidden="false"/>
    </xf>
    <xf numFmtId="172" fontId="13" fillId="0" borderId="113" xfId="15" applyFont="true" applyBorder="true" applyAlignment="true" applyProtection="true">
      <alignment horizontal="right" vertical="center" textRotation="0" wrapText="true" indent="0" shrinkToFit="false"/>
      <protection locked="true" hidden="false"/>
    </xf>
    <xf numFmtId="164" fontId="14" fillId="18" borderId="23" xfId="0" applyFont="true" applyBorder="true" applyAlignment="true" applyProtection="false">
      <alignment horizontal="general" vertical="center" textRotation="0" wrapText="true" indent="0" shrinkToFit="false"/>
      <protection locked="true" hidden="false"/>
    </xf>
    <xf numFmtId="164" fontId="14" fillId="18" borderId="90" xfId="0" applyFont="true" applyBorder="true" applyAlignment="true" applyProtection="false">
      <alignment horizontal="general" vertical="center" textRotation="0" wrapText="true" indent="0" shrinkToFit="false"/>
      <protection locked="true" hidden="false"/>
    </xf>
    <xf numFmtId="164" fontId="13" fillId="9" borderId="107" xfId="0" applyFont="true" applyBorder="true" applyAlignment="true" applyProtection="false">
      <alignment horizontal="general" vertical="center" textRotation="0" wrapText="true" indent="0" shrinkToFit="false"/>
      <protection locked="true" hidden="false"/>
    </xf>
    <xf numFmtId="164" fontId="13" fillId="9" borderId="108" xfId="0" applyFont="true" applyBorder="true" applyAlignment="true" applyProtection="false">
      <alignment horizontal="general" vertical="center" textRotation="0" wrapText="true" indent="0" shrinkToFit="false"/>
      <protection locked="true" hidden="false"/>
    </xf>
    <xf numFmtId="164" fontId="14" fillId="18" borderId="88" xfId="0" applyFont="true" applyBorder="true" applyAlignment="true" applyProtection="false">
      <alignment horizontal="general" vertical="center" textRotation="0" wrapText="true" indent="0" shrinkToFit="false"/>
      <protection locked="true" hidden="false"/>
    </xf>
    <xf numFmtId="164" fontId="13" fillId="9" borderId="109" xfId="0" applyFont="true" applyBorder="true" applyAlignment="true" applyProtection="false">
      <alignment horizontal="general" vertical="center" textRotation="0" wrapText="true" indent="0" shrinkToFit="false"/>
      <protection locked="true" hidden="false"/>
    </xf>
    <xf numFmtId="164" fontId="13" fillId="9" borderId="110" xfId="0" applyFont="true" applyBorder="true" applyAlignment="true" applyProtection="false">
      <alignment horizontal="general" vertical="center" textRotation="0" wrapText="true" indent="0" shrinkToFit="false"/>
      <protection locked="true" hidden="false"/>
    </xf>
    <xf numFmtId="164" fontId="158" fillId="0" borderId="0" xfId="0" applyFont="true" applyBorder="false" applyAlignment="true" applyProtection="false">
      <alignment horizontal="general" vertical="center" textRotation="0" wrapText="false" indent="0" shrinkToFit="false"/>
      <protection locked="true" hidden="false"/>
    </xf>
    <xf numFmtId="164" fontId="17" fillId="0" borderId="0" xfId="0" applyFont="true" applyBorder="false" applyAlignment="true" applyProtection="false">
      <alignment horizontal="general" vertical="center" textRotation="0" wrapText="false" indent="0" shrinkToFit="false"/>
      <protection locked="true" hidden="false"/>
    </xf>
    <xf numFmtId="164" fontId="159" fillId="0" borderId="0" xfId="0" applyFont="true" applyBorder="false" applyAlignment="true" applyProtection="false">
      <alignment horizontal="left" vertical="center" textRotation="0" wrapText="false" indent="15" shrinkToFit="false"/>
      <protection locked="true" hidden="false"/>
    </xf>
    <xf numFmtId="164" fontId="161" fillId="0" borderId="0" xfId="0" applyFont="true" applyBorder="false" applyAlignment="true" applyProtection="false">
      <alignment horizontal="general" vertical="center" textRotation="0" wrapText="false" indent="0" shrinkToFit="false"/>
      <protection locked="true" hidden="false"/>
    </xf>
    <xf numFmtId="164" fontId="73" fillId="0" borderId="0" xfId="0" applyFont="true" applyBorder="false" applyAlignment="true" applyProtection="false">
      <alignment horizontal="general" vertical="center" textRotation="0" wrapText="false" indent="0" shrinkToFit="false"/>
      <protection locked="true" hidden="false"/>
    </xf>
    <xf numFmtId="164" fontId="162" fillId="0" borderId="0" xfId="0" applyFont="true" applyBorder="true" applyAlignment="true" applyProtection="false">
      <alignment horizontal="center" vertical="center" textRotation="0" wrapText="false" indent="0" shrinkToFit="false"/>
      <protection locked="true" hidden="false"/>
    </xf>
    <xf numFmtId="164" fontId="48" fillId="17" borderId="116" xfId="0" applyFont="true" applyBorder="true" applyAlignment="true" applyProtection="false">
      <alignment horizontal="left" vertical="top" textRotation="0" wrapText="true" indent="0" shrinkToFit="false"/>
      <protection locked="true" hidden="false"/>
    </xf>
    <xf numFmtId="164" fontId="48" fillId="17" borderId="35" xfId="0" applyFont="true" applyBorder="true" applyAlignment="true" applyProtection="false">
      <alignment horizontal="center" vertical="center" textRotation="0" wrapText="true" indent="0" shrinkToFit="false"/>
      <protection locked="true" hidden="false"/>
    </xf>
    <xf numFmtId="164" fontId="48" fillId="17" borderId="33" xfId="0" applyFont="true" applyBorder="true" applyAlignment="true" applyProtection="false">
      <alignment horizontal="center" vertical="center" textRotation="0" wrapText="true" indent="0" shrinkToFit="false"/>
      <protection locked="true" hidden="false"/>
    </xf>
    <xf numFmtId="164" fontId="48" fillId="17" borderId="22" xfId="0" applyFont="true" applyBorder="true" applyAlignment="true" applyProtection="false">
      <alignment horizontal="center" vertical="center" textRotation="0" wrapText="true" indent="0" shrinkToFit="false"/>
      <protection locked="true" hidden="false"/>
    </xf>
    <xf numFmtId="164" fontId="12" fillId="0" borderId="33" xfId="0" applyFont="true" applyBorder="true" applyAlignment="true" applyProtection="false">
      <alignment horizontal="general" vertical="center" textRotation="0" wrapText="true" indent="0" shrinkToFit="false"/>
      <protection locked="true" hidden="false"/>
    </xf>
    <xf numFmtId="172" fontId="12" fillId="0" borderId="91" xfId="15" applyFont="true" applyBorder="true" applyAlignment="true" applyProtection="true">
      <alignment horizontal="right" vertical="center" textRotation="0" wrapText="true" indent="0" shrinkToFit="false"/>
      <protection locked="true" hidden="false"/>
    </xf>
    <xf numFmtId="164" fontId="19" fillId="18" borderId="50" xfId="0" applyFont="true" applyBorder="true" applyAlignment="true" applyProtection="false">
      <alignment horizontal="general" vertical="center" textRotation="0" wrapText="true" indent="0" shrinkToFit="false"/>
      <protection locked="true" hidden="false"/>
    </xf>
    <xf numFmtId="172" fontId="19" fillId="18" borderId="22" xfId="15" applyFont="true" applyBorder="true" applyAlignment="true" applyProtection="true">
      <alignment horizontal="right" vertical="center" textRotation="0" wrapText="true" indent="0" shrinkToFit="false"/>
      <protection locked="true" hidden="false"/>
    </xf>
    <xf numFmtId="172" fontId="19" fillId="18" borderId="33" xfId="15" applyFont="true" applyBorder="true" applyAlignment="true" applyProtection="true">
      <alignment horizontal="right" vertical="center" textRotation="0" wrapText="true" indent="0" shrinkToFit="false"/>
      <protection locked="true" hidden="false"/>
    </xf>
    <xf numFmtId="172" fontId="12" fillId="0" borderId="33" xfId="15" applyFont="true" applyBorder="true" applyAlignment="true" applyProtection="true">
      <alignment horizontal="right" vertical="center" textRotation="0" wrapText="true" indent="0" shrinkToFit="false"/>
      <protection locked="true" hidden="false"/>
    </xf>
    <xf numFmtId="172" fontId="12" fillId="0" borderId="33" xfId="15" applyFont="true" applyBorder="true" applyAlignment="true" applyProtection="true">
      <alignment horizontal="center" vertical="center" textRotation="0" wrapText="true" indent="0" shrinkToFit="false"/>
      <protection locked="true" hidden="false"/>
    </xf>
    <xf numFmtId="172" fontId="12" fillId="0" borderId="33" xfId="15" applyFont="true" applyBorder="true" applyAlignment="true" applyProtection="true">
      <alignment horizontal="general" vertical="center" textRotation="0" wrapText="true" indent="0" shrinkToFit="false"/>
      <protection locked="true" hidden="false"/>
    </xf>
    <xf numFmtId="172" fontId="19" fillId="18" borderId="33" xfId="15" applyFont="true" applyBorder="true" applyAlignment="true" applyProtection="true">
      <alignment horizontal="center" vertical="center" textRotation="0" wrapText="true" indent="0" shrinkToFit="false"/>
      <protection locked="true" hidden="false"/>
    </xf>
    <xf numFmtId="172" fontId="19" fillId="0" borderId="33" xfId="15" applyFont="true" applyBorder="true" applyAlignment="true" applyProtection="true">
      <alignment horizontal="right" vertical="center" textRotation="0" wrapText="true" indent="0" shrinkToFit="false"/>
      <protection locked="true" hidden="false"/>
    </xf>
    <xf numFmtId="164" fontId="41" fillId="14" borderId="50" xfId="0" applyFont="true" applyBorder="true" applyAlignment="true" applyProtection="false">
      <alignment horizontal="general" vertical="center" textRotation="0" wrapText="true" indent="0" shrinkToFit="false"/>
      <protection locked="true" hidden="false"/>
    </xf>
    <xf numFmtId="172" fontId="41" fillId="14" borderId="22" xfId="15" applyFont="true" applyBorder="true" applyAlignment="true" applyProtection="true">
      <alignment horizontal="right" vertical="center" textRotation="0" wrapText="true" indent="0" shrinkToFit="false"/>
      <protection locked="true" hidden="false"/>
    </xf>
    <xf numFmtId="172" fontId="41" fillId="14" borderId="33" xfId="15" applyFont="true" applyBorder="true" applyAlignment="true" applyProtection="true">
      <alignment horizontal="center" vertical="center" textRotation="0" wrapText="true" indent="0" shrinkToFit="false"/>
      <protection locked="true" hidden="false"/>
    </xf>
    <xf numFmtId="172" fontId="41" fillId="14" borderId="33" xfId="15" applyFont="true" applyBorder="true" applyAlignment="true" applyProtection="true">
      <alignment horizontal="right" vertical="center" textRotation="0" wrapText="true" indent="0" shrinkToFit="false"/>
      <protection locked="true" hidden="false"/>
    </xf>
    <xf numFmtId="164" fontId="163" fillId="0" borderId="0" xfId="0" applyFont="true" applyBorder="false" applyAlignment="true" applyProtection="false">
      <alignment horizontal="center" vertical="center" textRotation="0" wrapText="false" indent="0" shrinkToFit="false"/>
      <protection locked="true" hidden="false"/>
    </xf>
    <xf numFmtId="164" fontId="95" fillId="0" borderId="0" xfId="0" applyFont="true" applyBorder="false" applyAlignment="true" applyProtection="false">
      <alignment horizontal="general" vertical="center" textRotation="0" wrapText="false" indent="0" shrinkToFit="false"/>
      <protection locked="true" hidden="false"/>
    </xf>
    <xf numFmtId="164" fontId="97" fillId="0" borderId="6" xfId="0" applyFont="true" applyBorder="true" applyAlignment="true" applyProtection="false">
      <alignment horizontal="center" vertical="center" textRotation="0" wrapText="false" indent="0" shrinkToFit="false"/>
      <protection locked="true" hidden="false"/>
    </xf>
    <xf numFmtId="164" fontId="41" fillId="8" borderId="12" xfId="0" applyFont="true" applyBorder="true" applyAlignment="true" applyProtection="false">
      <alignment horizontal="center" vertical="center" textRotation="0" wrapText="true" indent="0" shrinkToFit="false"/>
      <protection locked="true" hidden="false"/>
    </xf>
    <xf numFmtId="172" fontId="12" fillId="0" borderId="12" xfId="15" applyFont="true" applyBorder="true" applyAlignment="true" applyProtection="true">
      <alignment horizontal="center" vertical="center" textRotation="0" wrapText="true" indent="0" shrinkToFit="false"/>
      <protection locked="true" hidden="false"/>
    </xf>
    <xf numFmtId="173" fontId="12" fillId="9" borderId="46" xfId="15" applyFont="true" applyBorder="true" applyAlignment="true" applyProtection="true">
      <alignment horizontal="general" vertical="center" textRotation="0" wrapText="true" indent="0" shrinkToFit="false"/>
      <protection locked="true" hidden="false"/>
    </xf>
    <xf numFmtId="164" fontId="12" fillId="0" borderId="32" xfId="0" applyFont="true" applyBorder="true" applyAlignment="true" applyProtection="false">
      <alignment horizontal="general" vertical="center" textRotation="0" wrapText="true" indent="0" shrinkToFit="false"/>
      <protection locked="true" hidden="false"/>
    </xf>
    <xf numFmtId="172" fontId="12" fillId="0" borderId="32" xfId="15" applyFont="true" applyBorder="true" applyAlignment="true" applyProtection="true">
      <alignment horizontal="general" vertical="center" textRotation="0" wrapText="true" indent="0" shrinkToFit="false"/>
      <protection locked="true" hidden="false"/>
    </xf>
    <xf numFmtId="164" fontId="12" fillId="0" borderId="32" xfId="15" applyFont="true" applyBorder="true" applyAlignment="true" applyProtection="true">
      <alignment horizontal="general" vertical="center" textRotation="0" wrapText="true" indent="0" shrinkToFit="false"/>
      <protection locked="true" hidden="false"/>
    </xf>
    <xf numFmtId="173" fontId="41" fillId="11" borderId="45" xfId="19" applyFont="true" applyBorder="true" applyAlignment="true" applyProtection="true">
      <alignment horizontal="center" vertical="center" textRotation="0" wrapText="true" indent="0" shrinkToFit="false"/>
      <protection locked="true" hidden="false"/>
    </xf>
    <xf numFmtId="164" fontId="74" fillId="0" borderId="0" xfId="0" applyFont="true" applyBorder="false" applyAlignment="true" applyProtection="false">
      <alignment horizontal="left" vertical="center" textRotation="0" wrapText="false" indent="12" shrinkToFit="false"/>
      <protection locked="true" hidden="false"/>
    </xf>
    <xf numFmtId="164" fontId="12" fillId="0" borderId="12" xfId="0" applyFont="true" applyBorder="true" applyAlignment="true" applyProtection="false">
      <alignment horizontal="right" vertical="center" textRotation="0" wrapText="true" indent="0" shrinkToFit="false"/>
      <protection locked="true" hidden="false"/>
    </xf>
    <xf numFmtId="164" fontId="12" fillId="0" borderId="13" xfId="0" applyFont="true" applyBorder="true" applyAlignment="true" applyProtection="false">
      <alignment horizontal="right" vertical="center" textRotation="0" wrapText="true" indent="0" shrinkToFit="false"/>
      <protection locked="true" hidden="false"/>
    </xf>
    <xf numFmtId="164" fontId="12" fillId="0" borderId="102" xfId="0" applyFont="true" applyBorder="true" applyAlignment="true" applyProtection="false">
      <alignment horizontal="right" vertical="center" textRotation="0" wrapText="true" indent="0" shrinkToFit="false"/>
      <protection locked="true" hidden="false"/>
    </xf>
    <xf numFmtId="173" fontId="58" fillId="11" borderId="46" xfId="0" applyFont="true" applyBorder="true" applyAlignment="true" applyProtection="false">
      <alignment horizontal="right" vertical="center" textRotation="0" wrapText="true" indent="0" shrinkToFit="false"/>
      <protection locked="true" hidden="false"/>
    </xf>
    <xf numFmtId="164" fontId="119" fillId="0" borderId="0" xfId="0" applyFont="true" applyBorder="false" applyAlignment="true" applyProtection="false">
      <alignment horizontal="center" vertical="center" textRotation="0" wrapText="false" indent="0" shrinkToFit="false"/>
      <protection locked="true" hidden="false"/>
    </xf>
    <xf numFmtId="164" fontId="157" fillId="0" borderId="21" xfId="0" applyFont="true" applyBorder="true" applyAlignment="true" applyProtection="false">
      <alignment horizontal="center" vertical="center" textRotation="0" wrapText="true" indent="0" shrinkToFit="false"/>
      <protection locked="true" hidden="false"/>
    </xf>
    <xf numFmtId="164" fontId="157" fillId="0" borderId="0" xfId="0" applyFont="true" applyBorder="false" applyAlignment="true" applyProtection="false">
      <alignment horizontal="center" vertical="center" textRotation="0" wrapText="false" indent="0" shrinkToFit="false"/>
      <protection locked="true" hidden="false"/>
    </xf>
    <xf numFmtId="164" fontId="38" fillId="17" borderId="117" xfId="0" applyFont="true" applyBorder="true" applyAlignment="true" applyProtection="false">
      <alignment horizontal="center" vertical="center" textRotation="0" wrapText="true" indent="0" shrinkToFit="false"/>
      <protection locked="true" hidden="false"/>
    </xf>
    <xf numFmtId="164" fontId="38" fillId="17" borderId="45" xfId="0" applyFont="true" applyBorder="true" applyAlignment="true" applyProtection="false">
      <alignment horizontal="center" vertical="center" textRotation="0" wrapText="true" indent="0" shrinkToFit="false"/>
      <protection locked="true" hidden="false"/>
    </xf>
    <xf numFmtId="164" fontId="38" fillId="17" borderId="46" xfId="0" applyFont="true" applyBorder="true" applyAlignment="true" applyProtection="false">
      <alignment horizontal="center" vertical="center" textRotation="0" wrapText="true" indent="0" shrinkToFit="false"/>
      <protection locked="true" hidden="false"/>
    </xf>
    <xf numFmtId="164" fontId="0" fillId="0" borderId="0" xfId="0" applyFont="false" applyBorder="false" applyAlignment="true" applyProtection="false">
      <alignment horizontal="left" vertical="bottom" textRotation="0" wrapText="false" indent="0" shrinkToFit="false"/>
      <protection locked="true" hidden="false"/>
    </xf>
    <xf numFmtId="172" fontId="17" fillId="9" borderId="45" xfId="0" applyFont="true" applyBorder="true" applyAlignment="true" applyProtection="false">
      <alignment horizontal="general" vertical="center" textRotation="0" wrapText="true" indent="0" shrinkToFit="false"/>
      <protection locked="true" hidden="false"/>
    </xf>
    <xf numFmtId="172" fontId="17" fillId="9" borderId="46" xfId="0" applyFont="true" applyBorder="true" applyAlignment="true" applyProtection="false">
      <alignment horizontal="general" vertical="center" textRotation="0" wrapText="true" indent="0" shrinkToFit="false"/>
      <protection locked="true" hidden="false"/>
    </xf>
    <xf numFmtId="172" fontId="4" fillId="0" borderId="25" xfId="15" applyFont="true" applyBorder="true" applyAlignment="true" applyProtection="true">
      <alignment horizontal="general" vertical="center" textRotation="0" wrapText="true" indent="0" shrinkToFit="false"/>
      <protection locked="true" hidden="false"/>
    </xf>
    <xf numFmtId="172" fontId="4" fillId="0" borderId="28" xfId="15" applyFont="true" applyBorder="true" applyAlignment="true" applyProtection="true">
      <alignment horizontal="general" vertical="center" textRotation="0" wrapText="true" indent="0" shrinkToFit="false"/>
      <protection locked="true" hidden="false"/>
    </xf>
    <xf numFmtId="172" fontId="4" fillId="0" borderId="12" xfId="15" applyFont="true" applyBorder="true" applyAlignment="true" applyProtection="true">
      <alignment horizontal="right" vertical="center" textRotation="0" wrapText="true" indent="0" shrinkToFit="false"/>
      <protection locked="true" hidden="false"/>
    </xf>
    <xf numFmtId="172" fontId="4" fillId="0" borderId="13" xfId="15" applyFont="true" applyBorder="true" applyAlignment="true" applyProtection="true">
      <alignment horizontal="right" vertical="center" textRotation="0" wrapText="true" indent="0" shrinkToFit="false"/>
      <protection locked="true" hidden="false"/>
    </xf>
    <xf numFmtId="164" fontId="158" fillId="0" borderId="23" xfId="0" applyFont="true" applyBorder="true" applyAlignment="true" applyProtection="false">
      <alignment horizontal="left" vertical="center" textRotation="0" wrapText="true" indent="15" shrinkToFit="false"/>
      <protection locked="true" hidden="false"/>
    </xf>
    <xf numFmtId="164" fontId="158" fillId="0" borderId="90" xfId="0" applyFont="true" applyBorder="true" applyAlignment="true" applyProtection="false">
      <alignment horizontal="left" vertical="center" textRotation="0" wrapText="true" indent="15" shrinkToFit="false"/>
      <protection locked="true" hidden="false"/>
    </xf>
    <xf numFmtId="172" fontId="4" fillId="0" borderId="31" xfId="15" applyFont="true" applyBorder="true" applyAlignment="true" applyProtection="true">
      <alignment horizontal="right" vertical="center" textRotation="0" wrapText="true" indent="0" shrinkToFit="false"/>
      <protection locked="true" hidden="false"/>
    </xf>
    <xf numFmtId="172" fontId="4" fillId="0" borderId="48" xfId="15" applyFont="true" applyBorder="true" applyAlignment="true" applyProtection="true">
      <alignment horizontal="right" vertical="center" textRotation="0" wrapText="true" indent="0" shrinkToFit="false"/>
      <protection locked="true" hidden="false"/>
    </xf>
    <xf numFmtId="172" fontId="17" fillId="9" borderId="45" xfId="15" applyFont="true" applyBorder="true" applyAlignment="true" applyProtection="true">
      <alignment horizontal="right" vertical="center" textRotation="0" wrapText="true" indent="0" shrinkToFit="false"/>
      <protection locked="true" hidden="false"/>
    </xf>
    <xf numFmtId="172" fontId="17" fillId="9" borderId="46" xfId="15" applyFont="true" applyBorder="true" applyAlignment="true" applyProtection="true">
      <alignment horizontal="right" vertical="center" textRotation="0" wrapText="true" indent="0" shrinkToFit="false"/>
      <protection locked="true" hidden="false"/>
    </xf>
    <xf numFmtId="172" fontId="4" fillId="0" borderId="25" xfId="15" applyFont="true" applyBorder="true" applyAlignment="true" applyProtection="true">
      <alignment horizontal="right" vertical="center" textRotation="0" wrapText="true" indent="0" shrinkToFit="false"/>
      <protection locked="true" hidden="false"/>
    </xf>
    <xf numFmtId="172" fontId="4" fillId="0" borderId="28" xfId="15" applyFont="true" applyBorder="true" applyAlignment="true" applyProtection="true">
      <alignment horizontal="right" vertical="center" textRotation="0" wrapText="true" indent="0" shrinkToFit="false"/>
      <protection locked="true" hidden="false"/>
    </xf>
    <xf numFmtId="172" fontId="4" fillId="9" borderId="45" xfId="15" applyFont="true" applyBorder="true" applyAlignment="true" applyProtection="true">
      <alignment horizontal="right" vertical="center" textRotation="0" wrapText="true" indent="0" shrinkToFit="false"/>
      <protection locked="true" hidden="false"/>
    </xf>
    <xf numFmtId="172" fontId="4" fillId="9" borderId="46" xfId="15" applyFont="true" applyBorder="true" applyAlignment="true" applyProtection="true">
      <alignment horizontal="right" vertical="center" textRotation="0" wrapText="true" indent="0" shrinkToFit="false"/>
      <protection locked="true" hidden="false"/>
    </xf>
    <xf numFmtId="164" fontId="4" fillId="0" borderId="99" xfId="0" applyFont="true" applyBorder="true" applyAlignment="true" applyProtection="false">
      <alignment horizontal="general" vertical="center" textRotation="0" wrapText="true" indent="0" shrinkToFit="false"/>
      <protection locked="true" hidden="false"/>
    </xf>
    <xf numFmtId="172" fontId="4" fillId="0" borderId="85" xfId="15" applyFont="true" applyBorder="true" applyAlignment="true" applyProtection="true">
      <alignment horizontal="right" vertical="center" textRotation="0" wrapText="true" indent="0" shrinkToFit="false"/>
      <protection locked="true" hidden="false"/>
    </xf>
    <xf numFmtId="172" fontId="4" fillId="0" borderId="100" xfId="15" applyFont="true" applyBorder="true" applyAlignment="true" applyProtection="true">
      <alignment horizontal="right" vertical="center" textRotation="0" wrapText="true" indent="0" shrinkToFit="false"/>
      <protection locked="true" hidden="false"/>
    </xf>
    <xf numFmtId="164" fontId="88" fillId="0" borderId="49" xfId="0" applyFont="true" applyBorder="true" applyAlignment="true" applyProtection="false">
      <alignment horizontal="center" vertical="center" textRotation="0" wrapText="false" indent="0" shrinkToFit="false"/>
      <protection locked="true" hidden="false"/>
    </xf>
    <xf numFmtId="164" fontId="13" fillId="0" borderId="111" xfId="0" applyFont="true" applyBorder="true" applyAlignment="true" applyProtection="false">
      <alignment horizontal="general" vertical="center" textRotation="0" wrapText="true" indent="0" shrinkToFit="false"/>
      <protection locked="true" hidden="false"/>
    </xf>
    <xf numFmtId="164" fontId="13" fillId="0" borderId="113" xfId="0" applyFont="true" applyBorder="true" applyAlignment="true" applyProtection="false">
      <alignment horizontal="general" vertical="center" textRotation="0" wrapText="true" indent="0" shrinkToFit="false"/>
      <protection locked="true" hidden="false"/>
    </xf>
    <xf numFmtId="164" fontId="13" fillId="0" borderId="13" xfId="0" applyFont="true" applyBorder="true" applyAlignment="true" applyProtection="false">
      <alignment horizontal="general" vertical="center" textRotation="0" wrapText="true" indent="0" shrinkToFit="false"/>
      <protection locked="true" hidden="false"/>
    </xf>
    <xf numFmtId="164" fontId="13" fillId="0" borderId="100" xfId="0" applyFont="true" applyBorder="true" applyAlignment="true" applyProtection="false">
      <alignment horizontal="general" vertical="center" textRotation="0" wrapText="true" indent="0" shrinkToFit="false"/>
      <protection locked="true" hidden="false"/>
    </xf>
    <xf numFmtId="164" fontId="41" fillId="17" borderId="33" xfId="0" applyFont="true" applyBorder="true" applyAlignment="true" applyProtection="false">
      <alignment horizontal="center" vertical="center" textRotation="0" wrapText="true" indent="0" shrinkToFit="false"/>
      <protection locked="true" hidden="false"/>
    </xf>
    <xf numFmtId="164" fontId="41" fillId="17" borderId="34" xfId="0" applyFont="true" applyBorder="true" applyAlignment="true" applyProtection="false">
      <alignment horizontal="center" vertical="center" textRotation="0" wrapText="true" indent="0" shrinkToFit="false"/>
      <protection locked="true" hidden="false"/>
    </xf>
    <xf numFmtId="164" fontId="41" fillId="17" borderId="94" xfId="0" applyFont="true" applyBorder="true" applyAlignment="true" applyProtection="false">
      <alignment horizontal="center" vertical="center" textRotation="0" wrapText="true" indent="0" shrinkToFit="false"/>
      <protection locked="true" hidden="false"/>
    </xf>
    <xf numFmtId="164" fontId="164" fillId="17" borderId="99" xfId="0" applyFont="true" applyBorder="true" applyAlignment="true" applyProtection="false">
      <alignment horizontal="center" vertical="center" textRotation="0" wrapText="true" indent="0" shrinkToFit="false"/>
      <protection locked="true" hidden="false"/>
    </xf>
    <xf numFmtId="164" fontId="164" fillId="17" borderId="118" xfId="0" applyFont="true" applyBorder="true" applyAlignment="true" applyProtection="false">
      <alignment horizontal="center" vertical="center" textRotation="0" wrapText="true" indent="0" shrinkToFit="false"/>
      <protection locked="true" hidden="false"/>
    </xf>
    <xf numFmtId="164" fontId="164" fillId="17" borderId="100" xfId="0" applyFont="true" applyBorder="true" applyAlignment="true" applyProtection="false">
      <alignment horizontal="center" vertical="center" textRotation="0" wrapText="true" indent="0" shrinkToFit="false"/>
      <protection locked="true" hidden="false"/>
    </xf>
    <xf numFmtId="164" fontId="164" fillId="17" borderId="119" xfId="0" applyFont="true" applyBorder="true" applyAlignment="true" applyProtection="false">
      <alignment horizontal="general" vertical="center" textRotation="0" wrapText="true" indent="0" shrinkToFit="false"/>
      <protection locked="true" hidden="false"/>
    </xf>
    <xf numFmtId="164" fontId="12" fillId="0" borderId="36" xfId="0" applyFont="true" applyBorder="true" applyAlignment="true" applyProtection="false">
      <alignment horizontal="center" vertical="center" textRotation="0" wrapText="true" indent="0" shrinkToFit="false"/>
      <protection locked="true" hidden="false"/>
    </xf>
    <xf numFmtId="164" fontId="12" fillId="0" borderId="27" xfId="0" applyFont="true" applyBorder="true" applyAlignment="true" applyProtection="false">
      <alignment horizontal="center" vertical="center" textRotation="0" wrapText="true" indent="0" shrinkToFit="false"/>
      <protection locked="true" hidden="false"/>
    </xf>
    <xf numFmtId="164" fontId="12" fillId="0" borderId="17" xfId="0" applyFont="true" applyBorder="true" applyAlignment="true" applyProtection="false">
      <alignment horizontal="center" vertical="center" textRotation="0" wrapText="true" indent="0" shrinkToFit="false"/>
      <protection locked="true" hidden="false"/>
    </xf>
    <xf numFmtId="164" fontId="12" fillId="0" borderId="19" xfId="0" applyFont="true" applyBorder="true" applyAlignment="true" applyProtection="false">
      <alignment horizontal="center" vertical="center" textRotation="0" wrapText="true" indent="0" shrinkToFit="false"/>
      <protection locked="true" hidden="false"/>
    </xf>
    <xf numFmtId="164" fontId="12" fillId="0" borderId="42" xfId="0" applyFont="true" applyBorder="true" applyAlignment="true" applyProtection="false">
      <alignment horizontal="center" vertical="center" textRotation="0" wrapText="true" indent="0" shrinkToFit="false"/>
      <protection locked="true" hidden="false"/>
    </xf>
    <xf numFmtId="164" fontId="12" fillId="0" borderId="23" xfId="0" applyFont="true" applyBorder="true" applyAlignment="true" applyProtection="false">
      <alignment horizontal="center" vertical="center" textRotation="0" wrapText="true" indent="0" shrinkToFit="false"/>
      <protection locked="true" hidden="false"/>
    </xf>
    <xf numFmtId="164" fontId="12" fillId="0" borderId="10" xfId="0" applyFont="true" applyBorder="true" applyAlignment="true" applyProtection="false">
      <alignment horizontal="center" vertical="center" textRotation="0" wrapText="true" indent="0" shrinkToFit="false"/>
      <protection locked="true" hidden="false"/>
    </xf>
    <xf numFmtId="164" fontId="12" fillId="0" borderId="29" xfId="0" applyFont="true" applyBorder="true" applyAlignment="true" applyProtection="false">
      <alignment horizontal="center" vertical="center" textRotation="0" wrapText="true" indent="0" shrinkToFit="false"/>
      <protection locked="true" hidden="false"/>
    </xf>
    <xf numFmtId="164" fontId="19" fillId="0" borderId="26" xfId="0" applyFont="true" applyBorder="true" applyAlignment="true" applyProtection="false">
      <alignment horizontal="center" vertical="center" textRotation="0" wrapText="true" indent="0" shrinkToFit="false"/>
      <protection locked="true" hidden="false"/>
    </xf>
    <xf numFmtId="164" fontId="12" fillId="0" borderId="39" xfId="0" applyFont="true" applyBorder="true" applyAlignment="true" applyProtection="false">
      <alignment horizontal="center" vertical="center" textRotation="0" wrapText="true" indent="0" shrinkToFit="false"/>
      <protection locked="true" hidden="false"/>
    </xf>
    <xf numFmtId="164" fontId="12" fillId="0" borderId="90" xfId="0" applyFont="true" applyBorder="true" applyAlignment="true" applyProtection="false">
      <alignment horizontal="center" vertical="center" textRotation="0" wrapText="true" indent="0" shrinkToFit="false"/>
      <protection locked="true" hidden="false"/>
    </xf>
    <xf numFmtId="164" fontId="12" fillId="0" borderId="14" xfId="0" applyFont="true" applyBorder="true" applyAlignment="true" applyProtection="false">
      <alignment horizontal="center" vertical="center" textRotation="0" wrapText="true" indent="0" shrinkToFit="false"/>
      <protection locked="true" hidden="false"/>
    </xf>
    <xf numFmtId="164" fontId="12" fillId="0" borderId="30" xfId="0" applyFont="true" applyBorder="true" applyAlignment="true" applyProtection="false">
      <alignment horizontal="center" vertical="center" textRotation="0" wrapText="true" indent="0" shrinkToFit="false"/>
      <protection locked="true" hidden="false"/>
    </xf>
    <xf numFmtId="164" fontId="19" fillId="19" borderId="43" xfId="0" applyFont="true" applyBorder="true" applyAlignment="true" applyProtection="false">
      <alignment horizontal="center" vertical="center" textRotation="0" wrapText="true" indent="0" shrinkToFit="false"/>
      <protection locked="true" hidden="false"/>
    </xf>
    <xf numFmtId="164" fontId="12" fillId="19" borderId="33" xfId="0" applyFont="true" applyBorder="true" applyAlignment="true" applyProtection="false">
      <alignment horizontal="center" vertical="center" textRotation="0" wrapText="true" indent="0" shrinkToFit="false"/>
      <protection locked="true" hidden="false"/>
    </xf>
    <xf numFmtId="164" fontId="12" fillId="19" borderId="111" xfId="0" applyFont="true" applyBorder="true" applyAlignment="true" applyProtection="false">
      <alignment horizontal="center" vertical="center" textRotation="0" wrapText="true" indent="0" shrinkToFit="false"/>
      <protection locked="true" hidden="false"/>
    </xf>
    <xf numFmtId="164" fontId="12" fillId="19" borderId="120" xfId="0" applyFont="true" applyBorder="true" applyAlignment="true" applyProtection="false">
      <alignment horizontal="center" vertical="center" textRotation="0" wrapText="true" indent="0" shrinkToFit="false"/>
      <protection locked="true" hidden="false"/>
    </xf>
    <xf numFmtId="164" fontId="12" fillId="19" borderId="113" xfId="0" applyFont="true" applyBorder="true" applyAlignment="true" applyProtection="false">
      <alignment horizontal="center" vertical="center" textRotation="0" wrapText="true" indent="0" shrinkToFit="false"/>
      <protection locked="true" hidden="false"/>
    </xf>
    <xf numFmtId="164" fontId="12" fillId="19" borderId="121" xfId="0" applyFont="true" applyBorder="true" applyAlignment="true" applyProtection="false">
      <alignment horizontal="center" vertical="center" textRotation="0" wrapText="true" indent="0" shrinkToFit="false"/>
      <protection locked="true" hidden="false"/>
    </xf>
    <xf numFmtId="164" fontId="12" fillId="19" borderId="99" xfId="0" applyFont="true" applyBorder="true" applyAlignment="true" applyProtection="false">
      <alignment horizontal="general" vertical="center" textRotation="0" wrapText="true" indent="0" shrinkToFit="false"/>
      <protection locked="true" hidden="false"/>
    </xf>
    <xf numFmtId="164" fontId="12" fillId="19" borderId="118" xfId="0" applyFont="true" applyBorder="true" applyAlignment="true" applyProtection="false">
      <alignment horizontal="general" vertical="center" textRotation="0" wrapText="true" indent="0" shrinkToFit="false"/>
      <protection locked="true" hidden="false"/>
    </xf>
    <xf numFmtId="164" fontId="12" fillId="19" borderId="100" xfId="0" applyFont="true" applyBorder="true" applyAlignment="true" applyProtection="false">
      <alignment horizontal="general" vertical="center" textRotation="0" wrapText="true" indent="0" shrinkToFit="false"/>
      <protection locked="true" hidden="false"/>
    </xf>
    <xf numFmtId="164" fontId="12" fillId="19" borderId="119" xfId="0" applyFont="true" applyBorder="true" applyAlignment="true" applyProtection="false">
      <alignment horizontal="general" vertical="center" textRotation="0" wrapText="true" indent="0" shrinkToFit="false"/>
      <protection locked="true" hidden="false"/>
    </xf>
    <xf numFmtId="164" fontId="165" fillId="0" borderId="0" xfId="0" applyFont="true" applyBorder="true" applyAlignment="true" applyProtection="false">
      <alignment horizontal="center" vertical="center" textRotation="0" wrapText="false" indent="0" shrinkToFit="false"/>
      <protection locked="true" hidden="false"/>
    </xf>
    <xf numFmtId="164" fontId="41" fillId="17" borderId="49" xfId="0" applyFont="true" applyBorder="true" applyAlignment="true" applyProtection="false">
      <alignment horizontal="center" vertical="center" textRotation="0" wrapText="true" indent="0" shrinkToFit="false"/>
      <protection locked="true" hidden="false"/>
    </xf>
    <xf numFmtId="164" fontId="41" fillId="17" borderId="23" xfId="0" applyFont="true" applyBorder="true" applyAlignment="true" applyProtection="false">
      <alignment horizontal="center" vertical="center" textRotation="0" wrapText="true" indent="0" shrinkToFit="false"/>
      <protection locked="true" hidden="false"/>
    </xf>
    <xf numFmtId="164" fontId="41" fillId="17" borderId="13" xfId="0" applyFont="true" applyBorder="true" applyAlignment="true" applyProtection="false">
      <alignment horizontal="center" vertical="center" textRotation="0" wrapText="true" indent="0" shrinkToFit="false"/>
      <protection locked="true" hidden="false"/>
    </xf>
    <xf numFmtId="164" fontId="41" fillId="17" borderId="38" xfId="0" applyFont="true" applyBorder="true" applyAlignment="true" applyProtection="false">
      <alignment horizontal="center" vertical="center" textRotation="0" wrapText="true" indent="0" shrinkToFit="false"/>
      <protection locked="true" hidden="false"/>
    </xf>
    <xf numFmtId="164" fontId="41" fillId="17" borderId="12" xfId="0" applyFont="true" applyBorder="true" applyAlignment="true" applyProtection="false">
      <alignment horizontal="center" vertical="center" textRotation="0" wrapText="true" indent="0" shrinkToFit="false"/>
      <protection locked="true" hidden="false"/>
    </xf>
    <xf numFmtId="164" fontId="32" fillId="17" borderId="38" xfId="0" applyFont="true" applyBorder="true" applyAlignment="true" applyProtection="false">
      <alignment horizontal="general" vertical="center" textRotation="0" wrapText="true" indent="0" shrinkToFit="false"/>
      <protection locked="true" hidden="false"/>
    </xf>
    <xf numFmtId="164" fontId="166" fillId="17" borderId="99" xfId="0" applyFont="true" applyBorder="true" applyAlignment="true" applyProtection="false">
      <alignment horizontal="center" vertical="center" textRotation="0" wrapText="true" indent="0" shrinkToFit="false"/>
      <protection locked="true" hidden="false"/>
    </xf>
    <xf numFmtId="164" fontId="166" fillId="17" borderId="85" xfId="0" applyFont="true" applyBorder="true" applyAlignment="true" applyProtection="false">
      <alignment horizontal="center" vertical="center" textRotation="0" wrapText="true" indent="0" shrinkToFit="false"/>
      <protection locked="true" hidden="false"/>
    </xf>
    <xf numFmtId="164" fontId="166" fillId="17" borderId="100" xfId="0" applyFont="true" applyBorder="true" applyAlignment="true" applyProtection="false">
      <alignment horizontal="center" vertical="center" textRotation="0" wrapText="true" indent="0" shrinkToFit="false"/>
      <protection locked="true" hidden="false"/>
    </xf>
    <xf numFmtId="164" fontId="166" fillId="17" borderId="41" xfId="0" applyFont="true" applyBorder="true" applyAlignment="true" applyProtection="false">
      <alignment horizontal="center" vertical="center" textRotation="0" wrapText="true" indent="0" shrinkToFit="false"/>
      <protection locked="true" hidden="false"/>
    </xf>
    <xf numFmtId="164" fontId="12" fillId="0" borderId="6" xfId="0" applyFont="true" applyBorder="true" applyAlignment="true" applyProtection="false">
      <alignment horizontal="general" vertical="center" textRotation="0" wrapText="true" indent="0" shrinkToFit="false"/>
      <protection locked="true" hidden="false"/>
    </xf>
    <xf numFmtId="164" fontId="12" fillId="0" borderId="11" xfId="0" applyFont="true" applyBorder="true" applyAlignment="true" applyProtection="false">
      <alignment horizontal="general" vertical="center" textRotation="0" wrapText="true" indent="0" shrinkToFit="false"/>
      <protection locked="true" hidden="false"/>
    </xf>
    <xf numFmtId="164" fontId="19" fillId="0" borderId="39" xfId="0" applyFont="true" applyBorder="true" applyAlignment="true" applyProtection="false">
      <alignment horizontal="center" vertical="center" textRotation="0" wrapText="true" indent="0" shrinkToFit="false"/>
      <protection locked="true" hidden="false"/>
    </xf>
    <xf numFmtId="164" fontId="12" fillId="0" borderId="15" xfId="0" applyFont="true" applyBorder="true" applyAlignment="true" applyProtection="false">
      <alignment horizontal="general" vertical="center" textRotation="0" wrapText="true" indent="0" shrinkToFit="false"/>
      <protection locked="true" hidden="false"/>
    </xf>
    <xf numFmtId="164" fontId="19" fillId="19" borderId="33" xfId="0" applyFont="true" applyBorder="true" applyAlignment="true" applyProtection="false">
      <alignment horizontal="center" vertical="center" textRotation="0" wrapText="true" indent="0" shrinkToFit="false"/>
      <protection locked="true" hidden="false"/>
    </xf>
    <xf numFmtId="164" fontId="12" fillId="19" borderId="49" xfId="0" applyFont="true" applyBorder="true" applyAlignment="true" applyProtection="false">
      <alignment horizontal="general" vertical="center" textRotation="0" wrapText="true" indent="0" shrinkToFit="false"/>
      <protection locked="true" hidden="false"/>
    </xf>
    <xf numFmtId="164" fontId="12" fillId="19" borderId="111" xfId="0" applyFont="true" applyBorder="true" applyAlignment="true" applyProtection="false">
      <alignment horizontal="general" vertical="center" textRotation="0" wrapText="true" indent="0" shrinkToFit="false"/>
      <protection locked="true" hidden="false"/>
    </xf>
    <xf numFmtId="164" fontId="12" fillId="19" borderId="112" xfId="0" applyFont="true" applyBorder="true" applyAlignment="true" applyProtection="false">
      <alignment horizontal="general" vertical="center" textRotation="0" wrapText="true" indent="0" shrinkToFit="false"/>
      <protection locked="true" hidden="false"/>
    </xf>
    <xf numFmtId="164" fontId="12" fillId="19" borderId="113" xfId="0" applyFont="true" applyBorder="true" applyAlignment="true" applyProtection="false">
      <alignment horizontal="general" vertical="center" textRotation="0" wrapText="true" indent="0" shrinkToFit="false"/>
      <protection locked="true" hidden="false"/>
    </xf>
    <xf numFmtId="164" fontId="12" fillId="19" borderId="94" xfId="0" applyFont="true" applyBorder="true" applyAlignment="true" applyProtection="false">
      <alignment horizontal="general" vertical="center" textRotation="0" wrapText="true" indent="0" shrinkToFit="false"/>
      <protection locked="true" hidden="false"/>
    </xf>
    <xf numFmtId="164" fontId="12" fillId="19" borderId="85" xfId="0" applyFont="true" applyBorder="true" applyAlignment="true" applyProtection="false">
      <alignment horizontal="general" vertical="center" textRotation="0" wrapText="true" indent="0" shrinkToFit="false"/>
      <protection locked="true" hidden="false"/>
    </xf>
    <xf numFmtId="164" fontId="12" fillId="19" borderId="41" xfId="0" applyFont="true" applyBorder="true" applyAlignment="true" applyProtection="false">
      <alignment horizontal="general" vertical="center" textRotation="0" wrapText="true" indent="0" shrinkToFit="false"/>
      <protection locked="true" hidden="false"/>
    </xf>
    <xf numFmtId="164" fontId="167" fillId="0" borderId="0" xfId="0" applyFont="true" applyBorder="false" applyAlignment="true" applyProtection="false">
      <alignment horizontal="left" vertical="center" textRotation="0" wrapText="false" indent="1" shrinkToFit="false"/>
      <protection locked="true" hidden="false"/>
    </xf>
    <xf numFmtId="164" fontId="168" fillId="0" borderId="0" xfId="0" applyFont="true" applyBorder="false" applyAlignment="true" applyProtection="false">
      <alignment horizontal="left" vertical="center" textRotation="0" wrapText="false" indent="1" shrinkToFit="false"/>
      <protection locked="true" hidden="false"/>
    </xf>
    <xf numFmtId="164" fontId="48" fillId="8" borderId="33" xfId="0" applyFont="true" applyBorder="true" applyAlignment="true" applyProtection="false">
      <alignment horizontal="center" vertical="center" textRotation="0" wrapText="true" indent="0" shrinkToFit="false"/>
      <protection locked="true" hidden="false"/>
    </xf>
    <xf numFmtId="164" fontId="14" fillId="17" borderId="43" xfId="0" applyFont="true" applyBorder="true" applyAlignment="true" applyProtection="false">
      <alignment horizontal="center" vertical="center" textRotation="0" wrapText="true" indent="0" shrinkToFit="false"/>
      <protection locked="true" hidden="false"/>
    </xf>
    <xf numFmtId="164" fontId="13" fillId="17" borderId="21" xfId="0" applyFont="true" applyBorder="true" applyAlignment="true" applyProtection="false">
      <alignment horizontal="general" vertical="center" textRotation="0" wrapText="true" indent="0" shrinkToFit="false"/>
      <protection locked="true" hidden="false"/>
    </xf>
    <xf numFmtId="164" fontId="13" fillId="17" borderId="22" xfId="0" applyFont="true" applyBorder="true" applyAlignment="true" applyProtection="false">
      <alignment horizontal="general" vertical="center" textRotation="0" wrapText="true" indent="0" shrinkToFit="false"/>
      <protection locked="true" hidden="false"/>
    </xf>
    <xf numFmtId="164" fontId="14" fillId="9" borderId="33" xfId="0" applyFont="true" applyBorder="true" applyAlignment="true" applyProtection="false">
      <alignment horizontal="general" vertical="center" textRotation="0" wrapText="true" indent="0" shrinkToFit="false"/>
      <protection locked="true" hidden="false"/>
    </xf>
    <xf numFmtId="164" fontId="49" fillId="9" borderId="22" xfId="0" applyFont="true" applyBorder="true" applyAlignment="true" applyProtection="false">
      <alignment horizontal="general" vertical="center" textRotation="0" wrapText="true" indent="0" shrinkToFit="false"/>
      <protection locked="true" hidden="false"/>
    </xf>
    <xf numFmtId="164" fontId="13" fillId="0" borderId="35" xfId="0" applyFont="true" applyBorder="true" applyAlignment="true" applyProtection="false">
      <alignment horizontal="general" vertical="center" textRotation="0" wrapText="true" indent="0" shrinkToFit="false"/>
      <protection locked="true" hidden="false"/>
    </xf>
    <xf numFmtId="172" fontId="13" fillId="0" borderId="22" xfId="15" applyFont="true" applyBorder="true" applyAlignment="true" applyProtection="true">
      <alignment horizontal="general" vertical="center" textRotation="0" wrapText="true" indent="0" shrinkToFit="false"/>
      <protection locked="true" hidden="false"/>
    </xf>
    <xf numFmtId="173" fontId="13" fillId="0" borderId="22" xfId="19" applyFont="true" applyBorder="true" applyAlignment="true" applyProtection="true">
      <alignment horizontal="center" vertical="center" textRotation="0" wrapText="true" indent="0" shrinkToFit="false"/>
      <protection locked="true" hidden="false"/>
    </xf>
    <xf numFmtId="164" fontId="13" fillId="0" borderId="9" xfId="0" applyFont="true" applyBorder="true" applyAlignment="true" applyProtection="false">
      <alignment horizontal="general" vertical="center" textRotation="0" wrapText="true" indent="0" shrinkToFit="false"/>
      <protection locked="true" hidden="false"/>
    </xf>
    <xf numFmtId="164" fontId="13" fillId="0" borderId="50" xfId="0" applyFont="true" applyBorder="true" applyAlignment="true" applyProtection="false">
      <alignment horizontal="general" vertical="center" textRotation="0" wrapText="true" indent="0" shrinkToFit="false"/>
      <protection locked="true" hidden="false"/>
    </xf>
    <xf numFmtId="172" fontId="13" fillId="9" borderId="22" xfId="15" applyFont="true" applyBorder="true" applyAlignment="true" applyProtection="true">
      <alignment horizontal="general" vertical="center" textRotation="0" wrapText="true" indent="0" shrinkToFit="false"/>
      <protection locked="true" hidden="false"/>
    </xf>
    <xf numFmtId="164" fontId="13" fillId="9" borderId="22" xfId="0" applyFont="true" applyBorder="true" applyAlignment="true" applyProtection="false">
      <alignment horizontal="center" vertical="center" textRotation="0" wrapText="true" indent="0" shrinkToFit="false"/>
      <protection locked="true" hidden="false"/>
    </xf>
    <xf numFmtId="164" fontId="14" fillId="0" borderId="35" xfId="0" applyFont="true" applyBorder="true" applyAlignment="true" applyProtection="false">
      <alignment horizontal="general" vertical="center" textRotation="0" wrapText="true" indent="0" shrinkToFit="false"/>
      <protection locked="true" hidden="false"/>
    </xf>
    <xf numFmtId="164" fontId="13" fillId="0" borderId="122" xfId="0" applyFont="true" applyBorder="true" applyAlignment="true" applyProtection="false">
      <alignment horizontal="general" vertical="center" textRotation="0" wrapText="true" indent="0" shrinkToFit="false"/>
      <protection locked="true" hidden="false"/>
    </xf>
    <xf numFmtId="164" fontId="48" fillId="20" borderId="123" xfId="0" applyFont="true" applyBorder="true" applyAlignment="true" applyProtection="false">
      <alignment horizontal="left" vertical="center" textRotation="0" wrapText="true" indent="0" shrinkToFit="false"/>
      <protection locked="true" hidden="false"/>
    </xf>
    <xf numFmtId="172" fontId="49" fillId="21" borderId="22" xfId="15" applyFont="true" applyBorder="true" applyAlignment="true" applyProtection="true">
      <alignment horizontal="general" vertical="center" textRotation="0" wrapText="true" indent="0" shrinkToFit="false"/>
      <protection locked="true" hidden="false"/>
    </xf>
    <xf numFmtId="164" fontId="49" fillId="21" borderId="21" xfId="0" applyFont="true" applyBorder="true" applyAlignment="true" applyProtection="false">
      <alignment horizontal="center" vertical="center" textRotation="0" wrapText="true" indent="0" shrinkToFit="false"/>
      <protection locked="true" hidden="false"/>
    </xf>
    <xf numFmtId="164" fontId="106" fillId="0" borderId="9" xfId="0" applyFont="true" applyBorder="true" applyAlignment="true" applyProtection="false">
      <alignment horizontal="left" vertical="center" textRotation="0" wrapText="true" indent="1" shrinkToFit="false"/>
      <protection locked="true" hidden="false"/>
    </xf>
    <xf numFmtId="164" fontId="106" fillId="0" borderId="122" xfId="0" applyFont="true" applyBorder="true" applyAlignment="true" applyProtection="false">
      <alignment horizontal="left" vertical="center" textRotation="0" wrapText="true" indent="1" shrinkToFit="false"/>
      <protection locked="true" hidden="false"/>
    </xf>
    <xf numFmtId="164" fontId="48" fillId="20" borderId="123" xfId="0" applyFont="true" applyBorder="true" applyAlignment="true" applyProtection="false">
      <alignment horizontal="general" vertical="center" textRotation="0" wrapText="true" indent="0" shrinkToFit="false"/>
      <protection locked="true" hidden="false"/>
    </xf>
    <xf numFmtId="172" fontId="49" fillId="20" borderId="22" xfId="15" applyFont="true" applyBorder="true" applyAlignment="true" applyProtection="true">
      <alignment horizontal="general" vertical="center" textRotation="0" wrapText="true" indent="0" shrinkToFit="false"/>
      <protection locked="true" hidden="false"/>
    </xf>
    <xf numFmtId="173" fontId="49" fillId="20" borderId="22" xfId="0" applyFont="true" applyBorder="true" applyAlignment="true" applyProtection="false">
      <alignment horizontal="center" vertical="center" textRotation="0" wrapText="true" indent="0" shrinkToFit="false"/>
      <protection locked="true" hidden="false"/>
    </xf>
    <xf numFmtId="173" fontId="13" fillId="0" borderId="22" xfId="0" applyFont="true" applyBorder="true" applyAlignment="true" applyProtection="false">
      <alignment horizontal="general" vertical="center" textRotation="0" wrapText="true" indent="0" shrinkToFit="false"/>
      <protection locked="true" hidden="false"/>
    </xf>
    <xf numFmtId="173" fontId="13" fillId="0" borderId="22" xfId="0" applyFont="true" applyBorder="true" applyAlignment="true" applyProtection="false">
      <alignment horizontal="center" vertical="center" textRotation="0" wrapText="true" indent="0" shrinkToFit="false"/>
      <protection locked="true" hidden="false"/>
    </xf>
    <xf numFmtId="164" fontId="48" fillId="20" borderId="124" xfId="0" applyFont="true" applyBorder="true" applyAlignment="true" applyProtection="false">
      <alignment horizontal="general" vertical="center" textRotation="0" wrapText="true" indent="0" shrinkToFit="false"/>
      <protection locked="true" hidden="false"/>
    </xf>
    <xf numFmtId="172" fontId="49" fillId="20" borderId="22" xfId="0" applyFont="true" applyBorder="true" applyAlignment="true" applyProtection="false">
      <alignment horizontal="general" vertical="center" textRotation="0" wrapText="true" indent="0" shrinkToFit="false"/>
      <protection locked="true" hidden="false"/>
    </xf>
    <xf numFmtId="173" fontId="49" fillId="20" borderId="22" xfId="19" applyFont="true" applyBorder="true" applyAlignment="true" applyProtection="true">
      <alignment horizontal="center" vertical="center" textRotation="0" wrapText="true" indent="0" shrinkToFit="false"/>
      <protection locked="true" hidden="false"/>
    </xf>
    <xf numFmtId="164" fontId="14" fillId="17" borderId="33" xfId="0" applyFont="true" applyBorder="true" applyAlignment="true" applyProtection="false">
      <alignment horizontal="center" vertical="center" textRotation="0" wrapText="true" indent="0" shrinkToFit="false"/>
      <protection locked="true" hidden="false"/>
    </xf>
    <xf numFmtId="164" fontId="14" fillId="0" borderId="35" xfId="0" applyFont="true" applyBorder="true" applyAlignment="true" applyProtection="false">
      <alignment horizontal="justify" vertical="center" textRotation="0" wrapText="true" indent="0" shrinkToFit="false"/>
      <protection locked="true" hidden="false"/>
    </xf>
    <xf numFmtId="175" fontId="13" fillId="0" borderId="22" xfId="19" applyFont="true" applyBorder="true" applyAlignment="true" applyProtection="true">
      <alignment horizontal="center" vertical="center" textRotation="0" wrapText="true" indent="0" shrinkToFit="false"/>
      <protection locked="true" hidden="false"/>
    </xf>
    <xf numFmtId="164" fontId="14" fillId="0" borderId="50" xfId="0" applyFont="true" applyBorder="true" applyAlignment="true" applyProtection="false">
      <alignment horizontal="general" vertical="center" textRotation="0" wrapText="true" indent="0" shrinkToFit="false"/>
      <protection locked="true" hidden="false"/>
    </xf>
    <xf numFmtId="164" fontId="14" fillId="0" borderId="9" xfId="0" applyFont="true" applyBorder="true" applyAlignment="true" applyProtection="false">
      <alignment horizontal="general" vertical="center" textRotation="0" wrapText="true" indent="0" shrinkToFit="false"/>
      <protection locked="true" hidden="false"/>
    </xf>
    <xf numFmtId="172" fontId="14" fillId="0" borderId="22" xfId="15" applyFont="true" applyBorder="true" applyAlignment="true" applyProtection="true">
      <alignment horizontal="general" vertical="center" textRotation="0" wrapText="true" indent="0" shrinkToFit="false"/>
      <protection locked="true" hidden="false"/>
    </xf>
    <xf numFmtId="173" fontId="14" fillId="0" borderId="22" xfId="19" applyFont="true" applyBorder="true" applyAlignment="true" applyProtection="true">
      <alignment horizontal="center" vertical="center" textRotation="0" wrapText="true" indent="0" shrinkToFit="false"/>
      <protection locked="true" hidden="false"/>
    </xf>
    <xf numFmtId="164" fontId="14" fillId="0" borderId="122" xfId="0" applyFont="true" applyBorder="true" applyAlignment="true" applyProtection="false">
      <alignment horizontal="general" vertical="center" textRotation="0" wrapText="true" indent="0" shrinkToFit="false"/>
      <protection locked="true" hidden="false"/>
    </xf>
    <xf numFmtId="164" fontId="48" fillId="20" borderId="123" xfId="0" applyFont="true" applyBorder="true" applyAlignment="true" applyProtection="false">
      <alignment horizontal="justify" vertical="center" textRotation="0" wrapText="true" indent="0" shrinkToFit="false"/>
      <protection locked="true" hidden="false"/>
    </xf>
    <xf numFmtId="172" fontId="48" fillId="20" borderId="22" xfId="15" applyFont="true" applyBorder="true" applyAlignment="true" applyProtection="true">
      <alignment horizontal="general" vertical="center" textRotation="0" wrapText="true" indent="0" shrinkToFit="false"/>
      <protection locked="true" hidden="false"/>
    </xf>
    <xf numFmtId="173" fontId="48" fillId="20" borderId="22" xfId="19" applyFont="true" applyBorder="true" applyAlignment="true" applyProtection="true">
      <alignment horizontal="center" vertical="center" textRotation="0" wrapText="true" indent="0" shrinkToFit="false"/>
      <protection locked="true" hidden="false"/>
    </xf>
    <xf numFmtId="172" fontId="13" fillId="0" borderId="33" xfId="15" applyFont="true" applyBorder="true" applyAlignment="true" applyProtection="true">
      <alignment horizontal="general" vertical="center" textRotation="0" wrapText="true" indent="0" shrinkToFit="false"/>
      <protection locked="true" hidden="false"/>
    </xf>
    <xf numFmtId="173" fontId="13" fillId="0" borderId="33" xfId="19" applyFont="true" applyBorder="true" applyAlignment="true" applyProtection="true">
      <alignment horizontal="center" vertical="center" textRotation="0" wrapText="true" indent="0" shrinkToFit="false"/>
      <protection locked="true" hidden="false"/>
    </xf>
    <xf numFmtId="164" fontId="49" fillId="0" borderId="122" xfId="0" applyFont="true" applyBorder="true" applyAlignment="true" applyProtection="false">
      <alignment horizontal="general" vertical="center" textRotation="0" wrapText="true" indent="0" shrinkToFit="false"/>
      <protection locked="true" hidden="false"/>
    </xf>
    <xf numFmtId="172" fontId="49" fillId="0" borderId="22" xfId="15" applyFont="true" applyBorder="true" applyAlignment="true" applyProtection="true">
      <alignment horizontal="general" vertical="center" textRotation="0" wrapText="true" indent="0" shrinkToFit="false"/>
      <protection locked="true" hidden="false"/>
    </xf>
    <xf numFmtId="164" fontId="49" fillId="0" borderId="22" xfId="15" applyFont="true" applyBorder="true" applyAlignment="true" applyProtection="true">
      <alignment horizontal="center" vertical="center" textRotation="0" wrapText="true" indent="0" shrinkToFit="false"/>
      <protection locked="true" hidden="false"/>
    </xf>
    <xf numFmtId="164" fontId="48" fillId="20" borderId="9" xfId="0" applyFont="true" applyBorder="true" applyAlignment="true" applyProtection="false">
      <alignment horizontal="justify" vertical="center" textRotation="0" wrapText="true" indent="0" shrinkToFit="false"/>
      <protection locked="true" hidden="false"/>
    </xf>
    <xf numFmtId="172" fontId="48" fillId="20" borderId="50" xfId="15" applyFont="true" applyBorder="true" applyAlignment="true" applyProtection="true">
      <alignment horizontal="general" vertical="center" textRotation="0" wrapText="true" indent="0" shrinkToFit="false"/>
      <protection locked="true" hidden="false"/>
    </xf>
    <xf numFmtId="173" fontId="48" fillId="20" borderId="50" xfId="19" applyFont="true" applyBorder="true" applyAlignment="true" applyProtection="true">
      <alignment horizontal="center" vertical="center" textRotation="0" wrapText="true" indent="0" shrinkToFit="false"/>
      <protection locked="true" hidden="false"/>
    </xf>
    <xf numFmtId="164" fontId="48" fillId="20" borderId="124" xfId="0" applyFont="true" applyBorder="true" applyAlignment="true" applyProtection="false">
      <alignment horizontal="justify" vertical="center" textRotation="0" wrapText="true" indent="0" shrinkToFit="false"/>
      <protection locked="true" hidden="false"/>
    </xf>
    <xf numFmtId="173" fontId="48" fillId="20" borderId="22" xfId="15" applyFont="true" applyBorder="true" applyAlignment="true" applyProtection="true">
      <alignment horizontal="center" vertical="center" textRotation="0" wrapText="true" indent="0" shrinkToFit="false"/>
      <protection locked="true" hidden="false"/>
    </xf>
    <xf numFmtId="164" fontId="49" fillId="20" borderId="124" xfId="0" applyFont="true" applyBorder="true" applyAlignment="true" applyProtection="false">
      <alignment horizontal="justify" vertical="center" textRotation="0" wrapText="true" indent="0" shrinkToFit="false"/>
      <protection locked="true" hidden="false"/>
    </xf>
    <xf numFmtId="164" fontId="32" fillId="0" borderId="0" xfId="0" applyFont="true" applyBorder="true" applyAlignment="true" applyProtection="false">
      <alignment horizontal="left" vertical="bottom" textRotation="0" wrapText="false" indent="0" shrinkToFit="false"/>
      <protection locked="true" hidden="false"/>
    </xf>
    <xf numFmtId="164" fontId="168" fillId="0" borderId="0" xfId="0" applyFont="true" applyBorder="false" applyAlignment="true" applyProtection="false">
      <alignment horizontal="center" vertical="center" textRotation="0" wrapText="false" indent="0" shrinkToFit="false"/>
      <protection locked="true" hidden="false"/>
    </xf>
    <xf numFmtId="164" fontId="82" fillId="0" borderId="0" xfId="0" applyFont="true" applyBorder="false" applyAlignment="true" applyProtection="false">
      <alignment horizontal="center" vertical="center" textRotation="0" wrapText="false" indent="0" shrinkToFit="false"/>
      <protection locked="true" hidden="false"/>
    </xf>
    <xf numFmtId="164" fontId="106" fillId="0" borderId="9" xfId="0" applyFont="true" applyBorder="true" applyAlignment="true" applyProtection="false">
      <alignment horizontal="general" vertical="center" textRotation="0" wrapText="true" indent="0" shrinkToFit="false"/>
      <protection locked="true" hidden="false"/>
    </xf>
    <xf numFmtId="164" fontId="106" fillId="0" borderId="50" xfId="0" applyFont="true" applyBorder="true" applyAlignment="true" applyProtection="false">
      <alignment horizontal="left" vertical="center" textRotation="0" wrapText="true" indent="1" shrinkToFit="false"/>
      <protection locked="true" hidden="false"/>
    </xf>
    <xf numFmtId="164" fontId="145" fillId="0" borderId="9" xfId="0" applyFont="true" applyBorder="true" applyAlignment="true" applyProtection="false">
      <alignment horizontal="left" vertical="center" textRotation="0" wrapText="true" indent="1" shrinkToFit="false"/>
      <protection locked="true" hidden="false"/>
    </xf>
    <xf numFmtId="164" fontId="145" fillId="0" borderId="50" xfId="0" applyFont="true" applyBorder="true" applyAlignment="true" applyProtection="false">
      <alignment horizontal="left" vertical="center" textRotation="0" wrapText="true" indent="1" shrinkToFit="false"/>
      <protection locked="true" hidden="false"/>
    </xf>
    <xf numFmtId="164" fontId="106" fillId="0" borderId="50" xfId="0" applyFont="true" applyBorder="true" applyAlignment="true" applyProtection="false">
      <alignment horizontal="general" vertical="center" textRotation="0" wrapText="true" indent="0" shrinkToFit="false"/>
      <protection locked="true" hidden="false"/>
    </xf>
    <xf numFmtId="164" fontId="145" fillId="0" borderId="9" xfId="0" applyFont="true" applyBorder="true" applyAlignment="true" applyProtection="false">
      <alignment horizontal="general" vertical="center" textRotation="0" wrapText="true" indent="0" shrinkToFit="false"/>
      <protection locked="true" hidden="false"/>
    </xf>
    <xf numFmtId="164" fontId="145" fillId="0" borderId="50" xfId="0" applyFont="true" applyBorder="true" applyAlignment="true" applyProtection="false">
      <alignment horizontal="general" vertical="center" textRotation="0" wrapText="true" indent="0" shrinkToFit="false"/>
      <protection locked="true" hidden="false"/>
    </xf>
    <xf numFmtId="164" fontId="19" fillId="9" borderId="9"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false" applyAlignment="true" applyProtection="false">
      <alignment horizontal="justify" vertical="center" textRotation="0" wrapText="false" indent="0" shrinkToFit="false"/>
      <protection locked="true" hidden="false"/>
    </xf>
    <xf numFmtId="164" fontId="17" fillId="0" borderId="23" xfId="0" applyFont="true" applyBorder="true" applyAlignment="true" applyProtection="false">
      <alignment horizontal="center" vertical="center" textRotation="0" wrapText="true" indent="0" shrinkToFit="false"/>
      <protection locked="true" hidden="false"/>
    </xf>
    <xf numFmtId="164" fontId="17" fillId="0" borderId="12" xfId="0" applyFont="true" applyBorder="true" applyAlignment="true" applyProtection="false">
      <alignment horizontal="center" vertical="center" textRotation="0" wrapText="true" indent="0" shrinkToFit="false"/>
      <protection locked="true" hidden="false"/>
    </xf>
    <xf numFmtId="164" fontId="4" fillId="0" borderId="13" xfId="0" applyFont="true" applyBorder="true" applyAlignment="true" applyProtection="false">
      <alignment horizontal="center" vertical="center" textRotation="0" wrapText="true" indent="0" shrinkToFit="false"/>
      <protection locked="true" hidden="false"/>
    </xf>
    <xf numFmtId="164" fontId="4" fillId="0" borderId="85" xfId="0" applyFont="true" applyBorder="true" applyAlignment="true" applyProtection="false">
      <alignment horizontal="center" vertical="center" textRotation="0" wrapText="true" indent="0" shrinkToFit="false"/>
      <protection locked="true" hidden="false"/>
    </xf>
    <xf numFmtId="164" fontId="4" fillId="0" borderId="85" xfId="0" applyFont="true" applyBorder="true" applyAlignment="true" applyProtection="false">
      <alignment horizontal="general" vertical="center" textRotation="0" wrapText="true" indent="0" shrinkToFit="false"/>
      <protection locked="true" hidden="false"/>
    </xf>
    <xf numFmtId="164" fontId="4" fillId="0" borderId="100" xfId="0" applyFont="true" applyBorder="true" applyAlignment="true" applyProtection="false">
      <alignment horizontal="center" vertical="center" textRotation="0" wrapText="true" indent="0" shrinkToFit="false"/>
      <protection locked="true" hidden="false"/>
    </xf>
    <xf numFmtId="164" fontId="171" fillId="0" borderId="0" xfId="0" applyFont="true" applyBorder="false" applyAlignment="true" applyProtection="false">
      <alignment horizontal="general" vertical="center" textRotation="0" wrapText="false" indent="0" shrinkToFit="false"/>
      <protection locked="true" hidden="false"/>
    </xf>
    <xf numFmtId="164" fontId="173" fillId="0" borderId="0" xfId="0" applyFont="true" applyBorder="false" applyAlignment="true" applyProtection="false">
      <alignment horizontal="center" vertical="center" textRotation="0" wrapText="false" indent="0" shrinkToFit="false"/>
      <protection locked="true" hidden="false"/>
    </xf>
    <xf numFmtId="164" fontId="18" fillId="0" borderId="21" xfId="0" applyFont="true" applyBorder="true" applyAlignment="true" applyProtection="false">
      <alignment horizontal="center" vertical="center" textRotation="0" wrapText="false" indent="0" shrinkToFit="false"/>
      <protection locked="true" hidden="false"/>
    </xf>
    <xf numFmtId="164" fontId="173" fillId="0" borderId="0" xfId="0" applyFont="true" applyBorder="false" applyAlignment="true" applyProtection="false">
      <alignment horizontal="left" vertical="center" textRotation="0" wrapText="false" indent="0" shrinkToFit="false"/>
      <protection locked="true" hidden="false"/>
    </xf>
    <xf numFmtId="164" fontId="174" fillId="0" borderId="125" xfId="0" applyFont="true" applyBorder="true" applyAlignment="true" applyProtection="false">
      <alignment horizontal="general" vertical="center" textRotation="0" wrapText="true" indent="0" shrinkToFit="false"/>
      <protection locked="true" hidden="false"/>
    </xf>
    <xf numFmtId="164" fontId="21" fillId="18" borderId="126" xfId="0" applyFont="true" applyBorder="true" applyAlignment="true" applyProtection="false">
      <alignment horizontal="general" vertical="center" textRotation="0" wrapText="true" indent="0" shrinkToFit="false"/>
      <protection locked="true" hidden="false"/>
    </xf>
    <xf numFmtId="164" fontId="174" fillId="0" borderId="127" xfId="0" applyFont="true" applyBorder="true" applyAlignment="true" applyProtection="false">
      <alignment horizontal="general" vertical="center" textRotation="0" wrapText="true" indent="0" shrinkToFit="false"/>
      <protection locked="true" hidden="false"/>
    </xf>
    <xf numFmtId="164" fontId="21" fillId="0" borderId="128" xfId="0" applyFont="true" applyBorder="true" applyAlignment="true" applyProtection="false">
      <alignment horizontal="general" vertical="center" textRotation="0" wrapText="true" indent="0" shrinkToFit="false"/>
      <protection locked="true" hidden="false"/>
    </xf>
    <xf numFmtId="164" fontId="21" fillId="18" borderId="129" xfId="0" applyFont="true" applyBorder="true" applyAlignment="true" applyProtection="false">
      <alignment horizontal="general" vertical="center" textRotation="0" wrapText="true" indent="0" shrinkToFit="false"/>
      <protection locked="true" hidden="false"/>
    </xf>
    <xf numFmtId="164" fontId="21" fillId="0" borderId="130" xfId="0" applyFont="true" applyBorder="true" applyAlignment="true" applyProtection="false">
      <alignment horizontal="general" vertical="center" textRotation="0" wrapText="true" indent="0" shrinkToFit="false"/>
      <protection locked="true" hidden="false"/>
    </xf>
    <xf numFmtId="164" fontId="174" fillId="0" borderId="130" xfId="0" applyFont="true" applyBorder="true" applyAlignment="true" applyProtection="false">
      <alignment horizontal="general" vertical="center" textRotation="0" wrapText="true" indent="0" shrinkToFit="false"/>
      <protection locked="true" hidden="false"/>
    </xf>
    <xf numFmtId="164" fontId="174" fillId="0" borderId="128" xfId="0" applyFont="true" applyBorder="true" applyAlignment="true" applyProtection="false">
      <alignment horizontal="general" vertical="center" textRotation="0" wrapText="true" indent="0" shrinkToFit="false"/>
      <protection locked="true" hidden="false"/>
    </xf>
    <xf numFmtId="164" fontId="21" fillId="0" borderId="131" xfId="0" applyFont="true" applyBorder="true" applyAlignment="true" applyProtection="false">
      <alignment horizontal="general" vertical="center" textRotation="0" wrapText="true" indent="0" shrinkToFit="false"/>
      <protection locked="true" hidden="false"/>
    </xf>
    <xf numFmtId="164" fontId="21" fillId="18" borderId="132" xfId="0" applyFont="true" applyBorder="true" applyAlignment="true" applyProtection="false">
      <alignment horizontal="general" vertical="center" textRotation="0" wrapText="true" indent="0" shrinkToFit="false"/>
      <protection locked="true" hidden="false"/>
    </xf>
    <xf numFmtId="164" fontId="21" fillId="0" borderId="133" xfId="0" applyFont="true" applyBorder="true" applyAlignment="true" applyProtection="false">
      <alignment horizontal="general" vertical="center" textRotation="0" wrapText="true" indent="0" shrinkToFit="false"/>
      <protection locked="true" hidden="false"/>
    </xf>
    <xf numFmtId="164" fontId="175" fillId="0" borderId="0" xfId="0" applyFont="true" applyBorder="false" applyAlignment="true" applyProtection="false">
      <alignment horizontal="general" vertical="center" textRotation="0" wrapText="false" indent="0" shrinkToFit="false"/>
      <protection locked="true" hidden="false"/>
    </xf>
    <xf numFmtId="164" fontId="175" fillId="0" borderId="0" xfId="0" applyFont="true" applyBorder="false" applyAlignment="false" applyProtection="false">
      <alignment horizontal="general" vertical="bottom" textRotation="0" wrapText="false" indent="0" shrinkToFit="false"/>
      <protection locked="true" hidden="false"/>
    </xf>
  </cellXfs>
  <cellStyles count="11">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3" xfId="22"/>
    <cellStyle name="Normal 3 2" xfId="23"/>
    <cellStyle name="Normal_LIASSE SYSCOA ESSAI 1999" xfId="24"/>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76923C"/>
      <rgbColor rgb="FF800080"/>
      <rgbColor rgb="FF0070C0"/>
      <rgbColor rgb="FFC0C0C0"/>
      <rgbColor rgb="FF7C984A"/>
      <rgbColor rgb="FF91A7C3"/>
      <rgbColor rgb="FF993366"/>
      <rgbColor rgb="FFEAF1DD"/>
      <rgbColor rgb="FFDAE1EB"/>
      <rgbColor rgb="FF660066"/>
      <rgbColor rgb="FFFF8080"/>
      <rgbColor rgb="FF0563C1"/>
      <rgbColor rgb="FFB4C6E7"/>
      <rgbColor rgb="FF000080"/>
      <rgbColor rgb="FFFF00FF"/>
      <rgbColor rgb="FFFFFF00"/>
      <rgbColor rgb="FF00FFFF"/>
      <rgbColor rgb="FF800080"/>
      <rgbColor rgb="FF800000"/>
      <rgbColor rgb="FF008080"/>
      <rgbColor rgb="FF0000FF"/>
      <rgbColor rgb="FF00B0F0"/>
      <rgbColor rgb="FFF2EEE8"/>
      <rgbColor rgb="FFD9D9D9"/>
      <rgbColor rgb="FFFFFF99"/>
      <rgbColor rgb="FFB5C4D7"/>
      <rgbColor rgb="FF95B3D7"/>
      <rgbColor rgb="FFBFBFBF"/>
      <rgbColor rgb="FFFFCC99"/>
      <rgbColor rgb="FF3366FF"/>
      <rgbColor rgb="FF8DB3E2"/>
      <rgbColor rgb="FF92D050"/>
      <rgbColor rgb="FFFFCC00"/>
      <rgbColor rgb="FFFF9900"/>
      <rgbColor rgb="FFFF6600"/>
      <rgbColor rgb="FF548DD4"/>
      <rgbColor rgb="FFA6A6A6"/>
      <rgbColor rgb="FF002060"/>
      <rgbColor rgb="FF339966"/>
      <rgbColor rgb="FF0D0D0D"/>
      <rgbColor rgb="FF333300"/>
      <rgbColor rgb="FF993300"/>
      <rgbColor rgb="FF993366"/>
      <rgbColor rgb="FF244062"/>
      <rgbColor rgb="FF3C3D3F"/>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183600</xdr:colOff>
      <xdr:row>1</xdr:row>
      <xdr:rowOff>71280</xdr:rowOff>
    </xdr:from>
    <xdr:to>
      <xdr:col>0</xdr:col>
      <xdr:colOff>237240</xdr:colOff>
      <xdr:row>3</xdr:row>
      <xdr:rowOff>45720</xdr:rowOff>
    </xdr:to>
    <xdr:sp>
      <xdr:nvSpPr>
        <xdr:cNvPr id="0" name="CustomShape 1"/>
        <xdr:cNvSpPr/>
      </xdr:nvSpPr>
      <xdr:spPr>
        <a:xfrm>
          <a:off x="183600" y="266760"/>
          <a:ext cx="53640" cy="3654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95400</xdr:colOff>
      <xdr:row>1</xdr:row>
      <xdr:rowOff>146160</xdr:rowOff>
    </xdr:from>
    <xdr:to>
      <xdr:col>9</xdr:col>
      <xdr:colOff>581760</xdr:colOff>
      <xdr:row>4</xdr:row>
      <xdr:rowOff>64800</xdr:rowOff>
    </xdr:to>
    <xdr:sp>
      <xdr:nvSpPr>
        <xdr:cNvPr id="1" name="CustomShape 1"/>
        <xdr:cNvSpPr/>
      </xdr:nvSpPr>
      <xdr:spPr>
        <a:xfrm>
          <a:off x="95400" y="341640"/>
          <a:ext cx="6371280" cy="505440"/>
        </a:xfrm>
        <a:custGeom>
          <a:avLst/>
          <a:gdLst/>
          <a:ahLst/>
          <a:rect l="l" t="t" r="r" b="b"/>
          <a:pathLst>
            <a:path w="6419850" h="511810">
              <a:moveTo>
                <a:pt x="0" y="0"/>
              </a:moveTo>
              <a:lnTo>
                <a:pt x="6419850" y="0"/>
              </a:lnTo>
              <a:lnTo>
                <a:pt x="6419850" y="511810"/>
              </a:lnTo>
              <a:lnTo>
                <a:pt x="0" y="51181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178920</xdr:colOff>
      <xdr:row>1</xdr:row>
      <xdr:rowOff>28440</xdr:rowOff>
    </xdr:from>
    <xdr:to>
      <xdr:col>9</xdr:col>
      <xdr:colOff>665640</xdr:colOff>
      <xdr:row>3</xdr:row>
      <xdr:rowOff>132480</xdr:rowOff>
    </xdr:to>
    <xdr:sp>
      <xdr:nvSpPr>
        <xdr:cNvPr id="2" name="CustomShape 1"/>
        <xdr:cNvSpPr/>
      </xdr:nvSpPr>
      <xdr:spPr>
        <a:xfrm>
          <a:off x="178920" y="223920"/>
          <a:ext cx="6371640" cy="495000"/>
        </a:xfrm>
        <a:custGeom>
          <a:avLst/>
          <a:gdLst/>
          <a:ahLst/>
          <a:rect l="l" t="t" r="r" b="b"/>
          <a:pathLst>
            <a:path w="6420485" h="496570">
              <a:moveTo>
                <a:pt x="0" y="0"/>
              </a:moveTo>
              <a:lnTo>
                <a:pt x="6420485" y="0"/>
              </a:lnTo>
              <a:lnTo>
                <a:pt x="6420485" y="496570"/>
              </a:lnTo>
              <a:lnTo>
                <a:pt x="0" y="49657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178920</xdr:colOff>
      <xdr:row>1</xdr:row>
      <xdr:rowOff>28440</xdr:rowOff>
    </xdr:from>
    <xdr:to>
      <xdr:col>9</xdr:col>
      <xdr:colOff>665640</xdr:colOff>
      <xdr:row>3</xdr:row>
      <xdr:rowOff>132480</xdr:rowOff>
    </xdr:to>
    <xdr:sp>
      <xdr:nvSpPr>
        <xdr:cNvPr id="3" name="CustomShape 1"/>
        <xdr:cNvSpPr/>
      </xdr:nvSpPr>
      <xdr:spPr>
        <a:xfrm>
          <a:off x="178920" y="223920"/>
          <a:ext cx="6371640" cy="495000"/>
        </a:xfrm>
        <a:custGeom>
          <a:avLst/>
          <a:gdLst/>
          <a:ahLst/>
          <a:rect l="l" t="t" r="r" b="b"/>
          <a:pathLst>
            <a:path w="6420485" h="496570">
              <a:moveTo>
                <a:pt x="0" y="496570"/>
              </a:moveTo>
              <a:lnTo>
                <a:pt x="6420485" y="496570"/>
              </a:lnTo>
              <a:lnTo>
                <a:pt x="642048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2</xdr:col>
      <xdr:colOff>405000</xdr:colOff>
      <xdr:row>1</xdr:row>
      <xdr:rowOff>151200</xdr:rowOff>
    </xdr:from>
    <xdr:to>
      <xdr:col>7</xdr:col>
      <xdr:colOff>753480</xdr:colOff>
      <xdr:row>3</xdr:row>
      <xdr:rowOff>145800</xdr:rowOff>
    </xdr:to>
    <xdr:sp>
      <xdr:nvSpPr>
        <xdr:cNvPr id="4" name="CustomShape 1"/>
        <xdr:cNvSpPr/>
      </xdr:nvSpPr>
      <xdr:spPr>
        <a:xfrm>
          <a:off x="1503360" y="346680"/>
          <a:ext cx="3522240" cy="385560"/>
        </a:xfrm>
        <a:prstGeom prst="rect">
          <a:avLst/>
        </a:prstGeom>
        <a:noFill/>
        <a:ln w="12600">
          <a:noFill/>
        </a:ln>
      </xdr:spPr>
      <xdr:style>
        <a:lnRef idx="0"/>
        <a:fillRef idx="0"/>
        <a:effectRef idx="0"/>
        <a:fontRef idx="minor"/>
      </xdr:style>
      <xdr:txBody>
        <a:bodyPr lIns="0" rIns="0" tIns="0" bIns="0">
          <a:noAutofit/>
        </a:bodyPr>
        <a:p>
          <a:pPr algn="ctr">
            <a:lnSpc>
              <a:spcPct val="100000"/>
            </a:lnSpc>
          </a:pPr>
          <a:r>
            <a:rPr b="1" lang="en-US" sz="1400" spc="-1" strike="noStrike">
              <a:solidFill>
                <a:srgbClr val="ffffff"/>
              </a:solidFill>
              <a:latin typeface="Cambria"/>
              <a:ea typeface="Cambria"/>
            </a:rPr>
            <a:t>PAGE DE GARDE </a:t>
          </a:r>
          <a:endParaRPr b="0" lang="fr-FR" sz="1400" spc="-1" strike="noStrike">
            <a:latin typeface="Times New Roman"/>
          </a:endParaRPr>
        </a:p>
      </xdr:txBody>
    </xdr:sp>
    <xdr:clientData/>
  </xdr:twoCellAnchor>
  <xdr:twoCellAnchor editAs="absolute">
    <xdr:from>
      <xdr:col>3</xdr:col>
      <xdr:colOff>527040</xdr:colOff>
      <xdr:row>1</xdr:row>
      <xdr:rowOff>151200</xdr:rowOff>
    </xdr:from>
    <xdr:to>
      <xdr:col>9</xdr:col>
      <xdr:colOff>260640</xdr:colOff>
      <xdr:row>3</xdr:row>
      <xdr:rowOff>145800</xdr:rowOff>
    </xdr:to>
    <xdr:sp>
      <xdr:nvSpPr>
        <xdr:cNvPr id="5" name="CustomShape 1"/>
        <xdr:cNvSpPr/>
      </xdr:nvSpPr>
      <xdr:spPr>
        <a:xfrm>
          <a:off x="2431800" y="346680"/>
          <a:ext cx="3713760" cy="385560"/>
        </a:xfrm>
        <a:prstGeom prst="rect">
          <a:avLst/>
        </a:prstGeom>
        <a:noFill/>
        <a:ln w="12600">
          <a:noFill/>
        </a:ln>
      </xdr:spPr>
      <xdr:style>
        <a:lnRef idx="0"/>
        <a:fillRef idx="0"/>
        <a:effectRef idx="0"/>
        <a:fontRef idx="minor"/>
      </xdr:style>
    </xdr:sp>
    <xdr:clientData/>
  </xdr:twoCellAnchor>
  <xdr:twoCellAnchor editAs="absolute">
    <xdr:from>
      <xdr:col>8</xdr:col>
      <xdr:colOff>148680</xdr:colOff>
      <xdr:row>1</xdr:row>
      <xdr:rowOff>151200</xdr:rowOff>
    </xdr:from>
    <xdr:to>
      <xdr:col>8</xdr:col>
      <xdr:colOff>203760</xdr:colOff>
      <xdr:row>3</xdr:row>
      <xdr:rowOff>145800</xdr:rowOff>
    </xdr:to>
    <xdr:sp>
      <xdr:nvSpPr>
        <xdr:cNvPr id="6" name="CustomShape 1"/>
        <xdr:cNvSpPr/>
      </xdr:nvSpPr>
      <xdr:spPr>
        <a:xfrm>
          <a:off x="5227200" y="346680"/>
          <a:ext cx="55080" cy="3855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absolute">
    <xdr:from>
      <xdr:col>6</xdr:col>
      <xdr:colOff>201240</xdr:colOff>
      <xdr:row>0</xdr:row>
      <xdr:rowOff>167040</xdr:rowOff>
    </xdr:from>
    <xdr:to>
      <xdr:col>6</xdr:col>
      <xdr:colOff>254880</xdr:colOff>
      <xdr:row>2</xdr:row>
      <xdr:rowOff>69840</xdr:rowOff>
    </xdr:to>
    <xdr:sp>
      <xdr:nvSpPr>
        <xdr:cNvPr id="7" name="CustomShape 1"/>
        <xdr:cNvSpPr/>
      </xdr:nvSpPr>
      <xdr:spPr>
        <a:xfrm>
          <a:off x="1026000" y="167040"/>
          <a:ext cx="53640" cy="2937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6</xdr:col>
      <xdr:colOff>114480</xdr:colOff>
      <xdr:row>1</xdr:row>
      <xdr:rowOff>41400</xdr:rowOff>
    </xdr:from>
    <xdr:to>
      <xdr:col>39</xdr:col>
      <xdr:colOff>315720</xdr:colOff>
      <xdr:row>3</xdr:row>
      <xdr:rowOff>46440</xdr:rowOff>
    </xdr:to>
    <xdr:sp>
      <xdr:nvSpPr>
        <xdr:cNvPr id="8" name="CustomShape 1"/>
        <xdr:cNvSpPr/>
      </xdr:nvSpPr>
      <xdr:spPr>
        <a:xfrm>
          <a:off x="939240" y="236880"/>
          <a:ext cx="6304320" cy="396000"/>
        </a:xfrm>
        <a:custGeom>
          <a:avLst/>
          <a:gdLst/>
          <a:ahLst/>
          <a:rect l="l" t="t" r="r" b="b"/>
          <a:pathLst>
            <a:path w="6358255" h="397510">
              <a:moveTo>
                <a:pt x="0" y="0"/>
              </a:moveTo>
              <a:lnTo>
                <a:pt x="6358255" y="0"/>
              </a:lnTo>
              <a:lnTo>
                <a:pt x="6358255" y="397510"/>
              </a:lnTo>
              <a:lnTo>
                <a:pt x="0" y="39751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6</xdr:col>
      <xdr:colOff>197640</xdr:colOff>
      <xdr:row>0</xdr:row>
      <xdr:rowOff>133200</xdr:rowOff>
    </xdr:from>
    <xdr:to>
      <xdr:col>39</xdr:col>
      <xdr:colOff>398880</xdr:colOff>
      <xdr:row>2</xdr:row>
      <xdr:rowOff>137520</xdr:rowOff>
    </xdr:to>
    <xdr:sp>
      <xdr:nvSpPr>
        <xdr:cNvPr id="9" name="CustomShape 1"/>
        <xdr:cNvSpPr/>
      </xdr:nvSpPr>
      <xdr:spPr>
        <a:xfrm>
          <a:off x="1022400" y="133200"/>
          <a:ext cx="6304320" cy="395280"/>
        </a:xfrm>
        <a:custGeom>
          <a:avLst/>
          <a:gdLst/>
          <a:ahLst/>
          <a:rect l="l" t="t" r="r" b="b"/>
          <a:pathLst>
            <a:path w="6358255" h="396875">
              <a:moveTo>
                <a:pt x="0" y="0"/>
              </a:moveTo>
              <a:lnTo>
                <a:pt x="6358255" y="0"/>
              </a:lnTo>
              <a:lnTo>
                <a:pt x="6358255" y="396875"/>
              </a:lnTo>
              <a:lnTo>
                <a:pt x="0" y="39687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6</xdr:col>
      <xdr:colOff>197640</xdr:colOff>
      <xdr:row>0</xdr:row>
      <xdr:rowOff>133200</xdr:rowOff>
    </xdr:from>
    <xdr:to>
      <xdr:col>39</xdr:col>
      <xdr:colOff>398880</xdr:colOff>
      <xdr:row>2</xdr:row>
      <xdr:rowOff>137520</xdr:rowOff>
    </xdr:to>
    <xdr:sp>
      <xdr:nvSpPr>
        <xdr:cNvPr id="10" name="CustomShape 1"/>
        <xdr:cNvSpPr/>
      </xdr:nvSpPr>
      <xdr:spPr>
        <a:xfrm>
          <a:off x="1022400" y="133200"/>
          <a:ext cx="6304320" cy="395280"/>
        </a:xfrm>
        <a:custGeom>
          <a:avLst/>
          <a:gdLst/>
          <a:ahLst/>
          <a:rect l="l" t="t" r="r" b="b"/>
          <a:pathLst>
            <a:path w="6358255" h="396875">
              <a:moveTo>
                <a:pt x="0" y="396875"/>
              </a:moveTo>
              <a:lnTo>
                <a:pt x="6358255" y="396875"/>
              </a:lnTo>
              <a:lnTo>
                <a:pt x="635825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12</xdr:col>
      <xdr:colOff>136440</xdr:colOff>
      <xdr:row>1</xdr:row>
      <xdr:rowOff>45000</xdr:rowOff>
    </xdr:from>
    <xdr:to>
      <xdr:col>32</xdr:col>
      <xdr:colOff>180720</xdr:colOff>
      <xdr:row>2</xdr:row>
      <xdr:rowOff>147600</xdr:rowOff>
    </xdr:to>
    <xdr:sp>
      <xdr:nvSpPr>
        <xdr:cNvPr id="11" name="CustomShape 1"/>
        <xdr:cNvSpPr/>
      </xdr:nvSpPr>
      <xdr:spPr>
        <a:xfrm>
          <a:off x="2333880" y="240480"/>
          <a:ext cx="3483720" cy="298080"/>
        </a:xfrm>
        <a:prstGeom prst="rect">
          <a:avLst/>
        </a:prstGeom>
        <a:noFill/>
        <a:ln w="12600">
          <a:noFill/>
        </a:ln>
      </xdr:spPr>
      <xdr:style>
        <a:lnRef idx="0"/>
        <a:fillRef idx="0"/>
        <a:effectRef idx="0"/>
        <a:fontRef idx="minor"/>
      </xdr:style>
      <xdr:txBody>
        <a:bodyPr lIns="0" rIns="0" tIns="0" bIns="0">
          <a:noAutofit/>
        </a:bodyPr>
        <a:p>
          <a:pPr algn="ctr">
            <a:lnSpc>
              <a:spcPct val="100000"/>
            </a:lnSpc>
          </a:pPr>
          <a:r>
            <a:rPr b="1" lang="en-US" sz="1400" spc="-1" strike="noStrike">
              <a:solidFill>
                <a:srgbClr val="ffffff"/>
              </a:solidFill>
              <a:latin typeface="Cambria"/>
              <a:ea typeface="Cambria"/>
            </a:rPr>
            <a:t>FICHE R1 </a:t>
          </a:r>
          <a:endParaRPr b="0" lang="fr-FR" sz="1400" spc="-1" strike="noStrike">
            <a:latin typeface="Times New Roman"/>
          </a:endParaRPr>
        </a:p>
      </xdr:txBody>
    </xdr:sp>
    <xdr:clientData/>
  </xdr:twoCellAnchor>
  <xdr:twoCellAnchor editAs="absolute">
    <xdr:from>
      <xdr:col>17</xdr:col>
      <xdr:colOff>175320</xdr:colOff>
      <xdr:row>1</xdr:row>
      <xdr:rowOff>45000</xdr:rowOff>
    </xdr:from>
    <xdr:to>
      <xdr:col>38</xdr:col>
      <xdr:colOff>189720</xdr:colOff>
      <xdr:row>2</xdr:row>
      <xdr:rowOff>147600</xdr:rowOff>
    </xdr:to>
    <xdr:sp>
      <xdr:nvSpPr>
        <xdr:cNvPr id="12" name="CustomShape 1"/>
        <xdr:cNvSpPr/>
      </xdr:nvSpPr>
      <xdr:spPr>
        <a:xfrm>
          <a:off x="3251880" y="240480"/>
          <a:ext cx="3673800" cy="298080"/>
        </a:xfrm>
        <a:prstGeom prst="rect">
          <a:avLst/>
        </a:prstGeom>
        <a:noFill/>
        <a:ln w="12600">
          <a:noFill/>
        </a:ln>
      </xdr:spPr>
      <xdr:style>
        <a:lnRef idx="0"/>
        <a:fillRef idx="0"/>
        <a:effectRef idx="0"/>
        <a:fontRef idx="minor"/>
      </xdr:style>
    </xdr:sp>
    <xdr:clientData/>
  </xdr:twoCellAnchor>
  <xdr:twoCellAnchor editAs="absolute">
    <xdr:from>
      <xdr:col>35</xdr:col>
      <xdr:colOff>6480</xdr:colOff>
      <xdr:row>1</xdr:row>
      <xdr:rowOff>45000</xdr:rowOff>
    </xdr:from>
    <xdr:to>
      <xdr:col>35</xdr:col>
      <xdr:colOff>61560</xdr:colOff>
      <xdr:row>2</xdr:row>
      <xdr:rowOff>147600</xdr:rowOff>
    </xdr:to>
    <xdr:sp>
      <xdr:nvSpPr>
        <xdr:cNvPr id="13" name="CustomShape 1"/>
        <xdr:cNvSpPr/>
      </xdr:nvSpPr>
      <xdr:spPr>
        <a:xfrm>
          <a:off x="6016680" y="240480"/>
          <a:ext cx="55080" cy="2980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102240</xdr:colOff>
      <xdr:row>0</xdr:row>
      <xdr:rowOff>33480</xdr:rowOff>
    </xdr:from>
    <xdr:to>
      <xdr:col>1</xdr:col>
      <xdr:colOff>159840</xdr:colOff>
      <xdr:row>1</xdr:row>
      <xdr:rowOff>124200</xdr:rowOff>
    </xdr:to>
    <xdr:sp>
      <xdr:nvSpPr>
        <xdr:cNvPr id="14" name="CustomShape 1"/>
        <xdr:cNvSpPr/>
      </xdr:nvSpPr>
      <xdr:spPr>
        <a:xfrm>
          <a:off x="526320" y="33480"/>
          <a:ext cx="57600" cy="2862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1</xdr:col>
      <xdr:colOff>9360</xdr:colOff>
      <xdr:row>0</xdr:row>
      <xdr:rowOff>94680</xdr:rowOff>
    </xdr:from>
    <xdr:to>
      <xdr:col>35</xdr:col>
      <xdr:colOff>301320</xdr:colOff>
      <xdr:row>2</xdr:row>
      <xdr:rowOff>102600</xdr:rowOff>
    </xdr:to>
    <xdr:sp>
      <xdr:nvSpPr>
        <xdr:cNvPr id="15" name="CustomShape 1"/>
        <xdr:cNvSpPr/>
      </xdr:nvSpPr>
      <xdr:spPr>
        <a:xfrm>
          <a:off x="433440" y="94680"/>
          <a:ext cx="6715080" cy="398880"/>
        </a:xfrm>
        <a:custGeom>
          <a:avLst/>
          <a:gdLst/>
          <a:ahLst/>
          <a:rect l="l" t="t" r="r" b="b"/>
          <a:pathLst>
            <a:path w="6772910" h="400685">
              <a:moveTo>
                <a:pt x="0" y="0"/>
              </a:moveTo>
              <a:lnTo>
                <a:pt x="6772910" y="0"/>
              </a:lnTo>
              <a:lnTo>
                <a:pt x="6772910" y="400685"/>
              </a:lnTo>
              <a:lnTo>
                <a:pt x="0" y="40068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1</xdr:col>
      <xdr:colOff>98280</xdr:colOff>
      <xdr:row>0</xdr:row>
      <xdr:rowOff>0</xdr:rowOff>
    </xdr:from>
    <xdr:to>
      <xdr:col>36</xdr:col>
      <xdr:colOff>7200</xdr:colOff>
      <xdr:row>2</xdr:row>
      <xdr:rowOff>7920</xdr:rowOff>
    </xdr:to>
    <xdr:sp>
      <xdr:nvSpPr>
        <xdr:cNvPr id="16" name="CustomShape 1"/>
        <xdr:cNvSpPr/>
      </xdr:nvSpPr>
      <xdr:spPr>
        <a:xfrm>
          <a:off x="522360" y="0"/>
          <a:ext cx="6714720" cy="398880"/>
        </a:xfrm>
        <a:custGeom>
          <a:avLst/>
          <a:gdLst/>
          <a:ahLst/>
          <a:rect l="l" t="t" r="r" b="b"/>
          <a:pathLst>
            <a:path w="6776085" h="400685">
              <a:moveTo>
                <a:pt x="0" y="0"/>
              </a:moveTo>
              <a:lnTo>
                <a:pt x="6776085" y="0"/>
              </a:lnTo>
              <a:lnTo>
                <a:pt x="6776085" y="400685"/>
              </a:lnTo>
              <a:lnTo>
                <a:pt x="0" y="40068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1</xdr:col>
      <xdr:colOff>98280</xdr:colOff>
      <xdr:row>0</xdr:row>
      <xdr:rowOff>0</xdr:rowOff>
    </xdr:from>
    <xdr:to>
      <xdr:col>36</xdr:col>
      <xdr:colOff>7200</xdr:colOff>
      <xdr:row>2</xdr:row>
      <xdr:rowOff>7920</xdr:rowOff>
    </xdr:to>
    <xdr:sp>
      <xdr:nvSpPr>
        <xdr:cNvPr id="17" name="CustomShape 1"/>
        <xdr:cNvSpPr/>
      </xdr:nvSpPr>
      <xdr:spPr>
        <a:xfrm>
          <a:off x="522360" y="0"/>
          <a:ext cx="6714720" cy="398880"/>
        </a:xfrm>
        <a:custGeom>
          <a:avLst/>
          <a:gdLst/>
          <a:ahLst/>
          <a:rect l="l" t="t" r="r" b="b"/>
          <a:pathLst>
            <a:path w="6776085" h="400685">
              <a:moveTo>
                <a:pt x="0" y="400685"/>
              </a:moveTo>
              <a:lnTo>
                <a:pt x="6776085" y="400685"/>
              </a:lnTo>
              <a:lnTo>
                <a:pt x="677608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8</xdr:col>
      <xdr:colOff>162720</xdr:colOff>
      <xdr:row>0</xdr:row>
      <xdr:rowOff>98280</xdr:rowOff>
    </xdr:from>
    <xdr:to>
      <xdr:col>31</xdr:col>
      <xdr:colOff>12600</xdr:colOff>
      <xdr:row>2</xdr:row>
      <xdr:rowOff>18720</xdr:rowOff>
    </xdr:to>
    <xdr:sp>
      <xdr:nvSpPr>
        <xdr:cNvPr id="18" name="CustomShape 1"/>
        <xdr:cNvSpPr/>
      </xdr:nvSpPr>
      <xdr:spPr>
        <a:xfrm>
          <a:off x="1918800" y="98280"/>
          <a:ext cx="3712680" cy="311400"/>
        </a:xfrm>
        <a:prstGeom prst="rect">
          <a:avLst/>
        </a:prstGeom>
        <a:noFill/>
        <a:ln w="12600">
          <a:noFill/>
        </a:ln>
      </xdr:spPr>
      <xdr:style>
        <a:lnRef idx="0"/>
        <a:fillRef idx="0"/>
        <a:effectRef idx="0"/>
        <a:fontRef idx="minor"/>
      </xdr:style>
      <xdr:txBody>
        <a:bodyPr lIns="0" rIns="0" tIns="0" bIns="0">
          <a:noAutofit/>
        </a:bodyPr>
        <a:p>
          <a:pPr algn="ctr">
            <a:lnSpc>
              <a:spcPct val="100000"/>
            </a:lnSpc>
          </a:pPr>
          <a:r>
            <a:rPr b="1" lang="en-US" sz="1400" spc="-1" strike="noStrike">
              <a:solidFill>
                <a:srgbClr val="ffffff"/>
              </a:solidFill>
              <a:latin typeface="Cambria"/>
              <a:ea typeface="Cambria"/>
            </a:rPr>
            <a:t>FICHE R2 </a:t>
          </a:r>
          <a:endParaRPr b="0" lang="fr-FR" sz="1400" spc="-1" strike="noStrike">
            <a:latin typeface="Times New Roman"/>
          </a:endParaRPr>
        </a:p>
      </xdr:txBody>
    </xdr:sp>
    <xdr:clientData/>
  </xdr:twoCellAnchor>
  <xdr:twoCellAnchor editAs="absolute">
    <xdr:from>
      <xdr:col>14</xdr:col>
      <xdr:colOff>71280</xdr:colOff>
      <xdr:row>0</xdr:row>
      <xdr:rowOff>98280</xdr:rowOff>
    </xdr:from>
    <xdr:to>
      <xdr:col>34</xdr:col>
      <xdr:colOff>226080</xdr:colOff>
      <xdr:row>2</xdr:row>
      <xdr:rowOff>18720</xdr:rowOff>
    </xdr:to>
    <xdr:sp>
      <xdr:nvSpPr>
        <xdr:cNvPr id="19" name="CustomShape 1"/>
        <xdr:cNvSpPr/>
      </xdr:nvSpPr>
      <xdr:spPr>
        <a:xfrm>
          <a:off x="2898000" y="98280"/>
          <a:ext cx="3913560" cy="311400"/>
        </a:xfrm>
        <a:prstGeom prst="rect">
          <a:avLst/>
        </a:prstGeom>
        <a:noFill/>
        <a:ln w="12600">
          <a:noFill/>
        </a:ln>
      </xdr:spPr>
      <xdr:style>
        <a:lnRef idx="0"/>
        <a:fillRef idx="0"/>
        <a:effectRef idx="0"/>
        <a:fontRef idx="minor"/>
      </xdr:style>
    </xdr:sp>
    <xdr:clientData/>
  </xdr:twoCellAnchor>
  <xdr:twoCellAnchor editAs="absolute">
    <xdr:from>
      <xdr:col>32</xdr:col>
      <xdr:colOff>33480</xdr:colOff>
      <xdr:row>0</xdr:row>
      <xdr:rowOff>98280</xdr:rowOff>
    </xdr:from>
    <xdr:to>
      <xdr:col>32</xdr:col>
      <xdr:colOff>91800</xdr:colOff>
      <xdr:row>2</xdr:row>
      <xdr:rowOff>18720</xdr:rowOff>
    </xdr:to>
    <xdr:sp>
      <xdr:nvSpPr>
        <xdr:cNvPr id="20" name="CustomShape 1"/>
        <xdr:cNvSpPr/>
      </xdr:nvSpPr>
      <xdr:spPr>
        <a:xfrm>
          <a:off x="5844240" y="98280"/>
          <a:ext cx="58320" cy="3114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124920</xdr:colOff>
      <xdr:row>0</xdr:row>
      <xdr:rowOff>39240</xdr:rowOff>
    </xdr:from>
    <xdr:to>
      <xdr:col>1</xdr:col>
      <xdr:colOff>180000</xdr:colOff>
      <xdr:row>1</xdr:row>
      <xdr:rowOff>176760</xdr:rowOff>
    </xdr:to>
    <xdr:sp>
      <xdr:nvSpPr>
        <xdr:cNvPr id="21" name="CustomShape 1"/>
        <xdr:cNvSpPr/>
      </xdr:nvSpPr>
      <xdr:spPr>
        <a:xfrm>
          <a:off x="517680" y="39240"/>
          <a:ext cx="55080" cy="3330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1</xdr:col>
      <xdr:colOff>36720</xdr:colOff>
      <xdr:row>0</xdr:row>
      <xdr:rowOff>110520</xdr:rowOff>
    </xdr:from>
    <xdr:to>
      <xdr:col>5</xdr:col>
      <xdr:colOff>1415880</xdr:colOff>
      <xdr:row>2</xdr:row>
      <xdr:rowOff>183240</xdr:rowOff>
    </xdr:to>
    <xdr:sp>
      <xdr:nvSpPr>
        <xdr:cNvPr id="22" name="CustomShape 1"/>
        <xdr:cNvSpPr/>
      </xdr:nvSpPr>
      <xdr:spPr>
        <a:xfrm>
          <a:off x="429480" y="110520"/>
          <a:ext cx="6507720" cy="463680"/>
        </a:xfrm>
        <a:custGeom>
          <a:avLst/>
          <a:gdLst/>
          <a:ahLst/>
          <a:rect l="l" t="t" r="r" b="b"/>
          <a:pathLst>
            <a:path w="6550025" h="465455">
              <a:moveTo>
                <a:pt x="0" y="0"/>
              </a:moveTo>
              <a:lnTo>
                <a:pt x="6550025" y="0"/>
              </a:lnTo>
              <a:lnTo>
                <a:pt x="6550025" y="465455"/>
              </a:lnTo>
              <a:lnTo>
                <a:pt x="0" y="46545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1</xdr:col>
      <xdr:colOff>122400</xdr:colOff>
      <xdr:row>0</xdr:row>
      <xdr:rowOff>0</xdr:rowOff>
    </xdr:from>
    <xdr:to>
      <xdr:col>5</xdr:col>
      <xdr:colOff>1502640</xdr:colOff>
      <xdr:row>2</xdr:row>
      <xdr:rowOff>72720</xdr:rowOff>
    </xdr:to>
    <xdr:sp>
      <xdr:nvSpPr>
        <xdr:cNvPr id="23" name="CustomShape 1"/>
        <xdr:cNvSpPr/>
      </xdr:nvSpPr>
      <xdr:spPr>
        <a:xfrm>
          <a:off x="515160" y="0"/>
          <a:ext cx="6508800" cy="463680"/>
        </a:xfrm>
        <a:custGeom>
          <a:avLst/>
          <a:gdLst/>
          <a:ahLst/>
          <a:rect l="l" t="t" r="r" b="b"/>
          <a:pathLst>
            <a:path w="6551295" h="465455">
              <a:moveTo>
                <a:pt x="0" y="0"/>
              </a:moveTo>
              <a:lnTo>
                <a:pt x="6551295" y="0"/>
              </a:lnTo>
              <a:lnTo>
                <a:pt x="6551295" y="465455"/>
              </a:lnTo>
              <a:lnTo>
                <a:pt x="0" y="46545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1</xdr:col>
      <xdr:colOff>122400</xdr:colOff>
      <xdr:row>0</xdr:row>
      <xdr:rowOff>0</xdr:rowOff>
    </xdr:from>
    <xdr:to>
      <xdr:col>5</xdr:col>
      <xdr:colOff>1502640</xdr:colOff>
      <xdr:row>2</xdr:row>
      <xdr:rowOff>72720</xdr:rowOff>
    </xdr:to>
    <xdr:sp>
      <xdr:nvSpPr>
        <xdr:cNvPr id="24" name="CustomShape 1"/>
        <xdr:cNvSpPr/>
      </xdr:nvSpPr>
      <xdr:spPr>
        <a:xfrm>
          <a:off x="515160" y="0"/>
          <a:ext cx="6508800" cy="463680"/>
        </a:xfrm>
        <a:custGeom>
          <a:avLst/>
          <a:gdLst/>
          <a:ahLst/>
          <a:rect l="l" t="t" r="r" b="b"/>
          <a:pathLst>
            <a:path w="6551295" h="465455">
              <a:moveTo>
                <a:pt x="0" y="465455"/>
              </a:moveTo>
              <a:lnTo>
                <a:pt x="6551295" y="465455"/>
              </a:lnTo>
              <a:lnTo>
                <a:pt x="655129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2</xdr:col>
      <xdr:colOff>44280</xdr:colOff>
      <xdr:row>0</xdr:row>
      <xdr:rowOff>114840</xdr:rowOff>
    </xdr:from>
    <xdr:to>
      <xdr:col>4</xdr:col>
      <xdr:colOff>1354680</xdr:colOff>
      <xdr:row>2</xdr:row>
      <xdr:rowOff>85320</xdr:rowOff>
    </xdr:to>
    <xdr:sp>
      <xdr:nvSpPr>
        <xdr:cNvPr id="25" name="CustomShape 1"/>
        <xdr:cNvSpPr/>
      </xdr:nvSpPr>
      <xdr:spPr>
        <a:xfrm>
          <a:off x="1869840" y="114840"/>
          <a:ext cx="3595680" cy="361440"/>
        </a:xfrm>
        <a:prstGeom prst="rect">
          <a:avLst/>
        </a:prstGeom>
        <a:noFill/>
        <a:ln w="12600">
          <a:noFill/>
        </a:ln>
      </xdr:spPr>
      <xdr:style>
        <a:lnRef idx="0"/>
        <a:fillRef idx="0"/>
        <a:effectRef idx="0"/>
        <a:fontRef idx="minor"/>
      </xdr:style>
      <xdr:txBody>
        <a:bodyPr lIns="0" rIns="0" tIns="0" bIns="0">
          <a:noAutofit/>
        </a:bodyPr>
        <a:p>
          <a:pPr algn="ctr">
            <a:lnSpc>
              <a:spcPct val="100000"/>
            </a:lnSpc>
          </a:pPr>
          <a:r>
            <a:rPr b="1" lang="en-US" sz="1400" spc="-1" strike="noStrike">
              <a:solidFill>
                <a:srgbClr val="ffffff"/>
              </a:solidFill>
              <a:latin typeface="Cambria"/>
              <a:ea typeface="Cambria"/>
            </a:rPr>
            <a:t>FICHE R3 </a:t>
          </a:r>
          <a:endParaRPr b="0" lang="fr-FR" sz="1400" spc="-1" strike="noStrike">
            <a:latin typeface="Times New Roman"/>
          </a:endParaRPr>
        </a:p>
      </xdr:txBody>
    </xdr:sp>
    <xdr:clientData/>
  </xdr:twoCellAnchor>
  <xdr:twoCellAnchor editAs="absolute">
    <xdr:from>
      <xdr:col>2</xdr:col>
      <xdr:colOff>992520</xdr:colOff>
      <xdr:row>0</xdr:row>
      <xdr:rowOff>114840</xdr:rowOff>
    </xdr:from>
    <xdr:to>
      <xdr:col>5</xdr:col>
      <xdr:colOff>1089000</xdr:colOff>
      <xdr:row>2</xdr:row>
      <xdr:rowOff>85320</xdr:rowOff>
    </xdr:to>
    <xdr:sp>
      <xdr:nvSpPr>
        <xdr:cNvPr id="26" name="CustomShape 1"/>
        <xdr:cNvSpPr/>
      </xdr:nvSpPr>
      <xdr:spPr>
        <a:xfrm>
          <a:off x="2818080" y="114840"/>
          <a:ext cx="3792240" cy="361440"/>
        </a:xfrm>
        <a:prstGeom prst="rect">
          <a:avLst/>
        </a:prstGeom>
        <a:noFill/>
        <a:ln w="12600">
          <a:noFill/>
        </a:ln>
      </xdr:spPr>
      <xdr:style>
        <a:lnRef idx="0"/>
        <a:fillRef idx="0"/>
        <a:effectRef idx="0"/>
        <a:fontRef idx="minor"/>
      </xdr:style>
    </xdr:sp>
    <xdr:clientData/>
  </xdr:twoCellAnchor>
  <xdr:twoCellAnchor editAs="absolute">
    <xdr:from>
      <xdr:col>5</xdr:col>
      <xdr:colOff>149400</xdr:colOff>
      <xdr:row>0</xdr:row>
      <xdr:rowOff>114840</xdr:rowOff>
    </xdr:from>
    <xdr:to>
      <xdr:col>5</xdr:col>
      <xdr:colOff>206280</xdr:colOff>
      <xdr:row>2</xdr:row>
      <xdr:rowOff>85320</xdr:rowOff>
    </xdr:to>
    <xdr:sp>
      <xdr:nvSpPr>
        <xdr:cNvPr id="27" name="CustomShape 1"/>
        <xdr:cNvSpPr/>
      </xdr:nvSpPr>
      <xdr:spPr>
        <a:xfrm>
          <a:off x="5670720" y="114840"/>
          <a:ext cx="56880" cy="3614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216360</xdr:colOff>
      <xdr:row>0</xdr:row>
      <xdr:rowOff>30600</xdr:rowOff>
    </xdr:from>
    <xdr:to>
      <xdr:col>0</xdr:col>
      <xdr:colOff>272160</xdr:colOff>
      <xdr:row>0</xdr:row>
      <xdr:rowOff>174600</xdr:rowOff>
    </xdr:to>
    <xdr:sp>
      <xdr:nvSpPr>
        <xdr:cNvPr id="28" name="CustomShape 1"/>
        <xdr:cNvSpPr/>
      </xdr:nvSpPr>
      <xdr:spPr>
        <a:xfrm>
          <a:off x="216360" y="30600"/>
          <a:ext cx="55800" cy="144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216360</xdr:colOff>
      <xdr:row>1</xdr:row>
      <xdr:rowOff>50040</xdr:rowOff>
    </xdr:from>
    <xdr:to>
      <xdr:col>0</xdr:col>
      <xdr:colOff>272160</xdr:colOff>
      <xdr:row>1</xdr:row>
      <xdr:rowOff>193320</xdr:rowOff>
    </xdr:to>
    <xdr:sp>
      <xdr:nvSpPr>
        <xdr:cNvPr id="29" name="CustomShape 1"/>
        <xdr:cNvSpPr/>
      </xdr:nvSpPr>
      <xdr:spPr>
        <a:xfrm>
          <a:off x="216360" y="245520"/>
          <a:ext cx="55800" cy="143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0</xdr:colOff>
      <xdr:row>0</xdr:row>
      <xdr:rowOff>87120</xdr:rowOff>
    </xdr:from>
    <xdr:to>
      <xdr:col>3</xdr:col>
      <xdr:colOff>675000</xdr:colOff>
      <xdr:row>1</xdr:row>
      <xdr:rowOff>159840</xdr:rowOff>
    </xdr:to>
    <xdr:sp>
      <xdr:nvSpPr>
        <xdr:cNvPr id="30" name="CustomShape 1"/>
        <xdr:cNvSpPr/>
      </xdr:nvSpPr>
      <xdr:spPr>
        <a:xfrm>
          <a:off x="0" y="87120"/>
          <a:ext cx="7890840" cy="268200"/>
        </a:xfrm>
        <a:custGeom>
          <a:avLst/>
          <a:gdLst/>
          <a:ahLst/>
          <a:rect l="l" t="t" r="r" b="b"/>
          <a:pathLst>
            <a:path w="7950200" h="302895">
              <a:moveTo>
                <a:pt x="0" y="0"/>
              </a:moveTo>
              <a:lnTo>
                <a:pt x="7950200" y="0"/>
              </a:lnTo>
              <a:lnTo>
                <a:pt x="7950200" y="302895"/>
              </a:lnTo>
              <a:lnTo>
                <a:pt x="0" y="30289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104040</xdr:colOff>
      <xdr:row>0</xdr:row>
      <xdr:rowOff>43200</xdr:rowOff>
    </xdr:from>
    <xdr:to>
      <xdr:col>3</xdr:col>
      <xdr:colOff>779040</xdr:colOff>
      <xdr:row>1</xdr:row>
      <xdr:rowOff>89280</xdr:rowOff>
    </xdr:to>
    <xdr:sp>
      <xdr:nvSpPr>
        <xdr:cNvPr id="31" name="CustomShape 1"/>
        <xdr:cNvSpPr/>
      </xdr:nvSpPr>
      <xdr:spPr>
        <a:xfrm>
          <a:off x="104040" y="43200"/>
          <a:ext cx="7890840" cy="241560"/>
        </a:xfrm>
        <a:custGeom>
          <a:avLst/>
          <a:gdLst/>
          <a:ahLst/>
          <a:rect l="l" t="t" r="r" b="b"/>
          <a:pathLst>
            <a:path w="7950200" h="276225">
              <a:moveTo>
                <a:pt x="0" y="0"/>
              </a:moveTo>
              <a:lnTo>
                <a:pt x="7950200" y="0"/>
              </a:lnTo>
              <a:lnTo>
                <a:pt x="7950200" y="276225"/>
              </a:lnTo>
              <a:lnTo>
                <a:pt x="0" y="27622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104040</xdr:colOff>
      <xdr:row>0</xdr:row>
      <xdr:rowOff>28440</xdr:rowOff>
    </xdr:from>
    <xdr:to>
      <xdr:col>3</xdr:col>
      <xdr:colOff>779040</xdr:colOff>
      <xdr:row>1</xdr:row>
      <xdr:rowOff>101160</xdr:rowOff>
    </xdr:to>
    <xdr:sp>
      <xdr:nvSpPr>
        <xdr:cNvPr id="32" name="CustomShape 1"/>
        <xdr:cNvSpPr/>
      </xdr:nvSpPr>
      <xdr:spPr>
        <a:xfrm>
          <a:off x="104040" y="28440"/>
          <a:ext cx="7890840" cy="268200"/>
        </a:xfrm>
        <a:custGeom>
          <a:avLst/>
          <a:gdLst/>
          <a:ahLst/>
          <a:rect l="l" t="t" r="r" b="b"/>
          <a:pathLst>
            <a:path w="7950200" h="302895">
              <a:moveTo>
                <a:pt x="0" y="302895"/>
              </a:moveTo>
              <a:lnTo>
                <a:pt x="7950200" y="302895"/>
              </a:lnTo>
              <a:lnTo>
                <a:pt x="795020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xdr:col>
      <xdr:colOff>2021760</xdr:colOff>
      <xdr:row>0</xdr:row>
      <xdr:rowOff>89640</xdr:rowOff>
    </xdr:from>
    <xdr:to>
      <xdr:col>1</xdr:col>
      <xdr:colOff>2088360</xdr:colOff>
      <xdr:row>1</xdr:row>
      <xdr:rowOff>74880</xdr:rowOff>
    </xdr:to>
    <xdr:sp>
      <xdr:nvSpPr>
        <xdr:cNvPr id="33" name="CustomShape 1"/>
        <xdr:cNvSpPr/>
      </xdr:nvSpPr>
      <xdr:spPr>
        <a:xfrm>
          <a:off x="2889000" y="89640"/>
          <a:ext cx="66600" cy="1807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2215440</xdr:colOff>
      <xdr:row>0</xdr:row>
      <xdr:rowOff>89640</xdr:rowOff>
    </xdr:from>
    <xdr:to>
      <xdr:col>1</xdr:col>
      <xdr:colOff>2287800</xdr:colOff>
      <xdr:row>1</xdr:row>
      <xdr:rowOff>74880</xdr:rowOff>
    </xdr:to>
    <xdr:sp>
      <xdr:nvSpPr>
        <xdr:cNvPr id="34" name="CustomShape 1"/>
        <xdr:cNvSpPr/>
      </xdr:nvSpPr>
      <xdr:spPr>
        <a:xfrm>
          <a:off x="3082680" y="89640"/>
          <a:ext cx="72360" cy="1807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2268360</xdr:colOff>
      <xdr:row>0</xdr:row>
      <xdr:rowOff>89640</xdr:rowOff>
    </xdr:from>
    <xdr:to>
      <xdr:col>1</xdr:col>
      <xdr:colOff>2360880</xdr:colOff>
      <xdr:row>1</xdr:row>
      <xdr:rowOff>74880</xdr:rowOff>
    </xdr:to>
    <xdr:sp>
      <xdr:nvSpPr>
        <xdr:cNvPr id="35" name="CustomShape 1"/>
        <xdr:cNvSpPr/>
      </xdr:nvSpPr>
      <xdr:spPr>
        <a:xfrm>
          <a:off x="3135600" y="89640"/>
          <a:ext cx="92520" cy="18072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733320</xdr:colOff>
      <xdr:row>0</xdr:row>
      <xdr:rowOff>93960</xdr:rowOff>
    </xdr:from>
    <xdr:to>
      <xdr:col>3</xdr:col>
      <xdr:colOff>390240</xdr:colOff>
      <xdr:row>1</xdr:row>
      <xdr:rowOff>74880</xdr:rowOff>
    </xdr:to>
    <xdr:sp>
      <xdr:nvSpPr>
        <xdr:cNvPr id="36" name="CustomShape 1"/>
        <xdr:cNvSpPr/>
      </xdr:nvSpPr>
      <xdr:spPr>
        <a:xfrm>
          <a:off x="1600560" y="93960"/>
          <a:ext cx="6005520" cy="1764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Arial"/>
              <a:ea typeface="Arial"/>
            </a:rPr>
            <a:t>                           </a:t>
          </a:r>
          <a:r>
            <a:rPr b="1" lang="en-US" sz="1400" spc="-1" strike="noStrike">
              <a:solidFill>
                <a:srgbClr val="ffffff"/>
              </a:solidFill>
              <a:latin typeface="Arial"/>
              <a:ea typeface="Arial"/>
            </a:rPr>
            <a:t>FICHE R4</a:t>
          </a:r>
          <a:endParaRPr b="0" lang="fr-FR" sz="1400" spc="-1" strike="noStrike">
            <a:latin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108000</xdr:colOff>
      <xdr:row>2</xdr:row>
      <xdr:rowOff>20880</xdr:rowOff>
    </xdr:from>
    <xdr:to>
      <xdr:col>0</xdr:col>
      <xdr:colOff>163080</xdr:colOff>
      <xdr:row>3</xdr:row>
      <xdr:rowOff>18720</xdr:rowOff>
    </xdr:to>
    <xdr:sp>
      <xdr:nvSpPr>
        <xdr:cNvPr id="37" name="CustomShape 1"/>
        <xdr:cNvSpPr/>
      </xdr:nvSpPr>
      <xdr:spPr>
        <a:xfrm>
          <a:off x="108000" y="411840"/>
          <a:ext cx="55080" cy="19332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0</xdr:colOff>
      <xdr:row>1</xdr:row>
      <xdr:rowOff>74160</xdr:rowOff>
    </xdr:from>
    <xdr:to>
      <xdr:col>6</xdr:col>
      <xdr:colOff>847440</xdr:colOff>
      <xdr:row>3</xdr:row>
      <xdr:rowOff>45360</xdr:rowOff>
    </xdr:to>
    <xdr:sp>
      <xdr:nvSpPr>
        <xdr:cNvPr id="38" name="CustomShape 1"/>
        <xdr:cNvSpPr/>
      </xdr:nvSpPr>
      <xdr:spPr>
        <a:xfrm>
          <a:off x="0" y="269640"/>
          <a:ext cx="7760520" cy="362160"/>
        </a:xfrm>
        <a:custGeom>
          <a:avLst/>
          <a:gdLst/>
          <a:ahLst/>
          <a:rect l="l" t="t" r="r" b="b"/>
          <a:pathLst>
            <a:path w="7817485" h="363855">
              <a:moveTo>
                <a:pt x="0" y="0"/>
              </a:moveTo>
              <a:lnTo>
                <a:pt x="7817485" y="0"/>
              </a:lnTo>
              <a:lnTo>
                <a:pt x="7817485" y="363855"/>
              </a:lnTo>
              <a:lnTo>
                <a:pt x="0" y="36385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102960</xdr:colOff>
      <xdr:row>1</xdr:row>
      <xdr:rowOff>0</xdr:rowOff>
    </xdr:from>
    <xdr:to>
      <xdr:col>6</xdr:col>
      <xdr:colOff>951120</xdr:colOff>
      <xdr:row>2</xdr:row>
      <xdr:rowOff>156600</xdr:rowOff>
    </xdr:to>
    <xdr:sp>
      <xdr:nvSpPr>
        <xdr:cNvPr id="39" name="CustomShape 1"/>
        <xdr:cNvSpPr/>
      </xdr:nvSpPr>
      <xdr:spPr>
        <a:xfrm>
          <a:off x="102960" y="195480"/>
          <a:ext cx="7761240" cy="352080"/>
        </a:xfrm>
        <a:custGeom>
          <a:avLst/>
          <a:gdLst/>
          <a:ahLst/>
          <a:rect l="l" t="t" r="r" b="b"/>
          <a:pathLst>
            <a:path w="7818120" h="353695">
              <a:moveTo>
                <a:pt x="0" y="0"/>
              </a:moveTo>
              <a:lnTo>
                <a:pt x="7818120" y="0"/>
              </a:lnTo>
              <a:lnTo>
                <a:pt x="7818120" y="353695"/>
              </a:lnTo>
              <a:lnTo>
                <a:pt x="0" y="35369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102960</xdr:colOff>
      <xdr:row>1</xdr:row>
      <xdr:rowOff>0</xdr:rowOff>
    </xdr:from>
    <xdr:to>
      <xdr:col>6</xdr:col>
      <xdr:colOff>951120</xdr:colOff>
      <xdr:row>2</xdr:row>
      <xdr:rowOff>156600</xdr:rowOff>
    </xdr:to>
    <xdr:sp>
      <xdr:nvSpPr>
        <xdr:cNvPr id="40" name="CustomShape 1"/>
        <xdr:cNvSpPr/>
      </xdr:nvSpPr>
      <xdr:spPr>
        <a:xfrm>
          <a:off x="102960" y="195480"/>
          <a:ext cx="7761240" cy="352080"/>
        </a:xfrm>
        <a:custGeom>
          <a:avLst/>
          <a:gdLst/>
          <a:ahLst/>
          <a:rect l="l" t="t" r="r" b="b"/>
          <a:pathLst>
            <a:path w="7818120" h="353695">
              <a:moveTo>
                <a:pt x="0" y="353695"/>
              </a:moveTo>
              <a:lnTo>
                <a:pt x="7818120" y="353695"/>
              </a:lnTo>
              <a:lnTo>
                <a:pt x="781812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xdr:col>
      <xdr:colOff>1512000</xdr:colOff>
      <xdr:row>1</xdr:row>
      <xdr:rowOff>78840</xdr:rowOff>
    </xdr:from>
    <xdr:to>
      <xdr:col>2</xdr:col>
      <xdr:colOff>149760</xdr:colOff>
      <xdr:row>2</xdr:row>
      <xdr:rowOff>123120</xdr:rowOff>
    </xdr:to>
    <xdr:sp>
      <xdr:nvSpPr>
        <xdr:cNvPr id="41" name="CustomShape 1"/>
        <xdr:cNvSpPr/>
      </xdr:nvSpPr>
      <xdr:spPr>
        <a:xfrm>
          <a:off x="1925280" y="274320"/>
          <a:ext cx="1540800" cy="23976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2669400</xdr:colOff>
      <xdr:row>1</xdr:row>
      <xdr:rowOff>78840</xdr:rowOff>
    </xdr:from>
    <xdr:to>
      <xdr:col>1</xdr:col>
      <xdr:colOff>2736720</xdr:colOff>
      <xdr:row>2</xdr:row>
      <xdr:rowOff>123120</xdr:rowOff>
    </xdr:to>
    <xdr:sp>
      <xdr:nvSpPr>
        <xdr:cNvPr id="42" name="CustomShape 1"/>
        <xdr:cNvSpPr/>
      </xdr:nvSpPr>
      <xdr:spPr>
        <a:xfrm>
          <a:off x="3082680" y="274320"/>
          <a:ext cx="67320" cy="2397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79920</xdr:colOff>
      <xdr:row>1</xdr:row>
      <xdr:rowOff>0</xdr:rowOff>
    </xdr:from>
    <xdr:to>
      <xdr:col>6</xdr:col>
      <xdr:colOff>435240</xdr:colOff>
      <xdr:row>2</xdr:row>
      <xdr:rowOff>69840</xdr:rowOff>
    </xdr:to>
    <xdr:sp>
      <xdr:nvSpPr>
        <xdr:cNvPr id="43" name="CustomShape 1"/>
        <xdr:cNvSpPr/>
      </xdr:nvSpPr>
      <xdr:spPr>
        <a:xfrm>
          <a:off x="493200" y="195480"/>
          <a:ext cx="6855120" cy="265320"/>
        </a:xfrm>
        <a:prstGeom prst="rect">
          <a:avLst/>
        </a:prstGeom>
        <a:noFill/>
        <a:ln w="12600">
          <a:noFill/>
        </a:ln>
      </xdr:spPr>
      <xdr:style>
        <a:lnRef idx="0"/>
        <a:fillRef idx="0"/>
        <a:effectRef idx="0"/>
        <a:fontRef idx="minor"/>
      </xdr:style>
      <xdr:txBody>
        <a:bodyPr lIns="0" rIns="0" tIns="0" bIns="0">
          <a:noAutofit/>
        </a:bodyPr>
        <a:p>
          <a:pPr algn="ctr">
            <a:lnSpc>
              <a:spcPct val="100000"/>
            </a:lnSpc>
          </a:pPr>
          <a:r>
            <a:rPr b="1" lang="en-US" sz="1400" spc="-1" strike="noStrike">
              <a:solidFill>
                <a:srgbClr val="ffffff"/>
              </a:solidFill>
              <a:latin typeface="Gill Sans MT"/>
              <a:ea typeface="Cambria"/>
            </a:rPr>
            <a:t>BILAN (ACTIF)_MODELE 2 (PORTRAIT)</a:t>
          </a:r>
          <a:endParaRPr b="0" lang="fr-FR" sz="1400" spc="-1" strike="noStrike">
            <a:latin typeface="Times New Roman"/>
          </a:endParaRPr>
        </a:p>
      </xdr:txBody>
    </xdr:sp>
    <xdr:clientData/>
  </xdr:twoCellAnchor>
  <xdr:twoCellAnchor editAs="absolute">
    <xdr:from>
      <xdr:col>5</xdr:col>
      <xdr:colOff>219600</xdr:colOff>
      <xdr:row>1</xdr:row>
      <xdr:rowOff>78840</xdr:rowOff>
    </xdr:from>
    <xdr:to>
      <xdr:col>5</xdr:col>
      <xdr:colOff>287280</xdr:colOff>
      <xdr:row>2</xdr:row>
      <xdr:rowOff>123120</xdr:rowOff>
    </xdr:to>
    <xdr:sp>
      <xdr:nvSpPr>
        <xdr:cNvPr id="44" name="CustomShape 1"/>
        <xdr:cNvSpPr/>
      </xdr:nvSpPr>
      <xdr:spPr>
        <a:xfrm>
          <a:off x="6044760" y="274320"/>
          <a:ext cx="67680" cy="2397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97200</xdr:colOff>
      <xdr:row>0</xdr:row>
      <xdr:rowOff>49680</xdr:rowOff>
    </xdr:from>
    <xdr:to>
      <xdr:col>1</xdr:col>
      <xdr:colOff>144000</xdr:colOff>
      <xdr:row>1</xdr:row>
      <xdr:rowOff>9360</xdr:rowOff>
    </xdr:to>
    <xdr:sp>
      <xdr:nvSpPr>
        <xdr:cNvPr id="45" name="CustomShape 1"/>
        <xdr:cNvSpPr/>
      </xdr:nvSpPr>
      <xdr:spPr>
        <a:xfrm>
          <a:off x="439920" y="49680"/>
          <a:ext cx="46800" cy="15516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97200</xdr:colOff>
      <xdr:row>1</xdr:row>
      <xdr:rowOff>85680</xdr:rowOff>
    </xdr:from>
    <xdr:to>
      <xdr:col>1</xdr:col>
      <xdr:colOff>144000</xdr:colOff>
      <xdr:row>2</xdr:row>
      <xdr:rowOff>45360</xdr:rowOff>
    </xdr:to>
    <xdr:sp>
      <xdr:nvSpPr>
        <xdr:cNvPr id="46" name="CustomShape 1"/>
        <xdr:cNvSpPr/>
      </xdr:nvSpPr>
      <xdr:spPr>
        <a:xfrm>
          <a:off x="439920" y="281160"/>
          <a:ext cx="46800" cy="15516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257040</xdr:colOff>
      <xdr:row>0</xdr:row>
      <xdr:rowOff>110520</xdr:rowOff>
    </xdr:from>
    <xdr:to>
      <xdr:col>4</xdr:col>
      <xdr:colOff>585720</xdr:colOff>
      <xdr:row>2</xdr:row>
      <xdr:rowOff>9360</xdr:rowOff>
    </xdr:to>
    <xdr:sp>
      <xdr:nvSpPr>
        <xdr:cNvPr id="47" name="CustomShape 1"/>
        <xdr:cNvSpPr/>
      </xdr:nvSpPr>
      <xdr:spPr>
        <a:xfrm>
          <a:off x="257040" y="110520"/>
          <a:ext cx="6689160" cy="289800"/>
        </a:xfrm>
        <a:custGeom>
          <a:avLst/>
          <a:gdLst/>
          <a:ahLst/>
          <a:rect l="l" t="t" r="r" b="b"/>
          <a:pathLst>
            <a:path w="6741160" h="357505">
              <a:moveTo>
                <a:pt x="0" y="0"/>
              </a:moveTo>
              <a:lnTo>
                <a:pt x="6741160" y="0"/>
              </a:lnTo>
              <a:lnTo>
                <a:pt x="6741160" y="357505"/>
              </a:lnTo>
              <a:lnTo>
                <a:pt x="0" y="35750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1</xdr:col>
      <xdr:colOff>4320</xdr:colOff>
      <xdr:row>0</xdr:row>
      <xdr:rowOff>63360</xdr:rowOff>
    </xdr:from>
    <xdr:to>
      <xdr:col>4</xdr:col>
      <xdr:colOff>674640</xdr:colOff>
      <xdr:row>1</xdr:row>
      <xdr:rowOff>157680</xdr:rowOff>
    </xdr:to>
    <xdr:sp>
      <xdr:nvSpPr>
        <xdr:cNvPr id="48" name="CustomShape 1"/>
        <xdr:cNvSpPr/>
      </xdr:nvSpPr>
      <xdr:spPr>
        <a:xfrm>
          <a:off x="347040" y="63360"/>
          <a:ext cx="6688080" cy="289800"/>
        </a:xfrm>
        <a:custGeom>
          <a:avLst/>
          <a:gdLst/>
          <a:ahLst/>
          <a:rect l="l" t="t" r="r" b="b"/>
          <a:pathLst>
            <a:path w="6737350" h="324485">
              <a:moveTo>
                <a:pt x="0" y="0"/>
              </a:moveTo>
              <a:lnTo>
                <a:pt x="6737350" y="0"/>
              </a:lnTo>
              <a:lnTo>
                <a:pt x="6737350" y="324485"/>
              </a:lnTo>
              <a:lnTo>
                <a:pt x="0" y="32448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1</xdr:col>
      <xdr:colOff>4320</xdr:colOff>
      <xdr:row>0</xdr:row>
      <xdr:rowOff>47520</xdr:rowOff>
    </xdr:from>
    <xdr:to>
      <xdr:col>4</xdr:col>
      <xdr:colOff>674640</xdr:colOff>
      <xdr:row>1</xdr:row>
      <xdr:rowOff>141840</xdr:rowOff>
    </xdr:to>
    <xdr:sp>
      <xdr:nvSpPr>
        <xdr:cNvPr id="49" name="CustomShape 1"/>
        <xdr:cNvSpPr/>
      </xdr:nvSpPr>
      <xdr:spPr>
        <a:xfrm>
          <a:off x="347040" y="47520"/>
          <a:ext cx="6688080" cy="289800"/>
        </a:xfrm>
        <a:custGeom>
          <a:avLst/>
          <a:gdLst/>
          <a:ahLst/>
          <a:rect l="l" t="t" r="r" b="b"/>
          <a:pathLst>
            <a:path w="6737350" h="324485">
              <a:moveTo>
                <a:pt x="0" y="324485"/>
              </a:moveTo>
              <a:lnTo>
                <a:pt x="6737350" y="324485"/>
              </a:lnTo>
              <a:lnTo>
                <a:pt x="673735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xdr:col>
      <xdr:colOff>2361600</xdr:colOff>
      <xdr:row>0</xdr:row>
      <xdr:rowOff>113760</xdr:rowOff>
    </xdr:from>
    <xdr:to>
      <xdr:col>1</xdr:col>
      <xdr:colOff>2421720</xdr:colOff>
      <xdr:row>1</xdr:row>
      <xdr:rowOff>113040</xdr:rowOff>
    </xdr:to>
    <xdr:sp>
      <xdr:nvSpPr>
        <xdr:cNvPr id="50" name="CustomShape 1"/>
        <xdr:cNvSpPr/>
      </xdr:nvSpPr>
      <xdr:spPr>
        <a:xfrm>
          <a:off x="2704320" y="113760"/>
          <a:ext cx="60120" cy="1947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2528640</xdr:colOff>
      <xdr:row>0</xdr:row>
      <xdr:rowOff>113760</xdr:rowOff>
    </xdr:from>
    <xdr:to>
      <xdr:col>1</xdr:col>
      <xdr:colOff>2584440</xdr:colOff>
      <xdr:row>1</xdr:row>
      <xdr:rowOff>113040</xdr:rowOff>
    </xdr:to>
    <xdr:sp>
      <xdr:nvSpPr>
        <xdr:cNvPr id="51" name="CustomShape 1"/>
        <xdr:cNvSpPr/>
      </xdr:nvSpPr>
      <xdr:spPr>
        <a:xfrm>
          <a:off x="2871360" y="113760"/>
          <a:ext cx="55800" cy="1947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2572920</xdr:colOff>
      <xdr:row>0</xdr:row>
      <xdr:rowOff>113760</xdr:rowOff>
    </xdr:from>
    <xdr:to>
      <xdr:col>1</xdr:col>
      <xdr:colOff>2650320</xdr:colOff>
      <xdr:row>1</xdr:row>
      <xdr:rowOff>113040</xdr:rowOff>
    </xdr:to>
    <xdr:sp>
      <xdr:nvSpPr>
        <xdr:cNvPr id="52" name="CustomShape 1"/>
        <xdr:cNvSpPr/>
      </xdr:nvSpPr>
      <xdr:spPr>
        <a:xfrm>
          <a:off x="2915640" y="113760"/>
          <a:ext cx="77400" cy="19476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1308240</xdr:colOff>
      <xdr:row>0</xdr:row>
      <xdr:rowOff>81360</xdr:rowOff>
    </xdr:from>
    <xdr:to>
      <xdr:col>3</xdr:col>
      <xdr:colOff>1117080</xdr:colOff>
      <xdr:row>1</xdr:row>
      <xdr:rowOff>80640</xdr:rowOff>
    </xdr:to>
    <xdr:sp>
      <xdr:nvSpPr>
        <xdr:cNvPr id="53" name="CustomShape 1"/>
        <xdr:cNvSpPr/>
      </xdr:nvSpPr>
      <xdr:spPr>
        <a:xfrm>
          <a:off x="1650960" y="81360"/>
          <a:ext cx="4697640" cy="194760"/>
        </a:xfrm>
        <a:prstGeom prst="rect">
          <a:avLst/>
        </a:prstGeom>
        <a:noFill/>
        <a:ln w="12600">
          <a:noFill/>
        </a:ln>
      </xdr:spPr>
      <xdr:style>
        <a:lnRef idx="0"/>
        <a:fillRef idx="0"/>
        <a:effectRef idx="0"/>
        <a:fontRef idx="minor"/>
      </xdr:style>
      <xdr:txBody>
        <a:bodyPr lIns="0" rIns="0" tIns="0" bIns="0">
          <a:noAutofit/>
        </a:bodyPr>
        <a:p>
          <a:pPr algn="ctr">
            <a:lnSpc>
              <a:spcPct val="100000"/>
            </a:lnSpc>
          </a:pPr>
          <a:r>
            <a:rPr b="1" lang="en-US" sz="1400" spc="-1" strike="noStrike">
              <a:solidFill>
                <a:srgbClr val="ffffff"/>
              </a:solidFill>
              <a:latin typeface="ITC Avant Garde Gothic Demi"/>
              <a:ea typeface="Cambria"/>
            </a:rPr>
            <a:t>BILAN (PASSIF)_MODELE 2 (PORTRAIT)</a:t>
          </a:r>
          <a:endParaRPr b="0" lang="fr-FR" sz="1400" spc="-1" strike="noStrike">
            <a:latin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196920</xdr:colOff>
      <xdr:row>0</xdr:row>
      <xdr:rowOff>30600</xdr:rowOff>
    </xdr:from>
    <xdr:to>
      <xdr:col>0</xdr:col>
      <xdr:colOff>248040</xdr:colOff>
      <xdr:row>0</xdr:row>
      <xdr:rowOff>174600</xdr:rowOff>
    </xdr:to>
    <xdr:sp>
      <xdr:nvSpPr>
        <xdr:cNvPr id="54" name="CustomShape 1"/>
        <xdr:cNvSpPr/>
      </xdr:nvSpPr>
      <xdr:spPr>
        <a:xfrm>
          <a:off x="196920" y="30600"/>
          <a:ext cx="51120" cy="144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196920</xdr:colOff>
      <xdr:row>1</xdr:row>
      <xdr:rowOff>50040</xdr:rowOff>
    </xdr:from>
    <xdr:to>
      <xdr:col>0</xdr:col>
      <xdr:colOff>248040</xdr:colOff>
      <xdr:row>1</xdr:row>
      <xdr:rowOff>193320</xdr:rowOff>
    </xdr:to>
    <xdr:sp>
      <xdr:nvSpPr>
        <xdr:cNvPr id="55" name="CustomShape 1"/>
        <xdr:cNvSpPr/>
      </xdr:nvSpPr>
      <xdr:spPr>
        <a:xfrm>
          <a:off x="196920" y="245520"/>
          <a:ext cx="51120" cy="143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0</xdr:colOff>
      <xdr:row>0</xdr:row>
      <xdr:rowOff>87120</xdr:rowOff>
    </xdr:from>
    <xdr:to>
      <xdr:col>5</xdr:col>
      <xdr:colOff>970920</xdr:colOff>
      <xdr:row>1</xdr:row>
      <xdr:rowOff>159840</xdr:rowOff>
    </xdr:to>
    <xdr:sp>
      <xdr:nvSpPr>
        <xdr:cNvPr id="56" name="CustomShape 1"/>
        <xdr:cNvSpPr/>
      </xdr:nvSpPr>
      <xdr:spPr>
        <a:xfrm>
          <a:off x="0" y="87120"/>
          <a:ext cx="7183080" cy="268200"/>
        </a:xfrm>
        <a:custGeom>
          <a:avLst/>
          <a:gdLst/>
          <a:ahLst/>
          <a:rect l="l" t="t" r="r" b="b"/>
          <a:pathLst>
            <a:path w="7230745" h="302895">
              <a:moveTo>
                <a:pt x="0" y="0"/>
              </a:moveTo>
              <a:lnTo>
                <a:pt x="7230745" y="0"/>
              </a:lnTo>
              <a:lnTo>
                <a:pt x="7230745" y="302895"/>
              </a:lnTo>
              <a:lnTo>
                <a:pt x="0" y="30289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94680</xdr:colOff>
      <xdr:row>0</xdr:row>
      <xdr:rowOff>43200</xdr:rowOff>
    </xdr:from>
    <xdr:to>
      <xdr:col>5</xdr:col>
      <xdr:colOff>1065600</xdr:colOff>
      <xdr:row>1</xdr:row>
      <xdr:rowOff>89280</xdr:rowOff>
    </xdr:to>
    <xdr:sp>
      <xdr:nvSpPr>
        <xdr:cNvPr id="57" name="CustomShape 1"/>
        <xdr:cNvSpPr/>
      </xdr:nvSpPr>
      <xdr:spPr>
        <a:xfrm>
          <a:off x="94680" y="43200"/>
          <a:ext cx="7183080" cy="241560"/>
        </a:xfrm>
        <a:custGeom>
          <a:avLst/>
          <a:gdLst/>
          <a:ahLst/>
          <a:rect l="l" t="t" r="r" b="b"/>
          <a:pathLst>
            <a:path w="7230745" h="276225">
              <a:moveTo>
                <a:pt x="0" y="0"/>
              </a:moveTo>
              <a:lnTo>
                <a:pt x="7230745" y="0"/>
              </a:lnTo>
              <a:lnTo>
                <a:pt x="7230745" y="276225"/>
              </a:lnTo>
              <a:lnTo>
                <a:pt x="0" y="27622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94680</xdr:colOff>
      <xdr:row>0</xdr:row>
      <xdr:rowOff>28440</xdr:rowOff>
    </xdr:from>
    <xdr:to>
      <xdr:col>5</xdr:col>
      <xdr:colOff>1065600</xdr:colOff>
      <xdr:row>1</xdr:row>
      <xdr:rowOff>101160</xdr:rowOff>
    </xdr:to>
    <xdr:sp>
      <xdr:nvSpPr>
        <xdr:cNvPr id="58" name="CustomShape 1"/>
        <xdr:cNvSpPr/>
      </xdr:nvSpPr>
      <xdr:spPr>
        <a:xfrm>
          <a:off x="94680" y="28440"/>
          <a:ext cx="7183080" cy="268200"/>
        </a:xfrm>
        <a:custGeom>
          <a:avLst/>
          <a:gdLst/>
          <a:ahLst/>
          <a:rect l="l" t="t" r="r" b="b"/>
          <a:pathLst>
            <a:path w="7230745" h="302895">
              <a:moveTo>
                <a:pt x="0" y="302895"/>
              </a:moveTo>
              <a:lnTo>
                <a:pt x="7230745" y="302895"/>
              </a:lnTo>
              <a:lnTo>
                <a:pt x="723074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xdr:col>
      <xdr:colOff>2315880</xdr:colOff>
      <xdr:row>0</xdr:row>
      <xdr:rowOff>89640</xdr:rowOff>
    </xdr:from>
    <xdr:to>
      <xdr:col>1</xdr:col>
      <xdr:colOff>2376000</xdr:colOff>
      <xdr:row>1</xdr:row>
      <xdr:rowOff>74880</xdr:rowOff>
    </xdr:to>
    <xdr:sp>
      <xdr:nvSpPr>
        <xdr:cNvPr id="59" name="CustomShape 1"/>
        <xdr:cNvSpPr/>
      </xdr:nvSpPr>
      <xdr:spPr>
        <a:xfrm>
          <a:off x="2628000" y="89640"/>
          <a:ext cx="60120" cy="1807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2493000</xdr:colOff>
      <xdr:row>0</xdr:row>
      <xdr:rowOff>89640</xdr:rowOff>
    </xdr:from>
    <xdr:to>
      <xdr:col>1</xdr:col>
      <xdr:colOff>2553840</xdr:colOff>
      <xdr:row>1</xdr:row>
      <xdr:rowOff>74880</xdr:rowOff>
    </xdr:to>
    <xdr:sp>
      <xdr:nvSpPr>
        <xdr:cNvPr id="60" name="CustomShape 1"/>
        <xdr:cNvSpPr/>
      </xdr:nvSpPr>
      <xdr:spPr>
        <a:xfrm>
          <a:off x="2805120" y="89640"/>
          <a:ext cx="60840" cy="1807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2543040</xdr:colOff>
      <xdr:row>0</xdr:row>
      <xdr:rowOff>89640</xdr:rowOff>
    </xdr:from>
    <xdr:to>
      <xdr:col>1</xdr:col>
      <xdr:colOff>2622960</xdr:colOff>
      <xdr:row>1</xdr:row>
      <xdr:rowOff>74880</xdr:rowOff>
    </xdr:to>
    <xdr:sp>
      <xdr:nvSpPr>
        <xdr:cNvPr id="61" name="CustomShape 1"/>
        <xdr:cNvSpPr/>
      </xdr:nvSpPr>
      <xdr:spPr>
        <a:xfrm>
          <a:off x="2855160" y="89640"/>
          <a:ext cx="79920" cy="18072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1146240</xdr:colOff>
      <xdr:row>0</xdr:row>
      <xdr:rowOff>93960</xdr:rowOff>
    </xdr:from>
    <xdr:to>
      <xdr:col>5</xdr:col>
      <xdr:colOff>711720</xdr:colOff>
      <xdr:row>1</xdr:row>
      <xdr:rowOff>74880</xdr:rowOff>
    </xdr:to>
    <xdr:sp>
      <xdr:nvSpPr>
        <xdr:cNvPr id="62" name="CustomShape 1"/>
        <xdr:cNvSpPr/>
      </xdr:nvSpPr>
      <xdr:spPr>
        <a:xfrm>
          <a:off x="1458360" y="93960"/>
          <a:ext cx="5465520" cy="1764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Arial"/>
              <a:ea typeface="Arial"/>
            </a:rPr>
            <a:t>               </a:t>
          </a:r>
          <a:r>
            <a:rPr b="1" lang="en-US" sz="1400" spc="-1" strike="noStrike">
              <a:solidFill>
                <a:srgbClr val="ffffff"/>
              </a:solidFill>
              <a:latin typeface="Arial"/>
              <a:ea typeface="Arial"/>
            </a:rPr>
            <a:t>COMPTE DE RESULTAT</a:t>
          </a:r>
          <a:endParaRPr b="0" lang="fr-FR" sz="1400" spc="-1" strike="noStrike">
            <a:latin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227160</xdr:colOff>
      <xdr:row>1</xdr:row>
      <xdr:rowOff>59760</xdr:rowOff>
    </xdr:from>
    <xdr:to>
      <xdr:col>2</xdr:col>
      <xdr:colOff>12960</xdr:colOff>
      <xdr:row>2</xdr:row>
      <xdr:rowOff>40680</xdr:rowOff>
    </xdr:to>
    <xdr:sp>
      <xdr:nvSpPr>
        <xdr:cNvPr id="63" name="CustomShape 1"/>
        <xdr:cNvSpPr/>
      </xdr:nvSpPr>
      <xdr:spPr>
        <a:xfrm>
          <a:off x="507600" y="255240"/>
          <a:ext cx="58320" cy="1764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227160</xdr:colOff>
      <xdr:row>2</xdr:row>
      <xdr:rowOff>127800</xdr:rowOff>
    </xdr:from>
    <xdr:to>
      <xdr:col>2</xdr:col>
      <xdr:colOff>12960</xdr:colOff>
      <xdr:row>3</xdr:row>
      <xdr:rowOff>108720</xdr:rowOff>
    </xdr:to>
    <xdr:sp>
      <xdr:nvSpPr>
        <xdr:cNvPr id="64" name="CustomShape 1"/>
        <xdr:cNvSpPr/>
      </xdr:nvSpPr>
      <xdr:spPr>
        <a:xfrm>
          <a:off x="507600" y="518760"/>
          <a:ext cx="58320" cy="1764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2520</xdr:colOff>
      <xdr:row>1</xdr:row>
      <xdr:rowOff>128160</xdr:rowOff>
    </xdr:from>
    <xdr:to>
      <xdr:col>8</xdr:col>
      <xdr:colOff>698760</xdr:colOff>
      <xdr:row>3</xdr:row>
      <xdr:rowOff>66960</xdr:rowOff>
    </xdr:to>
    <xdr:sp>
      <xdr:nvSpPr>
        <xdr:cNvPr id="65" name="CustomShape 1"/>
        <xdr:cNvSpPr/>
      </xdr:nvSpPr>
      <xdr:spPr>
        <a:xfrm>
          <a:off x="282960" y="323640"/>
          <a:ext cx="8295840" cy="329760"/>
        </a:xfrm>
        <a:custGeom>
          <a:avLst/>
          <a:gdLst/>
          <a:ahLst/>
          <a:rect l="l" t="t" r="r" b="b"/>
          <a:pathLst>
            <a:path w="8360410" h="372745">
              <a:moveTo>
                <a:pt x="0" y="0"/>
              </a:moveTo>
              <a:lnTo>
                <a:pt x="8360410" y="0"/>
              </a:lnTo>
              <a:lnTo>
                <a:pt x="8360410" y="372745"/>
              </a:lnTo>
              <a:lnTo>
                <a:pt x="0" y="37274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1</xdr:col>
      <xdr:colOff>109800</xdr:colOff>
      <xdr:row>1</xdr:row>
      <xdr:rowOff>74880</xdr:rowOff>
    </xdr:from>
    <xdr:to>
      <xdr:col>8</xdr:col>
      <xdr:colOff>808920</xdr:colOff>
      <xdr:row>3</xdr:row>
      <xdr:rowOff>13680</xdr:rowOff>
    </xdr:to>
    <xdr:sp>
      <xdr:nvSpPr>
        <xdr:cNvPr id="66" name="CustomShape 1"/>
        <xdr:cNvSpPr/>
      </xdr:nvSpPr>
      <xdr:spPr>
        <a:xfrm>
          <a:off x="390240" y="270360"/>
          <a:ext cx="8298720" cy="329760"/>
        </a:xfrm>
        <a:custGeom>
          <a:avLst/>
          <a:gdLst/>
          <a:ahLst/>
          <a:rect l="l" t="t" r="r" b="b"/>
          <a:pathLst>
            <a:path w="8360410" h="372745">
              <a:moveTo>
                <a:pt x="0" y="0"/>
              </a:moveTo>
              <a:lnTo>
                <a:pt x="8360410" y="0"/>
              </a:lnTo>
              <a:lnTo>
                <a:pt x="8360410" y="372745"/>
              </a:lnTo>
              <a:lnTo>
                <a:pt x="0" y="37274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1</xdr:col>
      <xdr:colOff>109800</xdr:colOff>
      <xdr:row>1</xdr:row>
      <xdr:rowOff>57240</xdr:rowOff>
    </xdr:from>
    <xdr:to>
      <xdr:col>8</xdr:col>
      <xdr:colOff>808920</xdr:colOff>
      <xdr:row>2</xdr:row>
      <xdr:rowOff>191160</xdr:rowOff>
    </xdr:to>
    <xdr:sp>
      <xdr:nvSpPr>
        <xdr:cNvPr id="67" name="CustomShape 1"/>
        <xdr:cNvSpPr/>
      </xdr:nvSpPr>
      <xdr:spPr>
        <a:xfrm>
          <a:off x="390240" y="252720"/>
          <a:ext cx="8298720" cy="329400"/>
        </a:xfrm>
        <a:custGeom>
          <a:avLst/>
          <a:gdLst/>
          <a:ahLst/>
          <a:rect l="l" t="t" r="r" b="b"/>
          <a:pathLst>
            <a:path w="8360410" h="339090">
              <a:moveTo>
                <a:pt x="0" y="339090"/>
              </a:moveTo>
              <a:lnTo>
                <a:pt x="8360410" y="339090"/>
              </a:lnTo>
              <a:lnTo>
                <a:pt x="836041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2</xdr:col>
      <xdr:colOff>2764800</xdr:colOff>
      <xdr:row>1</xdr:row>
      <xdr:rowOff>132120</xdr:rowOff>
    </xdr:from>
    <xdr:to>
      <xdr:col>2</xdr:col>
      <xdr:colOff>2837520</xdr:colOff>
      <xdr:row>2</xdr:row>
      <xdr:rowOff>158040</xdr:rowOff>
    </xdr:to>
    <xdr:sp>
      <xdr:nvSpPr>
        <xdr:cNvPr id="68" name="CustomShape 1"/>
        <xdr:cNvSpPr/>
      </xdr:nvSpPr>
      <xdr:spPr>
        <a:xfrm>
          <a:off x="3317760" y="327600"/>
          <a:ext cx="72720" cy="2214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2</xdr:col>
      <xdr:colOff>2969280</xdr:colOff>
      <xdr:row>1</xdr:row>
      <xdr:rowOff>132120</xdr:rowOff>
    </xdr:from>
    <xdr:to>
      <xdr:col>2</xdr:col>
      <xdr:colOff>3042000</xdr:colOff>
      <xdr:row>2</xdr:row>
      <xdr:rowOff>158040</xdr:rowOff>
    </xdr:to>
    <xdr:sp>
      <xdr:nvSpPr>
        <xdr:cNvPr id="69" name="CustomShape 1"/>
        <xdr:cNvSpPr/>
      </xdr:nvSpPr>
      <xdr:spPr>
        <a:xfrm>
          <a:off x="3522240" y="327600"/>
          <a:ext cx="72720" cy="2214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2</xdr:col>
      <xdr:colOff>3025080</xdr:colOff>
      <xdr:row>1</xdr:row>
      <xdr:rowOff>132120</xdr:rowOff>
    </xdr:from>
    <xdr:to>
      <xdr:col>2</xdr:col>
      <xdr:colOff>3120120</xdr:colOff>
      <xdr:row>2</xdr:row>
      <xdr:rowOff>158040</xdr:rowOff>
    </xdr:to>
    <xdr:sp>
      <xdr:nvSpPr>
        <xdr:cNvPr id="70" name="CustomShape 1"/>
        <xdr:cNvSpPr/>
      </xdr:nvSpPr>
      <xdr:spPr>
        <a:xfrm>
          <a:off x="3578040" y="327600"/>
          <a:ext cx="95040" cy="2214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2</xdr:col>
      <xdr:colOff>1414080</xdr:colOff>
      <xdr:row>1</xdr:row>
      <xdr:rowOff>132120</xdr:rowOff>
    </xdr:from>
    <xdr:to>
      <xdr:col>7</xdr:col>
      <xdr:colOff>970560</xdr:colOff>
      <xdr:row>2</xdr:row>
      <xdr:rowOff>158040</xdr:rowOff>
    </xdr:to>
    <xdr:sp>
      <xdr:nvSpPr>
        <xdr:cNvPr id="71" name="CustomShape 1"/>
        <xdr:cNvSpPr/>
      </xdr:nvSpPr>
      <xdr:spPr>
        <a:xfrm>
          <a:off x="1967040" y="327600"/>
          <a:ext cx="5825160" cy="221400"/>
        </a:xfrm>
        <a:prstGeom prst="rect">
          <a:avLst/>
        </a:prstGeom>
        <a:noFill/>
        <a:ln w="12600">
          <a:noFill/>
        </a:ln>
      </xdr:spPr>
      <xdr:style>
        <a:lnRef idx="0"/>
        <a:fillRef idx="0"/>
        <a:effectRef idx="0"/>
        <a:fontRef idx="minor"/>
      </xdr:style>
      <xdr:txBody>
        <a:bodyPr lIns="0" rIns="0" tIns="0" bIns="0">
          <a:noAutofit/>
        </a:bodyPr>
        <a:p>
          <a:pPr algn="ctr">
            <a:lnSpc>
              <a:spcPct val="100000"/>
            </a:lnSpc>
          </a:pPr>
          <a:r>
            <a:rPr b="1" lang="en-US" sz="1400" spc="-1" strike="noStrike">
              <a:solidFill>
                <a:srgbClr val="ffffff"/>
              </a:solidFill>
              <a:latin typeface="Arial"/>
              <a:ea typeface="Cambria"/>
            </a:rPr>
            <a:t>TABLEAU DES FLUX DE TRESORERIE</a:t>
          </a:r>
          <a:endParaRPr b="0" lang="fr-FR" sz="1400" spc="-1" strike="noStrike">
            <a:latin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203760</xdr:colOff>
      <xdr:row>1</xdr:row>
      <xdr:rowOff>0</xdr:rowOff>
    </xdr:from>
    <xdr:to>
      <xdr:col>0</xdr:col>
      <xdr:colOff>259560</xdr:colOff>
      <xdr:row>2</xdr:row>
      <xdr:rowOff>12600</xdr:rowOff>
    </xdr:to>
    <xdr:sp>
      <xdr:nvSpPr>
        <xdr:cNvPr id="72" name="CustomShape 1"/>
        <xdr:cNvSpPr/>
      </xdr:nvSpPr>
      <xdr:spPr>
        <a:xfrm>
          <a:off x="203760" y="126360"/>
          <a:ext cx="55800" cy="13896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203760</xdr:colOff>
      <xdr:row>2</xdr:row>
      <xdr:rowOff>81360</xdr:rowOff>
    </xdr:from>
    <xdr:to>
      <xdr:col>0</xdr:col>
      <xdr:colOff>259560</xdr:colOff>
      <xdr:row>3</xdr:row>
      <xdr:rowOff>93960</xdr:rowOff>
    </xdr:to>
    <xdr:sp>
      <xdr:nvSpPr>
        <xdr:cNvPr id="73" name="CustomShape 1"/>
        <xdr:cNvSpPr/>
      </xdr:nvSpPr>
      <xdr:spPr>
        <a:xfrm>
          <a:off x="203760" y="334080"/>
          <a:ext cx="55800" cy="13896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0</xdr:colOff>
      <xdr:row>1</xdr:row>
      <xdr:rowOff>54720</xdr:rowOff>
    </xdr:from>
    <xdr:to>
      <xdr:col>5</xdr:col>
      <xdr:colOff>680040</xdr:colOff>
      <xdr:row>3</xdr:row>
      <xdr:rowOff>27360</xdr:rowOff>
    </xdr:to>
    <xdr:sp>
      <xdr:nvSpPr>
        <xdr:cNvPr id="74" name="CustomShape 1"/>
        <xdr:cNvSpPr/>
      </xdr:nvSpPr>
      <xdr:spPr>
        <a:xfrm>
          <a:off x="0" y="181080"/>
          <a:ext cx="7484040" cy="225360"/>
        </a:xfrm>
        <a:custGeom>
          <a:avLst/>
          <a:gdLst/>
          <a:ahLst/>
          <a:rect l="l" t="t" r="r" b="b"/>
          <a:pathLst>
            <a:path w="7538720" h="226695">
              <a:moveTo>
                <a:pt x="0" y="0"/>
              </a:moveTo>
              <a:lnTo>
                <a:pt x="7538720" y="0"/>
              </a:lnTo>
              <a:lnTo>
                <a:pt x="7538720" y="226695"/>
              </a:lnTo>
              <a:lnTo>
                <a:pt x="0" y="22669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98280</xdr:colOff>
      <xdr:row>1</xdr:row>
      <xdr:rowOff>12240</xdr:rowOff>
    </xdr:from>
    <xdr:to>
      <xdr:col>5</xdr:col>
      <xdr:colOff>780120</xdr:colOff>
      <xdr:row>2</xdr:row>
      <xdr:rowOff>83880</xdr:rowOff>
    </xdr:to>
    <xdr:sp>
      <xdr:nvSpPr>
        <xdr:cNvPr id="75" name="CustomShape 1"/>
        <xdr:cNvSpPr/>
      </xdr:nvSpPr>
      <xdr:spPr>
        <a:xfrm>
          <a:off x="98280" y="138600"/>
          <a:ext cx="7485840" cy="198000"/>
        </a:xfrm>
        <a:custGeom>
          <a:avLst/>
          <a:gdLst/>
          <a:ahLst/>
          <a:rect l="l" t="t" r="r" b="b"/>
          <a:pathLst>
            <a:path w="7540625" h="199390">
              <a:moveTo>
                <a:pt x="0" y="0"/>
              </a:moveTo>
              <a:lnTo>
                <a:pt x="7540625" y="0"/>
              </a:lnTo>
              <a:lnTo>
                <a:pt x="7540625" y="199390"/>
              </a:lnTo>
              <a:lnTo>
                <a:pt x="0" y="19939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98280</xdr:colOff>
      <xdr:row>0</xdr:row>
      <xdr:rowOff>124560</xdr:rowOff>
    </xdr:from>
    <xdr:to>
      <xdr:col>5</xdr:col>
      <xdr:colOff>780120</xdr:colOff>
      <xdr:row>2</xdr:row>
      <xdr:rowOff>101520</xdr:rowOff>
    </xdr:to>
    <xdr:sp>
      <xdr:nvSpPr>
        <xdr:cNvPr id="76" name="CustomShape 1"/>
        <xdr:cNvSpPr/>
      </xdr:nvSpPr>
      <xdr:spPr>
        <a:xfrm>
          <a:off x="98280" y="124560"/>
          <a:ext cx="7485840" cy="229680"/>
        </a:xfrm>
        <a:custGeom>
          <a:avLst/>
          <a:gdLst/>
          <a:ahLst/>
          <a:rect l="l" t="t" r="r" b="b"/>
          <a:pathLst>
            <a:path w="7540625" h="231140">
              <a:moveTo>
                <a:pt x="0" y="231140"/>
              </a:moveTo>
              <a:lnTo>
                <a:pt x="7540625" y="231140"/>
              </a:lnTo>
              <a:lnTo>
                <a:pt x="754062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2736720</xdr:colOff>
      <xdr:row>1</xdr:row>
      <xdr:rowOff>57240</xdr:rowOff>
    </xdr:from>
    <xdr:to>
      <xdr:col>0</xdr:col>
      <xdr:colOff>2803320</xdr:colOff>
      <xdr:row>2</xdr:row>
      <xdr:rowOff>105480</xdr:rowOff>
    </xdr:to>
    <xdr:sp>
      <xdr:nvSpPr>
        <xdr:cNvPr id="77" name="CustomShape 1"/>
        <xdr:cNvSpPr/>
      </xdr:nvSpPr>
      <xdr:spPr>
        <a:xfrm>
          <a:off x="2736720" y="183600"/>
          <a:ext cx="66600" cy="1746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0</xdr:col>
      <xdr:colOff>2922120</xdr:colOff>
      <xdr:row>1</xdr:row>
      <xdr:rowOff>57240</xdr:rowOff>
    </xdr:from>
    <xdr:to>
      <xdr:col>0</xdr:col>
      <xdr:colOff>2988720</xdr:colOff>
      <xdr:row>2</xdr:row>
      <xdr:rowOff>105480</xdr:rowOff>
    </xdr:to>
    <xdr:sp>
      <xdr:nvSpPr>
        <xdr:cNvPr id="78" name="CustomShape 1"/>
        <xdr:cNvSpPr/>
      </xdr:nvSpPr>
      <xdr:spPr>
        <a:xfrm>
          <a:off x="2922120" y="183600"/>
          <a:ext cx="66600" cy="1746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0</xdr:col>
      <xdr:colOff>2975040</xdr:colOff>
      <xdr:row>1</xdr:row>
      <xdr:rowOff>57240</xdr:rowOff>
    </xdr:from>
    <xdr:to>
      <xdr:col>0</xdr:col>
      <xdr:colOff>3060720</xdr:colOff>
      <xdr:row>2</xdr:row>
      <xdr:rowOff>105480</xdr:rowOff>
    </xdr:to>
    <xdr:sp>
      <xdr:nvSpPr>
        <xdr:cNvPr id="79" name="CustomShape 1"/>
        <xdr:cNvSpPr/>
      </xdr:nvSpPr>
      <xdr:spPr>
        <a:xfrm>
          <a:off x="2975040" y="183600"/>
          <a:ext cx="85680" cy="1746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207720</xdr:colOff>
      <xdr:row>0</xdr:row>
      <xdr:rowOff>95400</xdr:rowOff>
    </xdr:from>
    <xdr:to>
      <xdr:col>5</xdr:col>
      <xdr:colOff>511560</xdr:colOff>
      <xdr:row>3</xdr:row>
      <xdr:rowOff>73800</xdr:rowOff>
    </xdr:to>
    <xdr:sp>
      <xdr:nvSpPr>
        <xdr:cNvPr id="80" name="CustomShape 1"/>
        <xdr:cNvSpPr/>
      </xdr:nvSpPr>
      <xdr:spPr>
        <a:xfrm>
          <a:off x="207720" y="95400"/>
          <a:ext cx="7107840" cy="357480"/>
        </a:xfrm>
        <a:prstGeom prst="rect">
          <a:avLst/>
        </a:prstGeom>
        <a:noFill/>
        <a:ln w="12600">
          <a:noFill/>
        </a:ln>
      </xdr:spPr>
      <xdr:style>
        <a:lnRef idx="0"/>
        <a:fillRef idx="0"/>
        <a:effectRef idx="0"/>
        <a:fontRef idx="minor"/>
      </xdr:style>
      <xdr:txBody>
        <a:bodyPr lIns="0" rIns="0" tIns="0" bIns="0">
          <a:noAutofit/>
        </a:bodyPr>
        <a:p>
          <a:pPr algn="ctr">
            <a:lnSpc>
              <a:spcPct val="100000"/>
            </a:lnSpc>
          </a:pPr>
          <a:r>
            <a:rPr b="1" lang="en-US" sz="1500" spc="-1" strike="noStrike">
              <a:solidFill>
                <a:srgbClr val="ffffff"/>
              </a:solidFill>
              <a:latin typeface="Arial"/>
              <a:ea typeface="Calibri"/>
            </a:rPr>
            <a:t>NOTE 1 : DETTES GARANTIES PAR DES SURETES REELLES</a:t>
          </a:r>
          <a:endParaRPr b="0" lang="fr-FR" sz="1500" spc="-1" strike="noStrike">
            <a:latin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236160</xdr:colOff>
      <xdr:row>2</xdr:row>
      <xdr:rowOff>115560</xdr:rowOff>
    </xdr:from>
    <xdr:to>
      <xdr:col>1</xdr:col>
      <xdr:colOff>279720</xdr:colOff>
      <xdr:row>3</xdr:row>
      <xdr:rowOff>95760</xdr:rowOff>
    </xdr:to>
    <xdr:sp>
      <xdr:nvSpPr>
        <xdr:cNvPr id="81" name="CustomShape 1"/>
        <xdr:cNvSpPr/>
      </xdr:nvSpPr>
      <xdr:spPr>
        <a:xfrm>
          <a:off x="478080" y="506520"/>
          <a:ext cx="43560" cy="1756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123840</xdr:colOff>
      <xdr:row>3</xdr:row>
      <xdr:rowOff>0</xdr:rowOff>
    </xdr:from>
    <xdr:to>
      <xdr:col>5</xdr:col>
      <xdr:colOff>723600</xdr:colOff>
      <xdr:row>3</xdr:row>
      <xdr:rowOff>131400</xdr:rowOff>
    </xdr:to>
    <xdr:sp>
      <xdr:nvSpPr>
        <xdr:cNvPr id="82" name="CustomShape 1"/>
        <xdr:cNvSpPr/>
      </xdr:nvSpPr>
      <xdr:spPr>
        <a:xfrm>
          <a:off x="365760" y="586440"/>
          <a:ext cx="6424920" cy="131400"/>
        </a:xfrm>
        <a:custGeom>
          <a:avLst/>
          <a:gdLst/>
          <a:ahLst/>
          <a:rect l="l" t="t" r="r" b="b"/>
          <a:pathLst>
            <a:path w="6473190" h="132715">
              <a:moveTo>
                <a:pt x="0" y="0"/>
              </a:moveTo>
              <a:lnTo>
                <a:pt x="6473190" y="0"/>
              </a:lnTo>
              <a:lnTo>
                <a:pt x="6473190" y="132715"/>
              </a:lnTo>
              <a:lnTo>
                <a:pt x="0" y="13271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1</xdr:col>
      <xdr:colOff>208800</xdr:colOff>
      <xdr:row>1</xdr:row>
      <xdr:rowOff>123840</xdr:rowOff>
    </xdr:from>
    <xdr:to>
      <xdr:col>5</xdr:col>
      <xdr:colOff>808200</xdr:colOff>
      <xdr:row>3</xdr:row>
      <xdr:rowOff>60120</xdr:rowOff>
    </xdr:to>
    <xdr:sp>
      <xdr:nvSpPr>
        <xdr:cNvPr id="83" name="CustomShape 1"/>
        <xdr:cNvSpPr/>
      </xdr:nvSpPr>
      <xdr:spPr>
        <a:xfrm>
          <a:off x="450720" y="319320"/>
          <a:ext cx="6424560" cy="327240"/>
        </a:xfrm>
        <a:custGeom>
          <a:avLst/>
          <a:gdLst/>
          <a:ahLst/>
          <a:rect l="l" t="t" r="r" b="b"/>
          <a:pathLst>
            <a:path w="6472555" h="367030">
              <a:moveTo>
                <a:pt x="0" y="0"/>
              </a:moveTo>
              <a:lnTo>
                <a:pt x="6472555" y="0"/>
              </a:lnTo>
              <a:lnTo>
                <a:pt x="6472555" y="367030"/>
              </a:lnTo>
              <a:lnTo>
                <a:pt x="0" y="36703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1</xdr:col>
      <xdr:colOff>208800</xdr:colOff>
      <xdr:row>1</xdr:row>
      <xdr:rowOff>123840</xdr:rowOff>
    </xdr:from>
    <xdr:to>
      <xdr:col>5</xdr:col>
      <xdr:colOff>808200</xdr:colOff>
      <xdr:row>3</xdr:row>
      <xdr:rowOff>60120</xdr:rowOff>
    </xdr:to>
    <xdr:sp>
      <xdr:nvSpPr>
        <xdr:cNvPr id="84" name="CustomShape 1"/>
        <xdr:cNvSpPr/>
      </xdr:nvSpPr>
      <xdr:spPr>
        <a:xfrm>
          <a:off x="450720" y="319320"/>
          <a:ext cx="6424560" cy="327240"/>
        </a:xfrm>
        <a:custGeom>
          <a:avLst/>
          <a:gdLst/>
          <a:ahLst/>
          <a:rect l="l" t="t" r="r" b="b"/>
          <a:pathLst>
            <a:path w="6472555" h="367030">
              <a:moveTo>
                <a:pt x="0" y="367030"/>
              </a:moveTo>
              <a:lnTo>
                <a:pt x="6472555" y="367030"/>
              </a:lnTo>
              <a:lnTo>
                <a:pt x="647255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xdr:col>
      <xdr:colOff>1576800</xdr:colOff>
      <xdr:row>2</xdr:row>
      <xdr:rowOff>3240</xdr:rowOff>
    </xdr:from>
    <xdr:to>
      <xdr:col>1</xdr:col>
      <xdr:colOff>2474640</xdr:colOff>
      <xdr:row>3</xdr:row>
      <xdr:rowOff>27360</xdr:rowOff>
    </xdr:to>
    <xdr:sp>
      <xdr:nvSpPr>
        <xdr:cNvPr id="85" name="CustomShape 1"/>
        <xdr:cNvSpPr/>
      </xdr:nvSpPr>
      <xdr:spPr>
        <a:xfrm>
          <a:off x="1818720" y="394200"/>
          <a:ext cx="897840" cy="2196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2</a:t>
          </a:r>
          <a:endParaRPr b="0" lang="fr-FR" sz="1400" spc="-1" strike="noStrike">
            <a:latin typeface="Times New Roman"/>
          </a:endParaRPr>
        </a:p>
      </xdr:txBody>
    </xdr:sp>
    <xdr:clientData/>
  </xdr:twoCellAnchor>
  <xdr:twoCellAnchor editAs="absolute">
    <xdr:from>
      <xdr:col>1</xdr:col>
      <xdr:colOff>2255040</xdr:colOff>
      <xdr:row>2</xdr:row>
      <xdr:rowOff>3240</xdr:rowOff>
    </xdr:from>
    <xdr:to>
      <xdr:col>1</xdr:col>
      <xdr:colOff>2311560</xdr:colOff>
      <xdr:row>3</xdr:row>
      <xdr:rowOff>27360</xdr:rowOff>
    </xdr:to>
    <xdr:sp>
      <xdr:nvSpPr>
        <xdr:cNvPr id="86" name="CustomShape 1"/>
        <xdr:cNvSpPr/>
      </xdr:nvSpPr>
      <xdr:spPr>
        <a:xfrm>
          <a:off x="2496960" y="394200"/>
          <a:ext cx="56520" cy="2196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2297520</xdr:colOff>
      <xdr:row>2</xdr:row>
      <xdr:rowOff>3240</xdr:rowOff>
    </xdr:from>
    <xdr:to>
      <xdr:col>1</xdr:col>
      <xdr:colOff>2368440</xdr:colOff>
      <xdr:row>3</xdr:row>
      <xdr:rowOff>27360</xdr:rowOff>
    </xdr:to>
    <xdr:sp>
      <xdr:nvSpPr>
        <xdr:cNvPr id="87" name="CustomShape 1"/>
        <xdr:cNvSpPr/>
      </xdr:nvSpPr>
      <xdr:spPr>
        <a:xfrm>
          <a:off x="2539440" y="394200"/>
          <a:ext cx="70920" cy="2196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a:t>
          </a:r>
          <a:endParaRPr b="0" lang="fr-FR" sz="1400" spc="-1" strike="noStrike">
            <a:latin typeface="Times New Roman"/>
          </a:endParaRPr>
        </a:p>
      </xdr:txBody>
    </xdr:sp>
    <xdr:clientData/>
  </xdr:twoCellAnchor>
  <xdr:twoCellAnchor editAs="absolute">
    <xdr:from>
      <xdr:col>1</xdr:col>
      <xdr:colOff>2351880</xdr:colOff>
      <xdr:row>2</xdr:row>
      <xdr:rowOff>3240</xdr:rowOff>
    </xdr:from>
    <xdr:to>
      <xdr:col>1</xdr:col>
      <xdr:colOff>2407680</xdr:colOff>
      <xdr:row>3</xdr:row>
      <xdr:rowOff>27360</xdr:rowOff>
    </xdr:to>
    <xdr:sp>
      <xdr:nvSpPr>
        <xdr:cNvPr id="88" name="CustomShape 1"/>
        <xdr:cNvSpPr/>
      </xdr:nvSpPr>
      <xdr:spPr>
        <a:xfrm>
          <a:off x="2593800" y="394200"/>
          <a:ext cx="55800" cy="2196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2397240</xdr:colOff>
      <xdr:row>2</xdr:row>
      <xdr:rowOff>3240</xdr:rowOff>
    </xdr:from>
    <xdr:to>
      <xdr:col>5</xdr:col>
      <xdr:colOff>388440</xdr:colOff>
      <xdr:row>3</xdr:row>
      <xdr:rowOff>27360</xdr:rowOff>
    </xdr:to>
    <xdr:sp>
      <xdr:nvSpPr>
        <xdr:cNvPr id="89" name="CustomShape 1"/>
        <xdr:cNvSpPr/>
      </xdr:nvSpPr>
      <xdr:spPr>
        <a:xfrm>
          <a:off x="2639160" y="394200"/>
          <a:ext cx="3816360" cy="2196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INFORMATIONS OBLIGATOIRES</a:t>
          </a:r>
          <a:endParaRPr b="0" lang="fr-FR" sz="1400" spc="-1" strike="noStrike">
            <a:latin typeface="Times New Roman"/>
          </a:endParaRPr>
        </a:p>
      </xdr:txBody>
    </xdr:sp>
    <xdr:clientData/>
  </xdr:twoCellAnchor>
  <xdr:twoCellAnchor editAs="absolute">
    <xdr:from>
      <xdr:col>4</xdr:col>
      <xdr:colOff>610920</xdr:colOff>
      <xdr:row>2</xdr:row>
      <xdr:rowOff>3240</xdr:rowOff>
    </xdr:from>
    <xdr:to>
      <xdr:col>4</xdr:col>
      <xdr:colOff>667440</xdr:colOff>
      <xdr:row>3</xdr:row>
      <xdr:rowOff>27360</xdr:rowOff>
    </xdr:to>
    <xdr:sp>
      <xdr:nvSpPr>
        <xdr:cNvPr id="90" name="CustomShape 1"/>
        <xdr:cNvSpPr/>
      </xdr:nvSpPr>
      <xdr:spPr>
        <a:xfrm>
          <a:off x="5509080" y="394200"/>
          <a:ext cx="56520" cy="2196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28440</xdr:colOff>
      <xdr:row>1</xdr:row>
      <xdr:rowOff>41400</xdr:rowOff>
    </xdr:from>
    <xdr:to>
      <xdr:col>7</xdr:col>
      <xdr:colOff>702000</xdr:colOff>
      <xdr:row>3</xdr:row>
      <xdr:rowOff>55800</xdr:rowOff>
    </xdr:to>
    <xdr:sp>
      <xdr:nvSpPr>
        <xdr:cNvPr id="91" name="CustomShape 1"/>
        <xdr:cNvSpPr/>
      </xdr:nvSpPr>
      <xdr:spPr>
        <a:xfrm>
          <a:off x="28440" y="236880"/>
          <a:ext cx="11667240" cy="405360"/>
        </a:xfrm>
        <a:custGeom>
          <a:avLst/>
          <a:gdLst/>
          <a:ahLst/>
          <a:rect l="l" t="t" r="r" b="b"/>
          <a:pathLst>
            <a:path w="11758295" h="407035">
              <a:moveTo>
                <a:pt x="0" y="0"/>
              </a:moveTo>
              <a:lnTo>
                <a:pt x="11758295" y="0"/>
              </a:lnTo>
              <a:lnTo>
                <a:pt x="11758295" y="407035"/>
              </a:lnTo>
              <a:lnTo>
                <a:pt x="0" y="40703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180360</xdr:colOff>
      <xdr:row>0</xdr:row>
      <xdr:rowOff>95400</xdr:rowOff>
    </xdr:from>
    <xdr:to>
      <xdr:col>7</xdr:col>
      <xdr:colOff>855720</xdr:colOff>
      <xdr:row>2</xdr:row>
      <xdr:rowOff>109800</xdr:rowOff>
    </xdr:to>
    <xdr:sp>
      <xdr:nvSpPr>
        <xdr:cNvPr id="92" name="CustomShape 1"/>
        <xdr:cNvSpPr/>
      </xdr:nvSpPr>
      <xdr:spPr>
        <a:xfrm>
          <a:off x="180360" y="95400"/>
          <a:ext cx="11669040" cy="405360"/>
        </a:xfrm>
        <a:custGeom>
          <a:avLst/>
          <a:gdLst/>
          <a:ahLst/>
          <a:rect l="l" t="t" r="r" b="b"/>
          <a:pathLst>
            <a:path w="11760200" h="407035">
              <a:moveTo>
                <a:pt x="0" y="0"/>
              </a:moveTo>
              <a:lnTo>
                <a:pt x="11760200" y="0"/>
              </a:lnTo>
              <a:lnTo>
                <a:pt x="11760200" y="407035"/>
              </a:lnTo>
              <a:lnTo>
                <a:pt x="0" y="40703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180360</xdr:colOff>
      <xdr:row>0</xdr:row>
      <xdr:rowOff>95400</xdr:rowOff>
    </xdr:from>
    <xdr:to>
      <xdr:col>7</xdr:col>
      <xdr:colOff>855720</xdr:colOff>
      <xdr:row>2</xdr:row>
      <xdr:rowOff>109800</xdr:rowOff>
    </xdr:to>
    <xdr:sp>
      <xdr:nvSpPr>
        <xdr:cNvPr id="93" name="CustomShape 1"/>
        <xdr:cNvSpPr/>
      </xdr:nvSpPr>
      <xdr:spPr>
        <a:xfrm>
          <a:off x="180360" y="95400"/>
          <a:ext cx="11669040" cy="405360"/>
        </a:xfrm>
        <a:custGeom>
          <a:avLst/>
          <a:gdLst/>
          <a:ahLst/>
          <a:rect l="l" t="t" r="r" b="b"/>
          <a:pathLst>
            <a:path w="11760200" h="407035">
              <a:moveTo>
                <a:pt x="0" y="407035"/>
              </a:moveTo>
              <a:lnTo>
                <a:pt x="11760200" y="407035"/>
              </a:lnTo>
              <a:lnTo>
                <a:pt x="1176020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4258440</xdr:colOff>
      <xdr:row>1</xdr:row>
      <xdr:rowOff>49680</xdr:rowOff>
    </xdr:from>
    <xdr:to>
      <xdr:col>1</xdr:col>
      <xdr:colOff>953640</xdr:colOff>
      <xdr:row>2</xdr:row>
      <xdr:rowOff>153720</xdr:rowOff>
    </xdr:to>
    <xdr:sp>
      <xdr:nvSpPr>
        <xdr:cNvPr id="94" name="CustomShape 1"/>
        <xdr:cNvSpPr/>
      </xdr:nvSpPr>
      <xdr:spPr>
        <a:xfrm>
          <a:off x="4258440" y="245160"/>
          <a:ext cx="1523520" cy="2995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ffffff"/>
              </a:solidFill>
              <a:latin typeface="Cambria"/>
              <a:ea typeface="Cambria"/>
            </a:rPr>
            <a:t>NOTE 3A</a:t>
          </a:r>
          <a:endParaRPr b="0" lang="fr-FR" sz="1100" spc="-1" strike="noStrike">
            <a:latin typeface="Times New Roman"/>
          </a:endParaRPr>
        </a:p>
      </xdr:txBody>
    </xdr:sp>
    <xdr:clientData/>
  </xdr:twoCellAnchor>
  <xdr:twoCellAnchor editAs="absolute">
    <xdr:from>
      <xdr:col>1</xdr:col>
      <xdr:colOff>25920</xdr:colOff>
      <xdr:row>1</xdr:row>
      <xdr:rowOff>38880</xdr:rowOff>
    </xdr:from>
    <xdr:to>
      <xdr:col>1</xdr:col>
      <xdr:colOff>106920</xdr:colOff>
      <xdr:row>2</xdr:row>
      <xdr:rowOff>143640</xdr:rowOff>
    </xdr:to>
    <xdr:sp>
      <xdr:nvSpPr>
        <xdr:cNvPr id="95" name="CustomShape 1"/>
        <xdr:cNvSpPr/>
      </xdr:nvSpPr>
      <xdr:spPr>
        <a:xfrm>
          <a:off x="4854240" y="234360"/>
          <a:ext cx="81000" cy="3002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ffffff"/>
              </a:solidFill>
              <a:latin typeface="Cambria"/>
              <a:ea typeface="Cambria"/>
            </a:rPr>
            <a:t> </a:t>
          </a:r>
          <a:endParaRPr b="0" lang="fr-FR" sz="1100" spc="-1" strike="noStrike">
            <a:latin typeface="Times New Roman"/>
          </a:endParaRPr>
        </a:p>
      </xdr:txBody>
    </xdr:sp>
    <xdr:clientData/>
  </xdr:twoCellAnchor>
  <xdr:twoCellAnchor editAs="absolute">
    <xdr:from>
      <xdr:col>1</xdr:col>
      <xdr:colOff>87480</xdr:colOff>
      <xdr:row>1</xdr:row>
      <xdr:rowOff>38880</xdr:rowOff>
    </xdr:from>
    <xdr:to>
      <xdr:col>1</xdr:col>
      <xdr:colOff>191520</xdr:colOff>
      <xdr:row>2</xdr:row>
      <xdr:rowOff>143640</xdr:rowOff>
    </xdr:to>
    <xdr:sp>
      <xdr:nvSpPr>
        <xdr:cNvPr id="96" name="CustomShape 1"/>
        <xdr:cNvSpPr/>
      </xdr:nvSpPr>
      <xdr:spPr>
        <a:xfrm>
          <a:off x="4915800" y="234360"/>
          <a:ext cx="104040" cy="3002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ffffff"/>
              </a:solidFill>
              <a:latin typeface="Cambria"/>
              <a:ea typeface="Cambria"/>
            </a:rPr>
            <a:t>:</a:t>
          </a:r>
          <a:endParaRPr b="0" lang="fr-FR" sz="1100" spc="-1" strike="noStrike">
            <a:latin typeface="Times New Roman"/>
          </a:endParaRPr>
        </a:p>
      </xdr:txBody>
    </xdr:sp>
    <xdr:clientData/>
  </xdr:twoCellAnchor>
  <xdr:twoCellAnchor editAs="absolute">
    <xdr:from>
      <xdr:col>1</xdr:col>
      <xdr:colOff>167040</xdr:colOff>
      <xdr:row>1</xdr:row>
      <xdr:rowOff>38880</xdr:rowOff>
    </xdr:from>
    <xdr:to>
      <xdr:col>5</xdr:col>
      <xdr:colOff>366120</xdr:colOff>
      <xdr:row>2</xdr:row>
      <xdr:rowOff>143640</xdr:rowOff>
    </xdr:to>
    <xdr:sp>
      <xdr:nvSpPr>
        <xdr:cNvPr id="97" name="CustomShape 1"/>
        <xdr:cNvSpPr/>
      </xdr:nvSpPr>
      <xdr:spPr>
        <a:xfrm>
          <a:off x="4995360" y="234360"/>
          <a:ext cx="4440240" cy="3002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ffffff"/>
              </a:solidFill>
              <a:latin typeface="Cambria"/>
              <a:ea typeface="Cambria"/>
            </a:rPr>
            <a:t> </a:t>
          </a:r>
          <a:r>
            <a:rPr b="1" lang="en-US" sz="1100" spc="-1" strike="noStrike">
              <a:solidFill>
                <a:srgbClr val="ffffff"/>
              </a:solidFill>
              <a:latin typeface="Cambria"/>
              <a:ea typeface="Cambria"/>
            </a:rPr>
            <a:t>IMMOBILISATION BRUTE</a:t>
          </a:r>
          <a:endParaRPr b="0" lang="fr-FR" sz="1100" spc="-1" strike="noStrike">
            <a:latin typeface="Times New Roman"/>
          </a:endParaRPr>
        </a:p>
      </xdr:txBody>
    </xdr:sp>
    <xdr:clientData/>
  </xdr:twoCellAnchor>
  <xdr:twoCellAnchor editAs="absolute">
    <xdr:from>
      <xdr:col>4</xdr:col>
      <xdr:colOff>248760</xdr:colOff>
      <xdr:row>1</xdr:row>
      <xdr:rowOff>38880</xdr:rowOff>
    </xdr:from>
    <xdr:to>
      <xdr:col>4</xdr:col>
      <xdr:colOff>329760</xdr:colOff>
      <xdr:row>2</xdr:row>
      <xdr:rowOff>143640</xdr:rowOff>
    </xdr:to>
    <xdr:sp>
      <xdr:nvSpPr>
        <xdr:cNvPr id="98" name="CustomShape 1"/>
        <xdr:cNvSpPr/>
      </xdr:nvSpPr>
      <xdr:spPr>
        <a:xfrm>
          <a:off x="8329680" y="234360"/>
          <a:ext cx="81000" cy="3002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ffffff"/>
              </a:solidFill>
              <a:latin typeface="Cambria"/>
              <a:ea typeface="Cambria"/>
            </a:rPr>
            <a:t> </a:t>
          </a:r>
          <a:endParaRPr b="0" lang="fr-FR" sz="1100" spc="-1" strike="noStrike">
            <a:latin typeface="Times New Roman"/>
          </a:endParaRPr>
        </a:p>
      </xdr:txBody>
    </xdr:sp>
    <xdr:clientData/>
  </xdr:twoCellAnchor>
  <xdr:twoCellAnchor editAs="twoCell">
    <xdr:from>
      <xdr:col>0</xdr:col>
      <xdr:colOff>0</xdr:colOff>
      <xdr:row>10</xdr:row>
      <xdr:rowOff>19080</xdr:rowOff>
    </xdr:from>
    <xdr:to>
      <xdr:col>0</xdr:col>
      <xdr:colOff>4827240</xdr:colOff>
      <xdr:row>14</xdr:row>
      <xdr:rowOff>16920</xdr:rowOff>
    </xdr:to>
    <xdr:sp>
      <xdr:nvSpPr>
        <xdr:cNvPr id="99" name="CustomShape 1"/>
        <xdr:cNvSpPr/>
      </xdr:nvSpPr>
      <xdr:spPr>
        <a:xfrm>
          <a:off x="0" y="1874520"/>
          <a:ext cx="4827240" cy="749520"/>
        </a:xfrm>
        <a:custGeom>
          <a:avLst/>
          <a:gdLst/>
          <a:ahLst/>
          <a:rect l="l" t="t" r="r" b="b"/>
          <a:pathLst>
            <a:path w="4828540" h="766445">
              <a:moveTo>
                <a:pt x="0" y="0"/>
              </a:moveTo>
              <a:lnTo>
                <a:pt x="4828540" y="766445"/>
              </a:lnTo>
            </a:path>
          </a:pathLst>
        </a:custGeom>
        <a:noFill/>
        <a:ln w="9360">
          <a:solidFill>
            <a:srgbClr val="000000"/>
          </a:solidFill>
          <a:round/>
        </a:ln>
      </xdr:spPr>
      <xdr:style>
        <a:lnRef idx="0"/>
        <a:fillRef idx="0"/>
        <a:effectRef idx="0"/>
        <a:fontRef idx="minor"/>
      </xdr:style>
    </xdr:sp>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1</xdr:row>
      <xdr:rowOff>17280</xdr:rowOff>
    </xdr:from>
    <xdr:to>
      <xdr:col>7</xdr:col>
      <xdr:colOff>396000</xdr:colOff>
      <xdr:row>2</xdr:row>
      <xdr:rowOff>163080</xdr:rowOff>
    </xdr:to>
    <xdr:sp>
      <xdr:nvSpPr>
        <xdr:cNvPr id="100" name="CustomShape 1"/>
        <xdr:cNvSpPr/>
      </xdr:nvSpPr>
      <xdr:spPr>
        <a:xfrm>
          <a:off x="0" y="212760"/>
          <a:ext cx="8570160" cy="341280"/>
        </a:xfrm>
        <a:custGeom>
          <a:avLst/>
          <a:gdLst/>
          <a:ahLst/>
          <a:rect l="l" t="t" r="r" b="b"/>
          <a:pathLst>
            <a:path w="8636635" h="342900">
              <a:moveTo>
                <a:pt x="0" y="0"/>
              </a:moveTo>
              <a:lnTo>
                <a:pt x="8636635" y="0"/>
              </a:lnTo>
              <a:lnTo>
                <a:pt x="8636635" y="342900"/>
              </a:lnTo>
              <a:lnTo>
                <a:pt x="0" y="34290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112320</xdr:colOff>
      <xdr:row>0</xdr:row>
      <xdr:rowOff>114480</xdr:rowOff>
    </xdr:from>
    <xdr:to>
      <xdr:col>7</xdr:col>
      <xdr:colOff>509040</xdr:colOff>
      <xdr:row>2</xdr:row>
      <xdr:rowOff>95760</xdr:rowOff>
    </xdr:to>
    <xdr:sp>
      <xdr:nvSpPr>
        <xdr:cNvPr id="101" name="CustomShape 1"/>
        <xdr:cNvSpPr/>
      </xdr:nvSpPr>
      <xdr:spPr>
        <a:xfrm>
          <a:off x="112320" y="114480"/>
          <a:ext cx="8570880" cy="372240"/>
        </a:xfrm>
        <a:custGeom>
          <a:avLst/>
          <a:gdLst/>
          <a:ahLst/>
          <a:rect l="l" t="t" r="r" b="b"/>
          <a:pathLst>
            <a:path w="8637270" h="374015">
              <a:moveTo>
                <a:pt x="0" y="0"/>
              </a:moveTo>
              <a:lnTo>
                <a:pt x="8637270" y="0"/>
              </a:lnTo>
              <a:lnTo>
                <a:pt x="8637270" y="374015"/>
              </a:lnTo>
              <a:lnTo>
                <a:pt x="0" y="37401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112320</xdr:colOff>
      <xdr:row>0</xdr:row>
      <xdr:rowOff>114480</xdr:rowOff>
    </xdr:from>
    <xdr:to>
      <xdr:col>7</xdr:col>
      <xdr:colOff>509040</xdr:colOff>
      <xdr:row>2</xdr:row>
      <xdr:rowOff>95760</xdr:rowOff>
    </xdr:to>
    <xdr:sp>
      <xdr:nvSpPr>
        <xdr:cNvPr id="102" name="CustomShape 1"/>
        <xdr:cNvSpPr/>
      </xdr:nvSpPr>
      <xdr:spPr>
        <a:xfrm>
          <a:off x="112320" y="114480"/>
          <a:ext cx="8570880" cy="372240"/>
        </a:xfrm>
        <a:custGeom>
          <a:avLst/>
          <a:gdLst/>
          <a:ahLst/>
          <a:rect l="l" t="t" r="r" b="b"/>
          <a:pathLst>
            <a:path w="8637270" h="374015">
              <a:moveTo>
                <a:pt x="0" y="374015"/>
              </a:moveTo>
              <a:lnTo>
                <a:pt x="8637270" y="374015"/>
              </a:lnTo>
              <a:lnTo>
                <a:pt x="863727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2155320</xdr:colOff>
      <xdr:row>0</xdr:row>
      <xdr:rowOff>153720</xdr:rowOff>
    </xdr:from>
    <xdr:to>
      <xdr:col>1</xdr:col>
      <xdr:colOff>417960</xdr:colOff>
      <xdr:row>2</xdr:row>
      <xdr:rowOff>32400</xdr:rowOff>
    </xdr:to>
    <xdr:sp>
      <xdr:nvSpPr>
        <xdr:cNvPr id="103" name="CustomShape 1"/>
        <xdr:cNvSpPr/>
      </xdr:nvSpPr>
      <xdr:spPr>
        <a:xfrm>
          <a:off x="2155320" y="153720"/>
          <a:ext cx="1426680" cy="2696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3B</a:t>
          </a:r>
          <a:endParaRPr b="0" lang="fr-FR" sz="1400" spc="-1" strike="noStrike">
            <a:latin typeface="Times New Roman"/>
          </a:endParaRPr>
        </a:p>
      </xdr:txBody>
    </xdr:sp>
    <xdr:clientData/>
  </xdr:twoCellAnchor>
  <xdr:twoCellAnchor editAs="absolute">
    <xdr:from>
      <xdr:col>0</xdr:col>
      <xdr:colOff>2457360</xdr:colOff>
      <xdr:row>1</xdr:row>
      <xdr:rowOff>20160</xdr:rowOff>
    </xdr:from>
    <xdr:to>
      <xdr:col>0</xdr:col>
      <xdr:colOff>2530800</xdr:colOff>
      <xdr:row>2</xdr:row>
      <xdr:rowOff>63720</xdr:rowOff>
    </xdr:to>
    <xdr:sp>
      <xdr:nvSpPr>
        <xdr:cNvPr id="104" name="CustomShape 1"/>
        <xdr:cNvSpPr/>
      </xdr:nvSpPr>
      <xdr:spPr>
        <a:xfrm>
          <a:off x="2457360" y="215640"/>
          <a:ext cx="73440" cy="2390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0</xdr:col>
      <xdr:colOff>2965320</xdr:colOff>
      <xdr:row>0</xdr:row>
      <xdr:rowOff>122040</xdr:rowOff>
    </xdr:from>
    <xdr:to>
      <xdr:col>0</xdr:col>
      <xdr:colOff>3063600</xdr:colOff>
      <xdr:row>1</xdr:row>
      <xdr:rowOff>196200</xdr:rowOff>
    </xdr:to>
    <xdr:sp>
      <xdr:nvSpPr>
        <xdr:cNvPr id="105" name="CustomShape 1"/>
        <xdr:cNvSpPr/>
      </xdr:nvSpPr>
      <xdr:spPr>
        <a:xfrm>
          <a:off x="2965320" y="122040"/>
          <a:ext cx="98280" cy="2696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a:t>
          </a:r>
          <a:endParaRPr b="0" lang="fr-FR" sz="1400" spc="-1" strike="noStrike">
            <a:latin typeface="Times New Roman"/>
          </a:endParaRPr>
        </a:p>
      </xdr:txBody>
    </xdr:sp>
    <xdr:clientData/>
  </xdr:twoCellAnchor>
  <xdr:twoCellAnchor editAs="absolute">
    <xdr:from>
      <xdr:col>0</xdr:col>
      <xdr:colOff>3049200</xdr:colOff>
      <xdr:row>0</xdr:row>
      <xdr:rowOff>132840</xdr:rowOff>
    </xdr:from>
    <xdr:to>
      <xdr:col>8</xdr:col>
      <xdr:colOff>609840</xdr:colOff>
      <xdr:row>2</xdr:row>
      <xdr:rowOff>11520</xdr:rowOff>
    </xdr:to>
    <xdr:sp>
      <xdr:nvSpPr>
        <xdr:cNvPr id="106" name="CustomShape 1"/>
        <xdr:cNvSpPr/>
      </xdr:nvSpPr>
      <xdr:spPr>
        <a:xfrm>
          <a:off x="3049200" y="132840"/>
          <a:ext cx="6419520" cy="2696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r>
            <a:rPr b="1" lang="en-US" sz="1400" spc="-1" strike="noStrike">
              <a:solidFill>
                <a:srgbClr val="ffffff"/>
              </a:solidFill>
              <a:latin typeface="Cambria"/>
              <a:ea typeface="Cambria"/>
            </a:rPr>
            <a:t>BIENS PRIS EN LOCATION ACQUISITION</a:t>
          </a:r>
          <a:endParaRPr b="0" lang="fr-FR" sz="1400" spc="-1" strike="noStrike">
            <a:latin typeface="Times New Roman"/>
          </a:endParaRPr>
        </a:p>
      </xdr:txBody>
    </xdr:sp>
    <xdr:clientData/>
  </xdr:twoCellAnchor>
  <xdr:twoCellAnchor editAs="absolute">
    <xdr:from>
      <xdr:col>6</xdr:col>
      <xdr:colOff>46440</xdr:colOff>
      <xdr:row>1</xdr:row>
      <xdr:rowOff>50040</xdr:rowOff>
    </xdr:from>
    <xdr:to>
      <xdr:col>6</xdr:col>
      <xdr:colOff>107280</xdr:colOff>
      <xdr:row>2</xdr:row>
      <xdr:rowOff>51840</xdr:rowOff>
    </xdr:to>
    <xdr:sp>
      <xdr:nvSpPr>
        <xdr:cNvPr id="107" name="CustomShape 1"/>
        <xdr:cNvSpPr/>
      </xdr:nvSpPr>
      <xdr:spPr>
        <a:xfrm>
          <a:off x="7414200" y="245520"/>
          <a:ext cx="60840" cy="197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twoCell">
    <xdr:from>
      <xdr:col>0</xdr:col>
      <xdr:colOff>0</xdr:colOff>
      <xdr:row>10</xdr:row>
      <xdr:rowOff>37440</xdr:rowOff>
    </xdr:from>
    <xdr:to>
      <xdr:col>0</xdr:col>
      <xdr:colOff>2961000</xdr:colOff>
      <xdr:row>19</xdr:row>
      <xdr:rowOff>7560</xdr:rowOff>
    </xdr:to>
    <xdr:sp>
      <xdr:nvSpPr>
        <xdr:cNvPr id="108" name="CustomShape 1"/>
        <xdr:cNvSpPr/>
      </xdr:nvSpPr>
      <xdr:spPr>
        <a:xfrm>
          <a:off x="0" y="2043360"/>
          <a:ext cx="2961000" cy="1107360"/>
        </a:xfrm>
        <a:custGeom>
          <a:avLst/>
          <a:gdLst/>
          <a:ahLst/>
          <a:rect l="l" t="t" r="r" b="b"/>
          <a:pathLst>
            <a:path w="2962275" h="1108710">
              <a:moveTo>
                <a:pt x="0" y="0"/>
              </a:moveTo>
              <a:lnTo>
                <a:pt x="2962275" y="1108710"/>
              </a:lnTo>
            </a:path>
          </a:pathLst>
        </a:custGeom>
        <a:noFill/>
        <a:ln w="12600">
          <a:solidFill>
            <a:srgbClr val="000000"/>
          </a:solidFill>
          <a:round/>
        </a:ln>
      </xdr:spPr>
      <xdr:style>
        <a:lnRef idx="0"/>
        <a:fillRef idx="0"/>
        <a:effectRef idx="0"/>
        <a:fontRef idx="minor"/>
      </xdr:style>
    </xdr:sp>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391320</xdr:colOff>
      <xdr:row>1</xdr:row>
      <xdr:rowOff>47520</xdr:rowOff>
    </xdr:from>
    <xdr:to>
      <xdr:col>4</xdr:col>
      <xdr:colOff>1094760</xdr:colOff>
      <xdr:row>3</xdr:row>
      <xdr:rowOff>55080</xdr:rowOff>
    </xdr:to>
    <xdr:sp>
      <xdr:nvSpPr>
        <xdr:cNvPr id="109" name="CustomShape 1"/>
        <xdr:cNvSpPr/>
      </xdr:nvSpPr>
      <xdr:spPr>
        <a:xfrm>
          <a:off x="391320" y="243000"/>
          <a:ext cx="8837640" cy="398520"/>
        </a:xfrm>
        <a:prstGeom prst="rect">
          <a:avLst/>
        </a:prstGeom>
        <a:solidFill>
          <a:srgbClr val="0070c0"/>
        </a:solidFill>
        <a:ln w="6480">
          <a:solidFill>
            <a:srgbClr val="000000"/>
          </a:solidFill>
          <a:round/>
        </a:ln>
        <a:effectLst>
          <a:outerShdw algn="tr" blurRad="12700" dir="7136148" dist="50596">
            <a:srgbClr val="000000"/>
          </a:outerShdw>
        </a:effectLst>
      </xdr:spPr>
      <xdr:style>
        <a:lnRef idx="0"/>
        <a:fillRef idx="0"/>
        <a:effectRef idx="0"/>
        <a:fontRef idx="minor"/>
      </xdr:style>
      <xdr:txBody>
        <a:bodyPr lIns="90000" rIns="90000" tIns="45000" bIns="45000">
          <a:noAutofit/>
        </a:bodyPr>
        <a:p>
          <a:pPr>
            <a:lnSpc>
              <a:spcPct val="100000"/>
            </a:lnSpc>
          </a:pPr>
          <a:r>
            <a:rPr b="1" lang="en-US" sz="1400" spc="-1" strike="noStrike">
              <a:solidFill>
                <a:srgbClr val="ffffff"/>
              </a:solidFill>
              <a:latin typeface="Cambria"/>
              <a:ea typeface="SimSun"/>
            </a:rPr>
            <a:t>                                                           </a:t>
          </a:r>
          <a:r>
            <a:rPr b="1" lang="en-US" sz="1400" spc="-1" strike="noStrike">
              <a:solidFill>
                <a:srgbClr val="ffffff"/>
              </a:solidFill>
              <a:latin typeface="Cambria"/>
              <a:ea typeface="SimSun"/>
            </a:rPr>
            <a:t>NOTE 3C : IMMOBILISATIONS (AMORTISSEMENTS)</a:t>
          </a:r>
          <a:endParaRPr b="0" lang="fr-FR" sz="1400" spc="-1" strike="noStrike">
            <a:latin typeface="Times New Roman"/>
          </a:endParaRPr>
        </a:p>
      </xdr:txBody>
    </xdr:sp>
    <xdr:clientData/>
  </xdr:twoCellAnchor>
  <xdr:twoCellAnchor editAs="twoCell">
    <xdr:from>
      <xdr:col>0</xdr:col>
      <xdr:colOff>37440</xdr:colOff>
      <xdr:row>10</xdr:row>
      <xdr:rowOff>9360</xdr:rowOff>
    </xdr:from>
    <xdr:to>
      <xdr:col>0</xdr:col>
      <xdr:colOff>2837160</xdr:colOff>
      <xdr:row>15</xdr:row>
      <xdr:rowOff>163440</xdr:rowOff>
    </xdr:to>
    <xdr:sp>
      <xdr:nvSpPr>
        <xdr:cNvPr id="110" name="CustomShape 1"/>
        <xdr:cNvSpPr/>
      </xdr:nvSpPr>
      <xdr:spPr>
        <a:xfrm>
          <a:off x="37440" y="1735920"/>
          <a:ext cx="2799720" cy="1184400"/>
        </a:xfrm>
        <a:custGeom>
          <a:avLst/>
          <a:gdLst/>
          <a:ahLst/>
          <a:rect l="l" t="t" r="r" b="b"/>
          <a:pathLst>
            <a:path w="2800985" h="1482725">
              <a:moveTo>
                <a:pt x="0" y="0"/>
              </a:moveTo>
              <a:lnTo>
                <a:pt x="2800985" y="1482725"/>
              </a:lnTo>
            </a:path>
          </a:pathLst>
        </a:custGeom>
        <a:noFill/>
        <a:ln w="12600">
          <a:solidFill>
            <a:srgbClr val="000000"/>
          </a:solidFill>
          <a:round/>
        </a:ln>
      </xdr:spPr>
      <xdr:style>
        <a:lnRef idx="0"/>
        <a:fillRef idx="0"/>
        <a:effectRef idx="0"/>
        <a:fontRef idx="minor"/>
      </xdr:style>
    </xdr:sp>
    <xdr:clientData/>
  </xdr:twoCellAnchor>
</xdr:wsDr>
</file>

<file path=xl/drawings/drawing15.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187920</xdr:colOff>
      <xdr:row>0</xdr:row>
      <xdr:rowOff>2520</xdr:rowOff>
    </xdr:from>
    <xdr:to>
      <xdr:col>1</xdr:col>
      <xdr:colOff>233640</xdr:colOff>
      <xdr:row>1</xdr:row>
      <xdr:rowOff>61560</xdr:rowOff>
    </xdr:to>
    <xdr:sp>
      <xdr:nvSpPr>
        <xdr:cNvPr id="111" name="CustomShape 1"/>
        <xdr:cNvSpPr/>
      </xdr:nvSpPr>
      <xdr:spPr>
        <a:xfrm>
          <a:off x="388440" y="2520"/>
          <a:ext cx="45720" cy="25452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187920</xdr:colOff>
      <xdr:row>2</xdr:row>
      <xdr:rowOff>5760</xdr:rowOff>
    </xdr:from>
    <xdr:to>
      <xdr:col>1</xdr:col>
      <xdr:colOff>233640</xdr:colOff>
      <xdr:row>3</xdr:row>
      <xdr:rowOff>64800</xdr:rowOff>
    </xdr:to>
    <xdr:sp>
      <xdr:nvSpPr>
        <xdr:cNvPr id="112" name="CustomShape 1"/>
        <xdr:cNvSpPr/>
      </xdr:nvSpPr>
      <xdr:spPr>
        <a:xfrm>
          <a:off x="388440" y="396720"/>
          <a:ext cx="45720" cy="25452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2160</xdr:colOff>
      <xdr:row>0</xdr:row>
      <xdr:rowOff>90000</xdr:rowOff>
    </xdr:from>
    <xdr:to>
      <xdr:col>6</xdr:col>
      <xdr:colOff>423000</xdr:colOff>
      <xdr:row>3</xdr:row>
      <xdr:rowOff>12240</xdr:rowOff>
    </xdr:to>
    <xdr:sp>
      <xdr:nvSpPr>
        <xdr:cNvPr id="113" name="CustomShape 1"/>
        <xdr:cNvSpPr/>
      </xdr:nvSpPr>
      <xdr:spPr>
        <a:xfrm>
          <a:off x="202680" y="90000"/>
          <a:ext cx="6803280" cy="508680"/>
        </a:xfrm>
        <a:custGeom>
          <a:avLst/>
          <a:gdLst/>
          <a:ahLst/>
          <a:rect l="l" t="t" r="r" b="b"/>
          <a:pathLst>
            <a:path w="6855460" h="510540">
              <a:moveTo>
                <a:pt x="0" y="0"/>
              </a:moveTo>
              <a:lnTo>
                <a:pt x="6855460" y="0"/>
              </a:lnTo>
              <a:lnTo>
                <a:pt x="6855460" y="510540"/>
              </a:lnTo>
              <a:lnTo>
                <a:pt x="0" y="51054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1</xdr:col>
      <xdr:colOff>90720</xdr:colOff>
      <xdr:row>0</xdr:row>
      <xdr:rowOff>22320</xdr:rowOff>
    </xdr:from>
    <xdr:to>
      <xdr:col>6</xdr:col>
      <xdr:colOff>512280</xdr:colOff>
      <xdr:row>2</xdr:row>
      <xdr:rowOff>109800</xdr:rowOff>
    </xdr:to>
    <xdr:sp>
      <xdr:nvSpPr>
        <xdr:cNvPr id="114" name="CustomShape 1"/>
        <xdr:cNvSpPr/>
      </xdr:nvSpPr>
      <xdr:spPr>
        <a:xfrm>
          <a:off x="291240" y="22320"/>
          <a:ext cx="6804000" cy="478440"/>
        </a:xfrm>
        <a:custGeom>
          <a:avLst/>
          <a:gdLst/>
          <a:ahLst/>
          <a:rect l="l" t="t" r="r" b="b"/>
          <a:pathLst>
            <a:path w="6854190" h="480060">
              <a:moveTo>
                <a:pt x="0" y="0"/>
              </a:moveTo>
              <a:lnTo>
                <a:pt x="6854190" y="0"/>
              </a:lnTo>
              <a:lnTo>
                <a:pt x="6854190" y="480060"/>
              </a:lnTo>
              <a:lnTo>
                <a:pt x="0" y="48006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1</xdr:col>
      <xdr:colOff>90720</xdr:colOff>
      <xdr:row>0</xdr:row>
      <xdr:rowOff>0</xdr:rowOff>
    </xdr:from>
    <xdr:to>
      <xdr:col>6</xdr:col>
      <xdr:colOff>512280</xdr:colOff>
      <xdr:row>2</xdr:row>
      <xdr:rowOff>86760</xdr:rowOff>
    </xdr:to>
    <xdr:sp>
      <xdr:nvSpPr>
        <xdr:cNvPr id="115" name="CustomShape 1"/>
        <xdr:cNvSpPr/>
      </xdr:nvSpPr>
      <xdr:spPr>
        <a:xfrm>
          <a:off x="291240" y="0"/>
          <a:ext cx="6804000" cy="477720"/>
        </a:xfrm>
        <a:custGeom>
          <a:avLst/>
          <a:gdLst/>
          <a:ahLst/>
          <a:rect l="l" t="t" r="r" b="b"/>
          <a:pathLst>
            <a:path w="6854190" h="479425">
              <a:moveTo>
                <a:pt x="0" y="479425"/>
              </a:moveTo>
              <a:lnTo>
                <a:pt x="6854190" y="479425"/>
              </a:lnTo>
              <a:lnTo>
                <a:pt x="685419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xdr:col>
      <xdr:colOff>2487240</xdr:colOff>
      <xdr:row>0</xdr:row>
      <xdr:rowOff>95400</xdr:rowOff>
    </xdr:from>
    <xdr:to>
      <xdr:col>1</xdr:col>
      <xdr:colOff>2548080</xdr:colOff>
      <xdr:row>2</xdr:row>
      <xdr:rowOff>45720</xdr:rowOff>
    </xdr:to>
    <xdr:sp>
      <xdr:nvSpPr>
        <xdr:cNvPr id="116" name="CustomShape 1"/>
        <xdr:cNvSpPr/>
      </xdr:nvSpPr>
      <xdr:spPr>
        <a:xfrm>
          <a:off x="2687760" y="95400"/>
          <a:ext cx="60840" cy="3412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2658240</xdr:colOff>
      <xdr:row>0</xdr:row>
      <xdr:rowOff>95400</xdr:rowOff>
    </xdr:from>
    <xdr:to>
      <xdr:col>1</xdr:col>
      <xdr:colOff>2718360</xdr:colOff>
      <xdr:row>2</xdr:row>
      <xdr:rowOff>45720</xdr:rowOff>
    </xdr:to>
    <xdr:sp>
      <xdr:nvSpPr>
        <xdr:cNvPr id="117" name="CustomShape 1"/>
        <xdr:cNvSpPr/>
      </xdr:nvSpPr>
      <xdr:spPr>
        <a:xfrm>
          <a:off x="2858760" y="95400"/>
          <a:ext cx="60120" cy="3412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2705040</xdr:colOff>
      <xdr:row>0</xdr:row>
      <xdr:rowOff>95400</xdr:rowOff>
    </xdr:from>
    <xdr:to>
      <xdr:col>1</xdr:col>
      <xdr:colOff>2779920</xdr:colOff>
      <xdr:row>2</xdr:row>
      <xdr:rowOff>45720</xdr:rowOff>
    </xdr:to>
    <xdr:sp>
      <xdr:nvSpPr>
        <xdr:cNvPr id="118" name="CustomShape 1"/>
        <xdr:cNvSpPr/>
      </xdr:nvSpPr>
      <xdr:spPr>
        <a:xfrm>
          <a:off x="2905560" y="95400"/>
          <a:ext cx="74880" cy="341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317520</xdr:colOff>
      <xdr:row>0</xdr:row>
      <xdr:rowOff>95400</xdr:rowOff>
    </xdr:from>
    <xdr:to>
      <xdr:col>6</xdr:col>
      <xdr:colOff>322920</xdr:colOff>
      <xdr:row>2</xdr:row>
      <xdr:rowOff>45720</xdr:rowOff>
    </xdr:to>
    <xdr:sp>
      <xdr:nvSpPr>
        <xdr:cNvPr id="119" name="CustomShape 1"/>
        <xdr:cNvSpPr/>
      </xdr:nvSpPr>
      <xdr:spPr>
        <a:xfrm>
          <a:off x="518040" y="95400"/>
          <a:ext cx="6387840" cy="341280"/>
        </a:xfrm>
        <a:prstGeom prst="rect">
          <a:avLst/>
        </a:prstGeom>
        <a:noFill/>
        <a:ln w="12600">
          <a:noFill/>
        </a:ln>
      </xdr:spPr>
      <xdr:style>
        <a:lnRef idx="0"/>
        <a:fillRef idx="0"/>
        <a:effectRef idx="0"/>
        <a:fontRef idx="minor"/>
      </xdr:style>
      <xdr:txBody>
        <a:bodyPr lIns="0" rIns="0" tIns="0" bIns="0">
          <a:noAutofit/>
        </a:bodyPr>
        <a:p>
          <a:pPr algn="ctr">
            <a:lnSpc>
              <a:spcPct val="100000"/>
            </a:lnSpc>
          </a:pPr>
          <a:r>
            <a:rPr b="1" lang="en-US" sz="1200" spc="-1" strike="noStrike">
              <a:solidFill>
                <a:srgbClr val="ffffff"/>
              </a:solidFill>
              <a:latin typeface="Arial"/>
              <a:ea typeface="Cambria"/>
            </a:rPr>
            <a:t>NOTE 3D : IMMOBILISATIONS (PLUS-VALUES ET MOINS VALUE DE CESSION)</a:t>
          </a:r>
          <a:endParaRPr b="0" lang="fr-FR" sz="1200" spc="-1" strike="noStrike">
            <a:latin typeface="Times New Roman"/>
          </a:endParaRPr>
        </a:p>
      </xdr:txBody>
    </xdr:sp>
    <xdr:clientData/>
  </xdr:twoCellAnchor>
</xdr:wsDr>
</file>

<file path=xl/drawings/drawing16.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271800</xdr:colOff>
      <xdr:row>0</xdr:row>
      <xdr:rowOff>155520</xdr:rowOff>
    </xdr:from>
    <xdr:to>
      <xdr:col>1</xdr:col>
      <xdr:colOff>339480</xdr:colOff>
      <xdr:row>2</xdr:row>
      <xdr:rowOff>77400</xdr:rowOff>
    </xdr:to>
    <xdr:sp>
      <xdr:nvSpPr>
        <xdr:cNvPr id="120" name="CustomShape 1"/>
        <xdr:cNvSpPr/>
      </xdr:nvSpPr>
      <xdr:spPr>
        <a:xfrm>
          <a:off x="614520" y="155520"/>
          <a:ext cx="67680" cy="31284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271800</xdr:colOff>
      <xdr:row>3</xdr:row>
      <xdr:rowOff>35640</xdr:rowOff>
    </xdr:from>
    <xdr:to>
      <xdr:col>1</xdr:col>
      <xdr:colOff>339480</xdr:colOff>
      <xdr:row>4</xdr:row>
      <xdr:rowOff>121680</xdr:rowOff>
    </xdr:to>
    <xdr:sp>
      <xdr:nvSpPr>
        <xdr:cNvPr id="121" name="CustomShape 1"/>
        <xdr:cNvSpPr/>
      </xdr:nvSpPr>
      <xdr:spPr>
        <a:xfrm>
          <a:off x="614520" y="622080"/>
          <a:ext cx="67680" cy="2818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2880</xdr:colOff>
      <xdr:row>1</xdr:row>
      <xdr:rowOff>89640</xdr:rowOff>
    </xdr:from>
    <xdr:to>
      <xdr:col>3</xdr:col>
      <xdr:colOff>1650240</xdr:colOff>
      <xdr:row>4</xdr:row>
      <xdr:rowOff>63360</xdr:rowOff>
    </xdr:to>
    <xdr:sp>
      <xdr:nvSpPr>
        <xdr:cNvPr id="122" name="CustomShape 1"/>
        <xdr:cNvSpPr/>
      </xdr:nvSpPr>
      <xdr:spPr>
        <a:xfrm>
          <a:off x="345600" y="285120"/>
          <a:ext cx="9812160" cy="560520"/>
        </a:xfrm>
        <a:custGeom>
          <a:avLst/>
          <a:gdLst/>
          <a:ahLst/>
          <a:rect l="l" t="t" r="r" b="b"/>
          <a:pathLst>
            <a:path w="9881235" h="561975">
              <a:moveTo>
                <a:pt x="0" y="0"/>
              </a:moveTo>
              <a:lnTo>
                <a:pt x="9881235" y="0"/>
              </a:lnTo>
              <a:lnTo>
                <a:pt x="9881235" y="561975"/>
              </a:lnTo>
              <a:lnTo>
                <a:pt x="0" y="56197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1</xdr:col>
      <xdr:colOff>127800</xdr:colOff>
      <xdr:row>1</xdr:row>
      <xdr:rowOff>12600</xdr:rowOff>
    </xdr:from>
    <xdr:to>
      <xdr:col>3</xdr:col>
      <xdr:colOff>1779840</xdr:colOff>
      <xdr:row>3</xdr:row>
      <xdr:rowOff>152280</xdr:rowOff>
    </xdr:to>
    <xdr:sp>
      <xdr:nvSpPr>
        <xdr:cNvPr id="123" name="CustomShape 1"/>
        <xdr:cNvSpPr/>
      </xdr:nvSpPr>
      <xdr:spPr>
        <a:xfrm>
          <a:off x="470520" y="208080"/>
          <a:ext cx="9816840" cy="530640"/>
        </a:xfrm>
        <a:custGeom>
          <a:avLst/>
          <a:gdLst/>
          <a:ahLst/>
          <a:rect l="l" t="t" r="r" b="b"/>
          <a:pathLst>
            <a:path w="9883140" h="532130">
              <a:moveTo>
                <a:pt x="0" y="0"/>
              </a:moveTo>
              <a:lnTo>
                <a:pt x="9883140" y="0"/>
              </a:lnTo>
              <a:lnTo>
                <a:pt x="9883140" y="532130"/>
              </a:lnTo>
              <a:lnTo>
                <a:pt x="0" y="53213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1</xdr:col>
      <xdr:colOff>127800</xdr:colOff>
      <xdr:row>0</xdr:row>
      <xdr:rowOff>152280</xdr:rowOff>
    </xdr:from>
    <xdr:to>
      <xdr:col>3</xdr:col>
      <xdr:colOff>1779840</xdr:colOff>
      <xdr:row>3</xdr:row>
      <xdr:rowOff>126720</xdr:rowOff>
    </xdr:to>
    <xdr:sp>
      <xdr:nvSpPr>
        <xdr:cNvPr id="124" name="CustomShape 1"/>
        <xdr:cNvSpPr/>
      </xdr:nvSpPr>
      <xdr:spPr>
        <a:xfrm>
          <a:off x="470520" y="152280"/>
          <a:ext cx="9816840" cy="560880"/>
        </a:xfrm>
        <a:custGeom>
          <a:avLst/>
          <a:gdLst/>
          <a:ahLst/>
          <a:rect l="l" t="t" r="r" b="b"/>
          <a:pathLst>
            <a:path w="9883140" h="562610">
              <a:moveTo>
                <a:pt x="0" y="562610"/>
              </a:moveTo>
              <a:lnTo>
                <a:pt x="9883140" y="562610"/>
              </a:lnTo>
              <a:lnTo>
                <a:pt x="988314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xdr:col>
      <xdr:colOff>3591000</xdr:colOff>
      <xdr:row>1</xdr:row>
      <xdr:rowOff>94680</xdr:rowOff>
    </xdr:from>
    <xdr:to>
      <xdr:col>1</xdr:col>
      <xdr:colOff>3674520</xdr:colOff>
      <xdr:row>3</xdr:row>
      <xdr:rowOff>79200</xdr:rowOff>
    </xdr:to>
    <xdr:sp>
      <xdr:nvSpPr>
        <xdr:cNvPr id="125" name="CustomShape 1"/>
        <xdr:cNvSpPr/>
      </xdr:nvSpPr>
      <xdr:spPr>
        <a:xfrm>
          <a:off x="3933720" y="290160"/>
          <a:ext cx="83520" cy="3754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3836160</xdr:colOff>
      <xdr:row>1</xdr:row>
      <xdr:rowOff>94680</xdr:rowOff>
    </xdr:from>
    <xdr:to>
      <xdr:col>1</xdr:col>
      <xdr:colOff>3919680</xdr:colOff>
      <xdr:row>3</xdr:row>
      <xdr:rowOff>79200</xdr:rowOff>
    </xdr:to>
    <xdr:sp>
      <xdr:nvSpPr>
        <xdr:cNvPr id="126" name="CustomShape 1"/>
        <xdr:cNvSpPr/>
      </xdr:nvSpPr>
      <xdr:spPr>
        <a:xfrm>
          <a:off x="4178880" y="290160"/>
          <a:ext cx="83520" cy="3754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3899520</xdr:colOff>
      <xdr:row>1</xdr:row>
      <xdr:rowOff>94680</xdr:rowOff>
    </xdr:from>
    <xdr:to>
      <xdr:col>1</xdr:col>
      <xdr:colOff>4009680</xdr:colOff>
      <xdr:row>3</xdr:row>
      <xdr:rowOff>79200</xdr:rowOff>
    </xdr:to>
    <xdr:sp>
      <xdr:nvSpPr>
        <xdr:cNvPr id="127" name="CustomShape 1"/>
        <xdr:cNvSpPr/>
      </xdr:nvSpPr>
      <xdr:spPr>
        <a:xfrm>
          <a:off x="4242240" y="290160"/>
          <a:ext cx="110160" cy="3754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149400</xdr:colOff>
      <xdr:row>1</xdr:row>
      <xdr:rowOff>94680</xdr:rowOff>
    </xdr:from>
    <xdr:to>
      <xdr:col>3</xdr:col>
      <xdr:colOff>1505520</xdr:colOff>
      <xdr:row>3</xdr:row>
      <xdr:rowOff>79200</xdr:rowOff>
    </xdr:to>
    <xdr:sp>
      <xdr:nvSpPr>
        <xdr:cNvPr id="128" name="CustomShape 1"/>
        <xdr:cNvSpPr/>
      </xdr:nvSpPr>
      <xdr:spPr>
        <a:xfrm>
          <a:off x="492120" y="290160"/>
          <a:ext cx="9520920" cy="375480"/>
        </a:xfrm>
        <a:prstGeom prst="rect">
          <a:avLst/>
        </a:prstGeom>
        <a:noFill/>
        <a:ln w="12600">
          <a:noFill/>
        </a:ln>
      </xdr:spPr>
      <xdr:style>
        <a:lnRef idx="0"/>
        <a:fillRef idx="0"/>
        <a:effectRef idx="0"/>
        <a:fontRef idx="minor"/>
      </xdr:style>
      <xdr:txBody>
        <a:bodyPr lIns="0" rIns="0" tIns="0" bIns="0">
          <a:noAutofit/>
        </a:bodyPr>
        <a:p>
          <a:pPr algn="ctr">
            <a:lnSpc>
              <a:spcPct val="100000"/>
            </a:lnSpc>
          </a:pPr>
          <a:r>
            <a:rPr b="1" lang="en-US" sz="1400" spc="-1" strike="noStrike">
              <a:solidFill>
                <a:srgbClr val="ffffff"/>
              </a:solidFill>
              <a:latin typeface="Arial"/>
              <a:ea typeface="Cambria"/>
            </a:rPr>
            <a:t>NOTE 3E : </a:t>
          </a:r>
          <a:r>
            <a:rPr b="1" lang="en-US" sz="1200" spc="-1" strike="noStrike">
              <a:solidFill>
                <a:srgbClr val="ffffff"/>
              </a:solidFill>
              <a:latin typeface="Arial"/>
              <a:ea typeface="Cambria"/>
            </a:rPr>
            <a:t>INFORMATIONS SUR LES REEVALUATIONS EFFECTUER PAR L'ENTITE</a:t>
          </a:r>
          <a:endParaRPr b="0" lang="fr-FR" sz="1200" spc="-1" strike="noStrike">
            <a:latin typeface="Times New Roman"/>
          </a:endParaRPr>
        </a:p>
      </xdr:txBody>
    </xdr:sp>
    <xdr:clientData/>
  </xdr:twoCellAnchor>
</xdr:wsDr>
</file>

<file path=xl/drawings/drawing17.xml><?xml version="1.0" encoding="utf-8"?>
<xdr:wsDr xmlns:xdr="http://schemas.openxmlformats.org/drawingml/2006/spreadsheetDrawing" xmlns:a="http://schemas.openxmlformats.org/drawingml/2006/main" xmlns:r="http://schemas.openxmlformats.org/officeDocument/2006/relationships">
  <xdr:twoCellAnchor editAs="absolute">
    <xdr:from>
      <xdr:col>6</xdr:col>
      <xdr:colOff>662400</xdr:colOff>
      <xdr:row>1</xdr:row>
      <xdr:rowOff>83880</xdr:rowOff>
    </xdr:from>
    <xdr:to>
      <xdr:col>6</xdr:col>
      <xdr:colOff>714960</xdr:colOff>
      <xdr:row>2</xdr:row>
      <xdr:rowOff>132120</xdr:rowOff>
    </xdr:to>
    <xdr:sp>
      <xdr:nvSpPr>
        <xdr:cNvPr id="129" name="CustomShape 1"/>
        <xdr:cNvSpPr/>
      </xdr:nvSpPr>
      <xdr:spPr>
        <a:xfrm>
          <a:off x="7435800" y="279360"/>
          <a:ext cx="52560" cy="24372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0</xdr:colOff>
      <xdr:row>1</xdr:row>
      <xdr:rowOff>98280</xdr:rowOff>
    </xdr:from>
    <xdr:to>
      <xdr:col>6</xdr:col>
      <xdr:colOff>728640</xdr:colOff>
      <xdr:row>3</xdr:row>
      <xdr:rowOff>102600</xdr:rowOff>
    </xdr:to>
    <xdr:sp>
      <xdr:nvSpPr>
        <xdr:cNvPr id="130" name="CustomShape 1"/>
        <xdr:cNvSpPr/>
      </xdr:nvSpPr>
      <xdr:spPr>
        <a:xfrm>
          <a:off x="0" y="293760"/>
          <a:ext cx="7502040" cy="395280"/>
        </a:xfrm>
        <a:custGeom>
          <a:avLst/>
          <a:gdLst/>
          <a:ahLst/>
          <a:rect l="l" t="t" r="r" b="b"/>
          <a:pathLst>
            <a:path w="7557135" h="396875">
              <a:moveTo>
                <a:pt x="0" y="0"/>
              </a:moveTo>
              <a:lnTo>
                <a:pt x="7557135" y="0"/>
              </a:lnTo>
              <a:lnTo>
                <a:pt x="7557135" y="396875"/>
              </a:lnTo>
              <a:lnTo>
                <a:pt x="0" y="39687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99000</xdr:colOff>
      <xdr:row>1</xdr:row>
      <xdr:rowOff>0</xdr:rowOff>
    </xdr:from>
    <xdr:to>
      <xdr:col>6</xdr:col>
      <xdr:colOff>827640</xdr:colOff>
      <xdr:row>3</xdr:row>
      <xdr:rowOff>5040</xdr:rowOff>
    </xdr:to>
    <xdr:sp>
      <xdr:nvSpPr>
        <xdr:cNvPr id="131" name="CustomShape 1"/>
        <xdr:cNvSpPr/>
      </xdr:nvSpPr>
      <xdr:spPr>
        <a:xfrm>
          <a:off x="99000" y="195480"/>
          <a:ext cx="7502040" cy="396000"/>
        </a:xfrm>
        <a:custGeom>
          <a:avLst/>
          <a:gdLst/>
          <a:ahLst/>
          <a:rect l="l" t="t" r="r" b="b"/>
          <a:pathLst>
            <a:path w="7557135" h="397510">
              <a:moveTo>
                <a:pt x="0" y="0"/>
              </a:moveTo>
              <a:lnTo>
                <a:pt x="7557135" y="0"/>
              </a:lnTo>
              <a:lnTo>
                <a:pt x="7557135" y="397510"/>
              </a:lnTo>
              <a:lnTo>
                <a:pt x="0" y="39751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99000</xdr:colOff>
      <xdr:row>1</xdr:row>
      <xdr:rowOff>0</xdr:rowOff>
    </xdr:from>
    <xdr:to>
      <xdr:col>6</xdr:col>
      <xdr:colOff>827640</xdr:colOff>
      <xdr:row>3</xdr:row>
      <xdr:rowOff>5040</xdr:rowOff>
    </xdr:to>
    <xdr:sp>
      <xdr:nvSpPr>
        <xdr:cNvPr id="132" name="CustomShape 1"/>
        <xdr:cNvSpPr/>
      </xdr:nvSpPr>
      <xdr:spPr>
        <a:xfrm>
          <a:off x="99000" y="195480"/>
          <a:ext cx="7502040" cy="396000"/>
        </a:xfrm>
        <a:custGeom>
          <a:avLst/>
          <a:gdLst/>
          <a:ahLst/>
          <a:rect l="l" t="t" r="r" b="b"/>
          <a:pathLst>
            <a:path w="7557135" h="397510">
              <a:moveTo>
                <a:pt x="0" y="397510"/>
              </a:moveTo>
              <a:lnTo>
                <a:pt x="7557135" y="397510"/>
              </a:lnTo>
              <a:lnTo>
                <a:pt x="755713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1659240</xdr:colOff>
      <xdr:row>1</xdr:row>
      <xdr:rowOff>103680</xdr:rowOff>
    </xdr:from>
    <xdr:to>
      <xdr:col>2</xdr:col>
      <xdr:colOff>116640</xdr:colOff>
      <xdr:row>3</xdr:row>
      <xdr:rowOff>17280</xdr:rowOff>
    </xdr:to>
    <xdr:sp>
      <xdr:nvSpPr>
        <xdr:cNvPr id="133" name="CustomShape 1"/>
        <xdr:cNvSpPr/>
      </xdr:nvSpPr>
      <xdr:spPr>
        <a:xfrm>
          <a:off x="1659240" y="299160"/>
          <a:ext cx="1199160" cy="3045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4 : </a:t>
          </a:r>
          <a:endParaRPr b="0" lang="fr-FR" sz="1400" spc="-1" strike="noStrike">
            <a:latin typeface="Times New Roman"/>
          </a:endParaRPr>
        </a:p>
      </xdr:txBody>
    </xdr:sp>
    <xdr:clientData/>
  </xdr:twoCellAnchor>
  <xdr:twoCellAnchor editAs="absolute">
    <xdr:from>
      <xdr:col>1</xdr:col>
      <xdr:colOff>417240</xdr:colOff>
      <xdr:row>1</xdr:row>
      <xdr:rowOff>123120</xdr:rowOff>
    </xdr:from>
    <xdr:to>
      <xdr:col>4</xdr:col>
      <xdr:colOff>350280</xdr:colOff>
      <xdr:row>3</xdr:row>
      <xdr:rowOff>36720</xdr:rowOff>
    </xdr:to>
    <xdr:sp>
      <xdr:nvSpPr>
        <xdr:cNvPr id="134" name="CustomShape 1"/>
        <xdr:cNvSpPr/>
      </xdr:nvSpPr>
      <xdr:spPr>
        <a:xfrm>
          <a:off x="2433240" y="318600"/>
          <a:ext cx="2735280" cy="3045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r>
            <a:rPr b="1" lang="en-US" sz="1400" spc="-1" strike="noStrike">
              <a:solidFill>
                <a:srgbClr val="ffffff"/>
              </a:solidFill>
              <a:latin typeface="Cambria"/>
              <a:ea typeface="Cambria"/>
            </a:rPr>
            <a:t>IMMOBILISATIONS </a:t>
          </a:r>
          <a:endParaRPr b="0" lang="fr-FR" sz="1400" spc="-1" strike="noStrike">
            <a:latin typeface="Times New Roman"/>
          </a:endParaRPr>
        </a:p>
      </xdr:txBody>
    </xdr:sp>
    <xdr:clientData/>
  </xdr:twoCellAnchor>
  <xdr:twoCellAnchor editAs="absolute">
    <xdr:from>
      <xdr:col>3</xdr:col>
      <xdr:colOff>306720</xdr:colOff>
      <xdr:row>1</xdr:row>
      <xdr:rowOff>135720</xdr:rowOff>
    </xdr:from>
    <xdr:to>
      <xdr:col>5</xdr:col>
      <xdr:colOff>368280</xdr:colOff>
      <xdr:row>3</xdr:row>
      <xdr:rowOff>26280</xdr:rowOff>
    </xdr:to>
    <xdr:sp>
      <xdr:nvSpPr>
        <xdr:cNvPr id="135" name="CustomShape 1"/>
        <xdr:cNvSpPr/>
      </xdr:nvSpPr>
      <xdr:spPr>
        <a:xfrm>
          <a:off x="4147200" y="331200"/>
          <a:ext cx="1936080" cy="2815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FINANCIERES</a:t>
          </a:r>
          <a:endParaRPr b="0" lang="fr-FR" sz="1400" spc="-1" strike="noStrike">
            <a:latin typeface="Times New Roman"/>
          </a:endParaRPr>
        </a:p>
      </xdr:txBody>
    </xdr:sp>
    <xdr:clientData/>
  </xdr:twoCellAnchor>
  <xdr:twoCellAnchor editAs="absolute">
    <xdr:from>
      <xdr:col>5</xdr:col>
      <xdr:colOff>329040</xdr:colOff>
      <xdr:row>1</xdr:row>
      <xdr:rowOff>147240</xdr:rowOff>
    </xdr:from>
    <xdr:to>
      <xdr:col>5</xdr:col>
      <xdr:colOff>382680</xdr:colOff>
      <xdr:row>2</xdr:row>
      <xdr:rowOff>195120</xdr:rowOff>
    </xdr:to>
    <xdr:sp>
      <xdr:nvSpPr>
        <xdr:cNvPr id="136" name="CustomShape 1"/>
        <xdr:cNvSpPr/>
      </xdr:nvSpPr>
      <xdr:spPr>
        <a:xfrm>
          <a:off x="6044040" y="342720"/>
          <a:ext cx="53640" cy="24336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18.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19080</xdr:colOff>
      <xdr:row>2</xdr:row>
      <xdr:rowOff>13320</xdr:rowOff>
    </xdr:from>
    <xdr:to>
      <xdr:col>0</xdr:col>
      <xdr:colOff>66600</xdr:colOff>
      <xdr:row>4</xdr:row>
      <xdr:rowOff>7920</xdr:rowOff>
    </xdr:to>
    <xdr:sp>
      <xdr:nvSpPr>
        <xdr:cNvPr id="137" name="CustomShape 1"/>
        <xdr:cNvSpPr/>
      </xdr:nvSpPr>
      <xdr:spPr>
        <a:xfrm>
          <a:off x="19080" y="404280"/>
          <a:ext cx="47520" cy="38592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0</xdr:colOff>
      <xdr:row>0</xdr:row>
      <xdr:rowOff>143640</xdr:rowOff>
    </xdr:from>
    <xdr:to>
      <xdr:col>4</xdr:col>
      <xdr:colOff>728280</xdr:colOff>
      <xdr:row>4</xdr:row>
      <xdr:rowOff>17280</xdr:rowOff>
    </xdr:to>
    <xdr:sp>
      <xdr:nvSpPr>
        <xdr:cNvPr id="138" name="CustomShape 1"/>
        <xdr:cNvSpPr/>
      </xdr:nvSpPr>
      <xdr:spPr>
        <a:xfrm>
          <a:off x="0" y="143640"/>
          <a:ext cx="6714360" cy="655920"/>
        </a:xfrm>
        <a:custGeom>
          <a:avLst/>
          <a:gdLst/>
          <a:ahLst/>
          <a:rect l="l" t="t" r="r" b="b"/>
          <a:pathLst>
            <a:path w="6763385" h="657225">
              <a:moveTo>
                <a:pt x="0" y="0"/>
              </a:moveTo>
              <a:lnTo>
                <a:pt x="6763385" y="0"/>
              </a:lnTo>
              <a:lnTo>
                <a:pt x="6763385" y="657225"/>
              </a:lnTo>
              <a:lnTo>
                <a:pt x="0" y="65722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90000</xdr:colOff>
      <xdr:row>0</xdr:row>
      <xdr:rowOff>19080</xdr:rowOff>
    </xdr:from>
    <xdr:to>
      <xdr:col>4</xdr:col>
      <xdr:colOff>816120</xdr:colOff>
      <xdr:row>3</xdr:row>
      <xdr:rowOff>49320</xdr:rowOff>
    </xdr:to>
    <xdr:sp>
      <xdr:nvSpPr>
        <xdr:cNvPr id="139" name="CustomShape 1"/>
        <xdr:cNvSpPr/>
      </xdr:nvSpPr>
      <xdr:spPr>
        <a:xfrm>
          <a:off x="90000" y="19080"/>
          <a:ext cx="6712200" cy="616680"/>
        </a:xfrm>
        <a:custGeom>
          <a:avLst/>
          <a:gdLst/>
          <a:ahLst/>
          <a:rect l="l" t="t" r="r" b="b"/>
          <a:pathLst>
            <a:path w="6761480" h="618490">
              <a:moveTo>
                <a:pt x="0" y="0"/>
              </a:moveTo>
              <a:lnTo>
                <a:pt x="6761480" y="0"/>
              </a:lnTo>
              <a:lnTo>
                <a:pt x="6761480" y="618490"/>
              </a:lnTo>
              <a:lnTo>
                <a:pt x="0" y="61849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90000</xdr:colOff>
      <xdr:row>0</xdr:row>
      <xdr:rowOff>19080</xdr:rowOff>
    </xdr:from>
    <xdr:to>
      <xdr:col>4</xdr:col>
      <xdr:colOff>816120</xdr:colOff>
      <xdr:row>3</xdr:row>
      <xdr:rowOff>49320</xdr:rowOff>
    </xdr:to>
    <xdr:sp>
      <xdr:nvSpPr>
        <xdr:cNvPr id="140" name="CustomShape 1"/>
        <xdr:cNvSpPr/>
      </xdr:nvSpPr>
      <xdr:spPr>
        <a:xfrm>
          <a:off x="90000" y="19080"/>
          <a:ext cx="6712200" cy="616680"/>
        </a:xfrm>
        <a:custGeom>
          <a:avLst/>
          <a:gdLst/>
          <a:ahLst/>
          <a:rect l="l" t="t" r="r" b="b"/>
          <a:pathLst>
            <a:path w="6761480" h="618490">
              <a:moveTo>
                <a:pt x="0" y="618490"/>
              </a:moveTo>
              <a:lnTo>
                <a:pt x="6761480" y="618490"/>
              </a:lnTo>
              <a:lnTo>
                <a:pt x="676148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1945080</xdr:colOff>
      <xdr:row>0</xdr:row>
      <xdr:rowOff>150480</xdr:rowOff>
    </xdr:from>
    <xdr:to>
      <xdr:col>1</xdr:col>
      <xdr:colOff>245520</xdr:colOff>
      <xdr:row>3</xdr:row>
      <xdr:rowOff>65160</xdr:rowOff>
    </xdr:to>
    <xdr:sp>
      <xdr:nvSpPr>
        <xdr:cNvPr id="141" name="CustomShape 1"/>
        <xdr:cNvSpPr/>
      </xdr:nvSpPr>
      <xdr:spPr>
        <a:xfrm>
          <a:off x="1945080" y="150480"/>
          <a:ext cx="1072080" cy="5011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5 : </a:t>
          </a:r>
          <a:endParaRPr b="0" lang="fr-FR" sz="1400" spc="-1" strike="noStrike">
            <a:latin typeface="Times New Roman"/>
          </a:endParaRPr>
        </a:p>
      </xdr:txBody>
    </xdr:sp>
    <xdr:clientData/>
  </xdr:twoCellAnchor>
  <xdr:twoCellAnchor editAs="absolute">
    <xdr:from>
      <xdr:col>0</xdr:col>
      <xdr:colOff>2714040</xdr:colOff>
      <xdr:row>0</xdr:row>
      <xdr:rowOff>150480</xdr:rowOff>
    </xdr:from>
    <xdr:to>
      <xdr:col>3</xdr:col>
      <xdr:colOff>649440</xdr:colOff>
      <xdr:row>3</xdr:row>
      <xdr:rowOff>65160</xdr:rowOff>
    </xdr:to>
    <xdr:sp>
      <xdr:nvSpPr>
        <xdr:cNvPr id="142" name="CustomShape 1"/>
        <xdr:cNvSpPr/>
      </xdr:nvSpPr>
      <xdr:spPr>
        <a:xfrm>
          <a:off x="2714040" y="150480"/>
          <a:ext cx="2922480" cy="5011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ACTIF CIRCULANT HAO</a:t>
          </a:r>
          <a:endParaRPr b="0" lang="fr-FR" sz="1400" spc="-1" strike="noStrike">
            <a:latin typeface="Times New Roman"/>
          </a:endParaRPr>
        </a:p>
      </xdr:txBody>
    </xdr:sp>
    <xdr:clientData/>
  </xdr:twoCellAnchor>
  <xdr:twoCellAnchor editAs="absolute">
    <xdr:from>
      <xdr:col>2</xdr:col>
      <xdr:colOff>932040</xdr:colOff>
      <xdr:row>1</xdr:row>
      <xdr:rowOff>48960</xdr:rowOff>
    </xdr:from>
    <xdr:to>
      <xdr:col>3</xdr:col>
      <xdr:colOff>11160</xdr:colOff>
      <xdr:row>3</xdr:row>
      <xdr:rowOff>43200</xdr:rowOff>
    </xdr:to>
    <xdr:sp>
      <xdr:nvSpPr>
        <xdr:cNvPr id="143" name="CustomShape 1"/>
        <xdr:cNvSpPr/>
      </xdr:nvSpPr>
      <xdr:spPr>
        <a:xfrm>
          <a:off x="4952520" y="244440"/>
          <a:ext cx="45720" cy="3852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19.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77400</xdr:colOff>
      <xdr:row>2</xdr:row>
      <xdr:rowOff>92880</xdr:rowOff>
    </xdr:from>
    <xdr:to>
      <xdr:col>1</xdr:col>
      <xdr:colOff>126000</xdr:colOff>
      <xdr:row>3</xdr:row>
      <xdr:rowOff>163800</xdr:rowOff>
    </xdr:to>
    <xdr:sp>
      <xdr:nvSpPr>
        <xdr:cNvPr id="144" name="CustomShape 1"/>
        <xdr:cNvSpPr/>
      </xdr:nvSpPr>
      <xdr:spPr>
        <a:xfrm>
          <a:off x="460080" y="483840"/>
          <a:ext cx="48600" cy="2664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1</xdr:col>
      <xdr:colOff>3240</xdr:colOff>
      <xdr:row>1</xdr:row>
      <xdr:rowOff>54000</xdr:rowOff>
    </xdr:from>
    <xdr:to>
      <xdr:col>4</xdr:col>
      <xdr:colOff>555840</xdr:colOff>
      <xdr:row>3</xdr:row>
      <xdr:rowOff>107280</xdr:rowOff>
    </xdr:to>
    <xdr:sp>
      <xdr:nvSpPr>
        <xdr:cNvPr id="145" name="CustomShape 1"/>
        <xdr:cNvSpPr/>
      </xdr:nvSpPr>
      <xdr:spPr>
        <a:xfrm>
          <a:off x="385920" y="249480"/>
          <a:ext cx="6800400" cy="444240"/>
        </a:xfrm>
        <a:custGeom>
          <a:avLst/>
          <a:gdLst/>
          <a:ahLst/>
          <a:rect l="l" t="t" r="r" b="b"/>
          <a:pathLst>
            <a:path w="6856095" h="445770">
              <a:moveTo>
                <a:pt x="0" y="0"/>
              </a:moveTo>
              <a:lnTo>
                <a:pt x="6856095" y="0"/>
              </a:lnTo>
              <a:lnTo>
                <a:pt x="6856095" y="445770"/>
              </a:lnTo>
              <a:lnTo>
                <a:pt x="0" y="44577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1</xdr:col>
      <xdr:colOff>91440</xdr:colOff>
      <xdr:row>0</xdr:row>
      <xdr:rowOff>123840</xdr:rowOff>
    </xdr:from>
    <xdr:to>
      <xdr:col>4</xdr:col>
      <xdr:colOff>645480</xdr:colOff>
      <xdr:row>3</xdr:row>
      <xdr:rowOff>11880</xdr:rowOff>
    </xdr:to>
    <xdr:sp>
      <xdr:nvSpPr>
        <xdr:cNvPr id="146" name="CustomShape 1"/>
        <xdr:cNvSpPr/>
      </xdr:nvSpPr>
      <xdr:spPr>
        <a:xfrm>
          <a:off x="474120" y="123840"/>
          <a:ext cx="6801840" cy="474480"/>
        </a:xfrm>
        <a:custGeom>
          <a:avLst/>
          <a:gdLst/>
          <a:ahLst/>
          <a:rect l="l" t="t" r="r" b="b"/>
          <a:pathLst>
            <a:path w="6854190" h="476250">
              <a:moveTo>
                <a:pt x="0" y="0"/>
              </a:moveTo>
              <a:lnTo>
                <a:pt x="6854190" y="0"/>
              </a:lnTo>
              <a:lnTo>
                <a:pt x="6854190" y="476250"/>
              </a:lnTo>
              <a:lnTo>
                <a:pt x="0" y="47625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1</xdr:col>
      <xdr:colOff>91440</xdr:colOff>
      <xdr:row>0</xdr:row>
      <xdr:rowOff>123840</xdr:rowOff>
    </xdr:from>
    <xdr:to>
      <xdr:col>4</xdr:col>
      <xdr:colOff>645480</xdr:colOff>
      <xdr:row>3</xdr:row>
      <xdr:rowOff>11880</xdr:rowOff>
    </xdr:to>
    <xdr:sp>
      <xdr:nvSpPr>
        <xdr:cNvPr id="147" name="CustomShape 1"/>
        <xdr:cNvSpPr/>
      </xdr:nvSpPr>
      <xdr:spPr>
        <a:xfrm>
          <a:off x="474120" y="123840"/>
          <a:ext cx="6801840" cy="474480"/>
        </a:xfrm>
        <a:custGeom>
          <a:avLst/>
          <a:gdLst/>
          <a:ahLst/>
          <a:rect l="l" t="t" r="r" b="b"/>
          <a:pathLst>
            <a:path w="6854190" h="476250">
              <a:moveTo>
                <a:pt x="0" y="476250"/>
              </a:moveTo>
              <a:lnTo>
                <a:pt x="6854190" y="476250"/>
              </a:lnTo>
              <a:lnTo>
                <a:pt x="685419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xdr:col>
      <xdr:colOff>2026440</xdr:colOff>
      <xdr:row>1</xdr:row>
      <xdr:rowOff>58320</xdr:rowOff>
    </xdr:from>
    <xdr:to>
      <xdr:col>1</xdr:col>
      <xdr:colOff>3174840</xdr:colOff>
      <xdr:row>3</xdr:row>
      <xdr:rowOff>22680</xdr:rowOff>
    </xdr:to>
    <xdr:sp>
      <xdr:nvSpPr>
        <xdr:cNvPr id="148" name="CustomShape 1"/>
        <xdr:cNvSpPr/>
      </xdr:nvSpPr>
      <xdr:spPr>
        <a:xfrm>
          <a:off x="2409120" y="253800"/>
          <a:ext cx="1148400" cy="3553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6 : </a:t>
          </a:r>
          <a:endParaRPr b="0" lang="fr-FR" sz="1400" spc="-1" strike="noStrike">
            <a:latin typeface="Times New Roman"/>
          </a:endParaRPr>
        </a:p>
      </xdr:txBody>
    </xdr:sp>
    <xdr:clientData/>
  </xdr:twoCellAnchor>
  <xdr:twoCellAnchor editAs="absolute">
    <xdr:from>
      <xdr:col>1</xdr:col>
      <xdr:colOff>2892960</xdr:colOff>
      <xdr:row>1</xdr:row>
      <xdr:rowOff>58320</xdr:rowOff>
    </xdr:from>
    <xdr:to>
      <xdr:col>2</xdr:col>
      <xdr:colOff>76680</xdr:colOff>
      <xdr:row>3</xdr:row>
      <xdr:rowOff>22680</xdr:rowOff>
    </xdr:to>
    <xdr:sp>
      <xdr:nvSpPr>
        <xdr:cNvPr id="149" name="CustomShape 1"/>
        <xdr:cNvSpPr/>
      </xdr:nvSpPr>
      <xdr:spPr>
        <a:xfrm>
          <a:off x="3275640" y="253800"/>
          <a:ext cx="1818720" cy="3553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STOCKS ET EN</a:t>
          </a:r>
          <a:endParaRPr b="0" lang="fr-FR" sz="1400" spc="-1" strike="noStrike">
            <a:latin typeface="Times New Roman"/>
          </a:endParaRPr>
        </a:p>
      </xdr:txBody>
    </xdr:sp>
    <xdr:clientData/>
  </xdr:twoCellAnchor>
  <xdr:twoCellAnchor editAs="absolute">
    <xdr:from>
      <xdr:col>1</xdr:col>
      <xdr:colOff>4262040</xdr:colOff>
      <xdr:row>1</xdr:row>
      <xdr:rowOff>58320</xdr:rowOff>
    </xdr:from>
    <xdr:to>
      <xdr:col>1</xdr:col>
      <xdr:colOff>4324680</xdr:colOff>
      <xdr:row>3</xdr:row>
      <xdr:rowOff>22680</xdr:rowOff>
    </xdr:to>
    <xdr:sp>
      <xdr:nvSpPr>
        <xdr:cNvPr id="150" name="CustomShape 1"/>
        <xdr:cNvSpPr/>
      </xdr:nvSpPr>
      <xdr:spPr>
        <a:xfrm>
          <a:off x="4644720" y="253800"/>
          <a:ext cx="62640" cy="3553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twoCellAnchor editAs="absolute">
    <xdr:from>
      <xdr:col>1</xdr:col>
      <xdr:colOff>4161960</xdr:colOff>
      <xdr:row>1</xdr:row>
      <xdr:rowOff>59760</xdr:rowOff>
    </xdr:from>
    <xdr:to>
      <xdr:col>2</xdr:col>
      <xdr:colOff>388800</xdr:colOff>
      <xdr:row>3</xdr:row>
      <xdr:rowOff>19080</xdr:rowOff>
    </xdr:to>
    <xdr:sp>
      <xdr:nvSpPr>
        <xdr:cNvPr id="151" name="CustomShape 1"/>
        <xdr:cNvSpPr/>
      </xdr:nvSpPr>
      <xdr:spPr>
        <a:xfrm>
          <a:off x="4544640" y="255240"/>
          <a:ext cx="861840" cy="3502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COURS</a:t>
          </a:r>
          <a:endParaRPr b="0" lang="fr-FR" sz="1400" spc="-1" strike="noStrike">
            <a:latin typeface="Times New Roman"/>
          </a:endParaRPr>
        </a:p>
      </xdr:txBody>
    </xdr:sp>
    <xdr:clientData/>
  </xdr:twoCellAnchor>
  <xdr:twoCellAnchor editAs="absolute">
    <xdr:from>
      <xdr:col>2</xdr:col>
      <xdr:colOff>325800</xdr:colOff>
      <xdr:row>1</xdr:row>
      <xdr:rowOff>100440</xdr:rowOff>
    </xdr:from>
    <xdr:to>
      <xdr:col>2</xdr:col>
      <xdr:colOff>373320</xdr:colOff>
      <xdr:row>3</xdr:row>
      <xdr:rowOff>5760</xdr:rowOff>
    </xdr:to>
    <xdr:sp>
      <xdr:nvSpPr>
        <xdr:cNvPr id="152" name="CustomShape 1"/>
        <xdr:cNvSpPr/>
      </xdr:nvSpPr>
      <xdr:spPr>
        <a:xfrm>
          <a:off x="5343480" y="295920"/>
          <a:ext cx="47520" cy="2962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20.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217080</xdr:colOff>
      <xdr:row>0</xdr:row>
      <xdr:rowOff>66600</xdr:rowOff>
    </xdr:from>
    <xdr:to>
      <xdr:col>0</xdr:col>
      <xdr:colOff>296280</xdr:colOff>
      <xdr:row>1</xdr:row>
      <xdr:rowOff>94320</xdr:rowOff>
    </xdr:to>
    <xdr:sp>
      <xdr:nvSpPr>
        <xdr:cNvPr id="153" name="CustomShape 1"/>
        <xdr:cNvSpPr/>
      </xdr:nvSpPr>
      <xdr:spPr>
        <a:xfrm>
          <a:off x="217080" y="66600"/>
          <a:ext cx="79200" cy="2232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132120</xdr:colOff>
      <xdr:row>0</xdr:row>
      <xdr:rowOff>133920</xdr:rowOff>
    </xdr:from>
    <xdr:to>
      <xdr:col>6</xdr:col>
      <xdr:colOff>562320</xdr:colOff>
      <xdr:row>2</xdr:row>
      <xdr:rowOff>69120</xdr:rowOff>
    </xdr:to>
    <xdr:sp>
      <xdr:nvSpPr>
        <xdr:cNvPr id="154" name="CustomShape 1"/>
        <xdr:cNvSpPr/>
      </xdr:nvSpPr>
      <xdr:spPr>
        <a:xfrm>
          <a:off x="132120" y="133920"/>
          <a:ext cx="9262080" cy="326160"/>
        </a:xfrm>
        <a:custGeom>
          <a:avLst/>
          <a:gdLst/>
          <a:ahLst/>
          <a:rect l="l" t="t" r="r" b="b"/>
          <a:pathLst>
            <a:path w="9331960" h="327660">
              <a:moveTo>
                <a:pt x="0" y="0"/>
              </a:moveTo>
              <a:lnTo>
                <a:pt x="9331960" y="0"/>
              </a:lnTo>
              <a:lnTo>
                <a:pt x="9331960" y="327660"/>
              </a:lnTo>
              <a:lnTo>
                <a:pt x="0" y="32766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255240</xdr:colOff>
      <xdr:row>0</xdr:row>
      <xdr:rowOff>68040</xdr:rowOff>
    </xdr:from>
    <xdr:to>
      <xdr:col>6</xdr:col>
      <xdr:colOff>683640</xdr:colOff>
      <xdr:row>2</xdr:row>
      <xdr:rowOff>3240</xdr:rowOff>
    </xdr:to>
    <xdr:sp>
      <xdr:nvSpPr>
        <xdr:cNvPr id="155" name="CustomShape 1"/>
        <xdr:cNvSpPr/>
      </xdr:nvSpPr>
      <xdr:spPr>
        <a:xfrm>
          <a:off x="255240" y="68040"/>
          <a:ext cx="9260280" cy="326160"/>
        </a:xfrm>
        <a:custGeom>
          <a:avLst/>
          <a:gdLst/>
          <a:ahLst/>
          <a:rect l="l" t="t" r="r" b="b"/>
          <a:pathLst>
            <a:path w="9330055" h="327660">
              <a:moveTo>
                <a:pt x="0" y="0"/>
              </a:moveTo>
              <a:lnTo>
                <a:pt x="9330055" y="0"/>
              </a:lnTo>
              <a:lnTo>
                <a:pt x="9330055" y="327660"/>
              </a:lnTo>
              <a:lnTo>
                <a:pt x="0" y="32766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255240</xdr:colOff>
      <xdr:row>0</xdr:row>
      <xdr:rowOff>68040</xdr:rowOff>
    </xdr:from>
    <xdr:to>
      <xdr:col>6</xdr:col>
      <xdr:colOff>683640</xdr:colOff>
      <xdr:row>2</xdr:row>
      <xdr:rowOff>3240</xdr:rowOff>
    </xdr:to>
    <xdr:sp>
      <xdr:nvSpPr>
        <xdr:cNvPr id="156" name="CustomShape 1"/>
        <xdr:cNvSpPr/>
      </xdr:nvSpPr>
      <xdr:spPr>
        <a:xfrm>
          <a:off x="255240" y="68040"/>
          <a:ext cx="9260280" cy="326160"/>
        </a:xfrm>
        <a:custGeom>
          <a:avLst/>
          <a:gdLst/>
          <a:ahLst/>
          <a:rect l="l" t="t" r="r" b="b"/>
          <a:pathLst>
            <a:path w="9330055" h="327660">
              <a:moveTo>
                <a:pt x="0" y="327660"/>
              </a:moveTo>
              <a:lnTo>
                <a:pt x="9330055" y="327660"/>
              </a:lnTo>
              <a:lnTo>
                <a:pt x="933005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3733200</xdr:colOff>
      <xdr:row>0</xdr:row>
      <xdr:rowOff>64800</xdr:rowOff>
    </xdr:from>
    <xdr:to>
      <xdr:col>2</xdr:col>
      <xdr:colOff>84240</xdr:colOff>
      <xdr:row>1</xdr:row>
      <xdr:rowOff>104040</xdr:rowOff>
    </xdr:to>
    <xdr:sp>
      <xdr:nvSpPr>
        <xdr:cNvPr id="157" name="CustomShape 1"/>
        <xdr:cNvSpPr/>
      </xdr:nvSpPr>
      <xdr:spPr>
        <a:xfrm>
          <a:off x="3733200" y="64800"/>
          <a:ext cx="1564200" cy="2347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7 : </a:t>
          </a:r>
          <a:endParaRPr b="0" lang="fr-FR" sz="1400" spc="-1" strike="noStrike">
            <a:latin typeface="Times New Roman"/>
          </a:endParaRPr>
        </a:p>
      </xdr:txBody>
    </xdr:sp>
    <xdr:clientData/>
  </xdr:twoCellAnchor>
  <xdr:twoCellAnchor editAs="absolute">
    <xdr:from>
      <xdr:col>1</xdr:col>
      <xdr:colOff>196200</xdr:colOff>
      <xdr:row>0</xdr:row>
      <xdr:rowOff>64800</xdr:rowOff>
    </xdr:from>
    <xdr:to>
      <xdr:col>2</xdr:col>
      <xdr:colOff>780840</xdr:colOff>
      <xdr:row>1</xdr:row>
      <xdr:rowOff>104040</xdr:rowOff>
    </xdr:to>
    <xdr:sp>
      <xdr:nvSpPr>
        <xdr:cNvPr id="158" name="CustomShape 1"/>
        <xdr:cNvSpPr/>
      </xdr:nvSpPr>
      <xdr:spPr>
        <a:xfrm>
          <a:off x="4522320" y="64800"/>
          <a:ext cx="1471680" cy="2347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CLIENTS</a:t>
          </a:r>
          <a:endParaRPr b="0" lang="fr-FR" sz="1400" spc="-1" strike="noStrike">
            <a:latin typeface="Times New Roman"/>
          </a:endParaRPr>
        </a:p>
      </xdr:txBody>
    </xdr:sp>
    <xdr:clientData/>
  </xdr:twoCellAnchor>
  <xdr:twoCellAnchor editAs="absolute">
    <xdr:from>
      <xdr:col>2</xdr:col>
      <xdr:colOff>815400</xdr:colOff>
      <xdr:row>1</xdr:row>
      <xdr:rowOff>720</xdr:rowOff>
    </xdr:from>
    <xdr:to>
      <xdr:col>2</xdr:col>
      <xdr:colOff>880560</xdr:colOff>
      <xdr:row>1</xdr:row>
      <xdr:rowOff>164520</xdr:rowOff>
    </xdr:to>
    <xdr:sp>
      <xdr:nvSpPr>
        <xdr:cNvPr id="159" name="CustomShape 1"/>
        <xdr:cNvSpPr/>
      </xdr:nvSpPr>
      <xdr:spPr>
        <a:xfrm>
          <a:off x="6028560" y="196200"/>
          <a:ext cx="65160" cy="1638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2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431280</xdr:colOff>
      <xdr:row>1</xdr:row>
      <xdr:rowOff>17640</xdr:rowOff>
    </xdr:from>
    <xdr:to>
      <xdr:col>0</xdr:col>
      <xdr:colOff>510480</xdr:colOff>
      <xdr:row>3</xdr:row>
      <xdr:rowOff>23760</xdr:rowOff>
    </xdr:to>
    <xdr:sp>
      <xdr:nvSpPr>
        <xdr:cNvPr id="160" name="CustomShape 1"/>
        <xdr:cNvSpPr/>
      </xdr:nvSpPr>
      <xdr:spPr>
        <a:xfrm>
          <a:off x="431280" y="213120"/>
          <a:ext cx="79200" cy="3970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123840</xdr:colOff>
      <xdr:row>1</xdr:row>
      <xdr:rowOff>28440</xdr:rowOff>
    </xdr:from>
    <xdr:to>
      <xdr:col>6</xdr:col>
      <xdr:colOff>440640</xdr:colOff>
      <xdr:row>3</xdr:row>
      <xdr:rowOff>154800</xdr:rowOff>
    </xdr:to>
    <xdr:sp>
      <xdr:nvSpPr>
        <xdr:cNvPr id="161" name="CustomShape 1"/>
        <xdr:cNvSpPr/>
      </xdr:nvSpPr>
      <xdr:spPr>
        <a:xfrm>
          <a:off x="123840" y="223920"/>
          <a:ext cx="9076320" cy="517320"/>
        </a:xfrm>
        <a:custGeom>
          <a:avLst/>
          <a:gdLst/>
          <a:ahLst/>
          <a:rect l="l" t="t" r="r" b="b"/>
          <a:pathLst>
            <a:path w="9147175" h="518795">
              <a:moveTo>
                <a:pt x="0" y="0"/>
              </a:moveTo>
              <a:lnTo>
                <a:pt x="9147175" y="0"/>
              </a:lnTo>
              <a:lnTo>
                <a:pt x="9147175" y="518795"/>
              </a:lnTo>
              <a:lnTo>
                <a:pt x="0" y="51879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243360</xdr:colOff>
      <xdr:row>0</xdr:row>
      <xdr:rowOff>76320</xdr:rowOff>
    </xdr:from>
    <xdr:to>
      <xdr:col>6</xdr:col>
      <xdr:colOff>560160</xdr:colOff>
      <xdr:row>3</xdr:row>
      <xdr:rowOff>45720</xdr:rowOff>
    </xdr:to>
    <xdr:sp>
      <xdr:nvSpPr>
        <xdr:cNvPr id="162" name="CustomShape 1"/>
        <xdr:cNvSpPr/>
      </xdr:nvSpPr>
      <xdr:spPr>
        <a:xfrm>
          <a:off x="243360" y="76320"/>
          <a:ext cx="9076320" cy="555840"/>
        </a:xfrm>
        <a:custGeom>
          <a:avLst/>
          <a:gdLst/>
          <a:ahLst/>
          <a:rect l="l" t="t" r="r" b="b"/>
          <a:pathLst>
            <a:path w="9147175" h="557530">
              <a:moveTo>
                <a:pt x="0" y="0"/>
              </a:moveTo>
              <a:lnTo>
                <a:pt x="9147175" y="0"/>
              </a:lnTo>
              <a:lnTo>
                <a:pt x="9147175" y="557530"/>
              </a:lnTo>
              <a:lnTo>
                <a:pt x="0" y="55753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243360</xdr:colOff>
      <xdr:row>0</xdr:row>
      <xdr:rowOff>76320</xdr:rowOff>
    </xdr:from>
    <xdr:to>
      <xdr:col>6</xdr:col>
      <xdr:colOff>560160</xdr:colOff>
      <xdr:row>3</xdr:row>
      <xdr:rowOff>45720</xdr:rowOff>
    </xdr:to>
    <xdr:sp>
      <xdr:nvSpPr>
        <xdr:cNvPr id="163" name="CustomShape 1"/>
        <xdr:cNvSpPr/>
      </xdr:nvSpPr>
      <xdr:spPr>
        <a:xfrm>
          <a:off x="243360" y="76320"/>
          <a:ext cx="9076320" cy="555840"/>
        </a:xfrm>
        <a:custGeom>
          <a:avLst/>
          <a:gdLst/>
          <a:ahLst/>
          <a:rect l="l" t="t" r="r" b="b"/>
          <a:pathLst>
            <a:path w="9147175" h="557530">
              <a:moveTo>
                <a:pt x="0" y="557530"/>
              </a:moveTo>
              <a:lnTo>
                <a:pt x="9147175" y="557530"/>
              </a:lnTo>
              <a:lnTo>
                <a:pt x="914717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3314880</xdr:colOff>
      <xdr:row>1</xdr:row>
      <xdr:rowOff>33120</xdr:rowOff>
    </xdr:from>
    <xdr:to>
      <xdr:col>1</xdr:col>
      <xdr:colOff>513720</xdr:colOff>
      <xdr:row>3</xdr:row>
      <xdr:rowOff>57600</xdr:rowOff>
    </xdr:to>
    <xdr:sp>
      <xdr:nvSpPr>
        <xdr:cNvPr id="164" name="CustomShape 1"/>
        <xdr:cNvSpPr/>
      </xdr:nvSpPr>
      <xdr:spPr>
        <a:xfrm>
          <a:off x="3314880" y="228600"/>
          <a:ext cx="1533240" cy="4154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8 : </a:t>
          </a:r>
          <a:endParaRPr b="0" lang="fr-FR" sz="1400" spc="-1" strike="noStrike">
            <a:latin typeface="Times New Roman"/>
          </a:endParaRPr>
        </a:p>
      </xdr:txBody>
    </xdr:sp>
    <xdr:clientData/>
  </xdr:twoCellAnchor>
  <xdr:twoCellAnchor editAs="absolute">
    <xdr:from>
      <xdr:col>0</xdr:col>
      <xdr:colOff>4138200</xdr:colOff>
      <xdr:row>1</xdr:row>
      <xdr:rowOff>33120</xdr:rowOff>
    </xdr:from>
    <xdr:to>
      <xdr:col>4</xdr:col>
      <xdr:colOff>324360</xdr:colOff>
      <xdr:row>3</xdr:row>
      <xdr:rowOff>57600</xdr:rowOff>
    </xdr:to>
    <xdr:sp>
      <xdr:nvSpPr>
        <xdr:cNvPr id="165" name="CustomShape 1"/>
        <xdr:cNvSpPr/>
      </xdr:nvSpPr>
      <xdr:spPr>
        <a:xfrm>
          <a:off x="4138200" y="228600"/>
          <a:ext cx="3252240" cy="4154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AUTRES CREANCES</a:t>
          </a:r>
          <a:endParaRPr b="0" lang="fr-FR" sz="1400" spc="-1" strike="noStrike">
            <a:latin typeface="Times New Roman"/>
          </a:endParaRPr>
        </a:p>
      </xdr:txBody>
    </xdr:sp>
    <xdr:clientData/>
  </xdr:twoCellAnchor>
  <xdr:twoCellAnchor editAs="absolute">
    <xdr:from>
      <xdr:col>3</xdr:col>
      <xdr:colOff>474840</xdr:colOff>
      <xdr:row>1</xdr:row>
      <xdr:rowOff>81360</xdr:rowOff>
    </xdr:from>
    <xdr:to>
      <xdr:col>3</xdr:col>
      <xdr:colOff>540720</xdr:colOff>
      <xdr:row>3</xdr:row>
      <xdr:rowOff>38160</xdr:rowOff>
    </xdr:to>
    <xdr:sp>
      <xdr:nvSpPr>
        <xdr:cNvPr id="166" name="CustomShape 1"/>
        <xdr:cNvSpPr/>
      </xdr:nvSpPr>
      <xdr:spPr>
        <a:xfrm>
          <a:off x="6583320" y="276840"/>
          <a:ext cx="65880" cy="34776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22.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25920</xdr:colOff>
      <xdr:row>2</xdr:row>
      <xdr:rowOff>22320</xdr:rowOff>
    </xdr:from>
    <xdr:to>
      <xdr:col>0</xdr:col>
      <xdr:colOff>84240</xdr:colOff>
      <xdr:row>3</xdr:row>
      <xdr:rowOff>114840</xdr:rowOff>
    </xdr:to>
    <xdr:sp>
      <xdr:nvSpPr>
        <xdr:cNvPr id="167" name="CustomShape 1"/>
        <xdr:cNvSpPr/>
      </xdr:nvSpPr>
      <xdr:spPr>
        <a:xfrm>
          <a:off x="25920" y="413280"/>
          <a:ext cx="58320" cy="288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0</xdr:colOff>
      <xdr:row>1</xdr:row>
      <xdr:rowOff>34200</xdr:rowOff>
    </xdr:from>
    <xdr:to>
      <xdr:col>6</xdr:col>
      <xdr:colOff>276840</xdr:colOff>
      <xdr:row>3</xdr:row>
      <xdr:rowOff>121680</xdr:rowOff>
    </xdr:to>
    <xdr:sp>
      <xdr:nvSpPr>
        <xdr:cNvPr id="168" name="CustomShape 1"/>
        <xdr:cNvSpPr/>
      </xdr:nvSpPr>
      <xdr:spPr>
        <a:xfrm>
          <a:off x="0" y="229680"/>
          <a:ext cx="8664480" cy="478440"/>
        </a:xfrm>
        <a:custGeom>
          <a:avLst/>
          <a:gdLst/>
          <a:ahLst/>
          <a:rect l="l" t="t" r="r" b="b"/>
          <a:pathLst>
            <a:path w="8731885" h="480060">
              <a:moveTo>
                <a:pt x="0" y="0"/>
              </a:moveTo>
              <a:lnTo>
                <a:pt x="8731885" y="0"/>
              </a:lnTo>
              <a:lnTo>
                <a:pt x="8731885" y="480060"/>
              </a:lnTo>
              <a:lnTo>
                <a:pt x="0" y="48006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115560</xdr:colOff>
      <xdr:row>0</xdr:row>
      <xdr:rowOff>95400</xdr:rowOff>
    </xdr:from>
    <xdr:to>
      <xdr:col>6</xdr:col>
      <xdr:colOff>391680</xdr:colOff>
      <xdr:row>3</xdr:row>
      <xdr:rowOff>18360</xdr:rowOff>
    </xdr:to>
    <xdr:sp>
      <xdr:nvSpPr>
        <xdr:cNvPr id="169" name="CustomShape 1"/>
        <xdr:cNvSpPr/>
      </xdr:nvSpPr>
      <xdr:spPr>
        <a:xfrm>
          <a:off x="115560" y="95400"/>
          <a:ext cx="8663760" cy="509400"/>
        </a:xfrm>
        <a:custGeom>
          <a:avLst/>
          <a:gdLst/>
          <a:ahLst/>
          <a:rect l="l" t="t" r="r" b="b"/>
          <a:pathLst>
            <a:path w="8731250" h="511175">
              <a:moveTo>
                <a:pt x="0" y="0"/>
              </a:moveTo>
              <a:lnTo>
                <a:pt x="8731250" y="0"/>
              </a:lnTo>
              <a:lnTo>
                <a:pt x="8731250" y="511175"/>
              </a:lnTo>
              <a:lnTo>
                <a:pt x="0" y="51117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115560</xdr:colOff>
      <xdr:row>0</xdr:row>
      <xdr:rowOff>95400</xdr:rowOff>
    </xdr:from>
    <xdr:to>
      <xdr:col>6</xdr:col>
      <xdr:colOff>391680</xdr:colOff>
      <xdr:row>3</xdr:row>
      <xdr:rowOff>18360</xdr:rowOff>
    </xdr:to>
    <xdr:sp>
      <xdr:nvSpPr>
        <xdr:cNvPr id="170" name="CustomShape 1"/>
        <xdr:cNvSpPr/>
      </xdr:nvSpPr>
      <xdr:spPr>
        <a:xfrm>
          <a:off x="115560" y="95400"/>
          <a:ext cx="8663760" cy="509400"/>
        </a:xfrm>
        <a:custGeom>
          <a:avLst/>
          <a:gdLst/>
          <a:ahLst/>
          <a:rect l="l" t="t" r="r" b="b"/>
          <a:pathLst>
            <a:path w="8731250" h="511175">
              <a:moveTo>
                <a:pt x="0" y="511175"/>
              </a:moveTo>
              <a:lnTo>
                <a:pt x="8731250" y="511175"/>
              </a:lnTo>
              <a:lnTo>
                <a:pt x="873125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2198880</xdr:colOff>
      <xdr:row>1</xdr:row>
      <xdr:rowOff>9000</xdr:rowOff>
    </xdr:from>
    <xdr:to>
      <xdr:col>0</xdr:col>
      <xdr:colOff>3260520</xdr:colOff>
      <xdr:row>2</xdr:row>
      <xdr:rowOff>196200</xdr:rowOff>
    </xdr:to>
    <xdr:sp>
      <xdr:nvSpPr>
        <xdr:cNvPr id="171" name="CustomShape 1"/>
        <xdr:cNvSpPr/>
      </xdr:nvSpPr>
      <xdr:spPr>
        <a:xfrm>
          <a:off x="2198880" y="204480"/>
          <a:ext cx="1061640" cy="3826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8A :</a:t>
          </a:r>
          <a:endParaRPr b="0" lang="fr-FR" sz="1400" spc="-1" strike="noStrike">
            <a:latin typeface="Times New Roman"/>
          </a:endParaRPr>
        </a:p>
      </xdr:txBody>
    </xdr:sp>
    <xdr:clientData/>
  </xdr:twoCellAnchor>
  <xdr:twoCellAnchor editAs="absolute">
    <xdr:from>
      <xdr:col>0</xdr:col>
      <xdr:colOff>3069720</xdr:colOff>
      <xdr:row>1</xdr:row>
      <xdr:rowOff>19800</xdr:rowOff>
    </xdr:from>
    <xdr:to>
      <xdr:col>6</xdr:col>
      <xdr:colOff>588600</xdr:colOff>
      <xdr:row>2</xdr:row>
      <xdr:rowOff>135360</xdr:rowOff>
    </xdr:to>
    <xdr:sp>
      <xdr:nvSpPr>
        <xdr:cNvPr id="172" name="CustomShape 1"/>
        <xdr:cNvSpPr/>
      </xdr:nvSpPr>
      <xdr:spPr>
        <a:xfrm>
          <a:off x="3069720" y="215280"/>
          <a:ext cx="5906520" cy="3110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TABLEAU D'ETALEMENT DES CHARGES IMMOBILISEES </a:t>
          </a:r>
          <a:endParaRPr b="0" lang="fr-FR" sz="1400" spc="-1" strike="noStrike">
            <a:latin typeface="Times New Roman"/>
          </a:endParaRPr>
        </a:p>
      </xdr:txBody>
    </xdr:sp>
    <xdr:clientData/>
  </xdr:twoCellAnchor>
  <xdr:twoCellAnchor editAs="absolute">
    <xdr:from>
      <xdr:col>3</xdr:col>
      <xdr:colOff>420840</xdr:colOff>
      <xdr:row>1</xdr:row>
      <xdr:rowOff>85680</xdr:rowOff>
    </xdr:from>
    <xdr:to>
      <xdr:col>3</xdr:col>
      <xdr:colOff>482760</xdr:colOff>
      <xdr:row>3</xdr:row>
      <xdr:rowOff>12600</xdr:rowOff>
    </xdr:to>
    <xdr:sp>
      <xdr:nvSpPr>
        <xdr:cNvPr id="173" name="CustomShape 1"/>
        <xdr:cNvSpPr/>
      </xdr:nvSpPr>
      <xdr:spPr>
        <a:xfrm>
          <a:off x="6388920" y="281160"/>
          <a:ext cx="61920" cy="3178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23.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39240</xdr:colOff>
      <xdr:row>0</xdr:row>
      <xdr:rowOff>132120</xdr:rowOff>
    </xdr:from>
    <xdr:to>
      <xdr:col>3</xdr:col>
      <xdr:colOff>541440</xdr:colOff>
      <xdr:row>2</xdr:row>
      <xdr:rowOff>141480</xdr:rowOff>
    </xdr:to>
    <xdr:sp>
      <xdr:nvSpPr>
        <xdr:cNvPr id="174" name="CustomShape 1"/>
        <xdr:cNvSpPr/>
      </xdr:nvSpPr>
      <xdr:spPr>
        <a:xfrm>
          <a:off x="39240" y="132120"/>
          <a:ext cx="5733720" cy="400320"/>
        </a:xfrm>
        <a:custGeom>
          <a:avLst/>
          <a:gdLst/>
          <a:ahLst/>
          <a:rect l="l" t="t" r="r" b="b"/>
          <a:pathLst>
            <a:path w="5776595" h="401955">
              <a:moveTo>
                <a:pt x="0" y="0"/>
              </a:moveTo>
              <a:lnTo>
                <a:pt x="5776595" y="0"/>
              </a:lnTo>
              <a:lnTo>
                <a:pt x="5776595" y="401955"/>
              </a:lnTo>
              <a:lnTo>
                <a:pt x="0" y="40195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114480</xdr:colOff>
      <xdr:row>0</xdr:row>
      <xdr:rowOff>47520</xdr:rowOff>
    </xdr:from>
    <xdr:to>
      <xdr:col>3</xdr:col>
      <xdr:colOff>617760</xdr:colOff>
      <xdr:row>2</xdr:row>
      <xdr:rowOff>56160</xdr:rowOff>
    </xdr:to>
    <xdr:sp>
      <xdr:nvSpPr>
        <xdr:cNvPr id="175" name="CustomShape 1"/>
        <xdr:cNvSpPr/>
      </xdr:nvSpPr>
      <xdr:spPr>
        <a:xfrm>
          <a:off x="114480" y="47520"/>
          <a:ext cx="5734800" cy="399600"/>
        </a:xfrm>
        <a:custGeom>
          <a:avLst/>
          <a:gdLst/>
          <a:ahLst/>
          <a:rect l="l" t="t" r="r" b="b"/>
          <a:pathLst>
            <a:path w="5777865" h="401320">
              <a:moveTo>
                <a:pt x="0" y="0"/>
              </a:moveTo>
              <a:lnTo>
                <a:pt x="5777865" y="0"/>
              </a:lnTo>
              <a:lnTo>
                <a:pt x="5777865" y="401320"/>
              </a:lnTo>
              <a:lnTo>
                <a:pt x="0" y="40132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114480</xdr:colOff>
      <xdr:row>0</xdr:row>
      <xdr:rowOff>47520</xdr:rowOff>
    </xdr:from>
    <xdr:to>
      <xdr:col>3</xdr:col>
      <xdr:colOff>617760</xdr:colOff>
      <xdr:row>2</xdr:row>
      <xdr:rowOff>56160</xdr:rowOff>
    </xdr:to>
    <xdr:sp>
      <xdr:nvSpPr>
        <xdr:cNvPr id="176" name="CustomShape 1"/>
        <xdr:cNvSpPr/>
      </xdr:nvSpPr>
      <xdr:spPr>
        <a:xfrm>
          <a:off x="114480" y="47520"/>
          <a:ext cx="5734800" cy="399600"/>
        </a:xfrm>
        <a:custGeom>
          <a:avLst/>
          <a:gdLst/>
          <a:ahLst/>
          <a:rect l="l" t="t" r="r" b="b"/>
          <a:pathLst>
            <a:path w="5777865" h="401320">
              <a:moveTo>
                <a:pt x="0" y="401320"/>
              </a:moveTo>
              <a:lnTo>
                <a:pt x="5777865" y="401320"/>
              </a:lnTo>
              <a:lnTo>
                <a:pt x="577786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1691640</xdr:colOff>
      <xdr:row>0</xdr:row>
      <xdr:rowOff>116280</xdr:rowOff>
    </xdr:from>
    <xdr:to>
      <xdr:col>0</xdr:col>
      <xdr:colOff>2659320</xdr:colOff>
      <xdr:row>2</xdr:row>
      <xdr:rowOff>47520</xdr:rowOff>
    </xdr:to>
    <xdr:sp>
      <xdr:nvSpPr>
        <xdr:cNvPr id="177" name="CustomShape 1"/>
        <xdr:cNvSpPr/>
      </xdr:nvSpPr>
      <xdr:spPr>
        <a:xfrm>
          <a:off x="1691640" y="116280"/>
          <a:ext cx="967680" cy="3222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9 : </a:t>
          </a:r>
          <a:endParaRPr b="0" lang="fr-FR" sz="1400" spc="-1" strike="noStrike">
            <a:latin typeface="Times New Roman"/>
          </a:endParaRPr>
        </a:p>
      </xdr:txBody>
    </xdr:sp>
    <xdr:clientData/>
  </xdr:twoCellAnchor>
  <xdr:twoCellAnchor editAs="absolute">
    <xdr:from>
      <xdr:col>0</xdr:col>
      <xdr:colOff>2436480</xdr:colOff>
      <xdr:row>0</xdr:row>
      <xdr:rowOff>126360</xdr:rowOff>
    </xdr:from>
    <xdr:to>
      <xdr:col>2</xdr:col>
      <xdr:colOff>546480</xdr:colOff>
      <xdr:row>2</xdr:row>
      <xdr:rowOff>56880</xdr:rowOff>
    </xdr:to>
    <xdr:sp>
      <xdr:nvSpPr>
        <xdr:cNvPr id="178" name="CustomShape 1"/>
        <xdr:cNvSpPr/>
      </xdr:nvSpPr>
      <xdr:spPr>
        <a:xfrm>
          <a:off x="2436480" y="126360"/>
          <a:ext cx="2535120" cy="3214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TITRES DE PLACEMENT</a:t>
          </a:r>
          <a:endParaRPr b="0" lang="fr-FR" sz="1400" spc="-1" strike="noStrike">
            <a:latin typeface="Times New Roman"/>
          </a:endParaRPr>
        </a:p>
      </xdr:txBody>
    </xdr:sp>
    <xdr:clientData/>
  </xdr:twoCellAnchor>
  <xdr:twoCellAnchor editAs="absolute">
    <xdr:from>
      <xdr:col>1</xdr:col>
      <xdr:colOff>682560</xdr:colOff>
      <xdr:row>1</xdr:row>
      <xdr:rowOff>8280</xdr:rowOff>
    </xdr:from>
    <xdr:to>
      <xdr:col>1</xdr:col>
      <xdr:colOff>722880</xdr:colOff>
      <xdr:row>2</xdr:row>
      <xdr:rowOff>51840</xdr:rowOff>
    </xdr:to>
    <xdr:sp>
      <xdr:nvSpPr>
        <xdr:cNvPr id="179" name="CustomShape 1"/>
        <xdr:cNvSpPr/>
      </xdr:nvSpPr>
      <xdr:spPr>
        <a:xfrm>
          <a:off x="4301280" y="203760"/>
          <a:ext cx="40320" cy="23904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24.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125640</xdr:colOff>
      <xdr:row>1</xdr:row>
      <xdr:rowOff>103680</xdr:rowOff>
    </xdr:from>
    <xdr:to>
      <xdr:col>0</xdr:col>
      <xdr:colOff>174960</xdr:colOff>
      <xdr:row>2</xdr:row>
      <xdr:rowOff>163080</xdr:rowOff>
    </xdr:to>
    <xdr:sp>
      <xdr:nvSpPr>
        <xdr:cNvPr id="180" name="CustomShape 1"/>
        <xdr:cNvSpPr/>
      </xdr:nvSpPr>
      <xdr:spPr>
        <a:xfrm>
          <a:off x="125640" y="299160"/>
          <a:ext cx="49320" cy="2548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95400</xdr:colOff>
      <xdr:row>0</xdr:row>
      <xdr:rowOff>76680</xdr:rowOff>
    </xdr:from>
    <xdr:to>
      <xdr:col>3</xdr:col>
      <xdr:colOff>551880</xdr:colOff>
      <xdr:row>2</xdr:row>
      <xdr:rowOff>56160</xdr:rowOff>
    </xdr:to>
    <xdr:sp>
      <xdr:nvSpPr>
        <xdr:cNvPr id="181" name="CustomShape 1"/>
        <xdr:cNvSpPr/>
      </xdr:nvSpPr>
      <xdr:spPr>
        <a:xfrm>
          <a:off x="95400" y="76680"/>
          <a:ext cx="5727960" cy="370440"/>
        </a:xfrm>
        <a:custGeom>
          <a:avLst/>
          <a:gdLst/>
          <a:ahLst/>
          <a:rect l="l" t="t" r="r" b="b"/>
          <a:pathLst>
            <a:path w="5771515" h="372110">
              <a:moveTo>
                <a:pt x="0" y="0"/>
              </a:moveTo>
              <a:lnTo>
                <a:pt x="5771515" y="0"/>
              </a:lnTo>
              <a:lnTo>
                <a:pt x="5771515" y="372110"/>
              </a:lnTo>
              <a:lnTo>
                <a:pt x="0" y="37211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169560</xdr:colOff>
      <xdr:row>0</xdr:row>
      <xdr:rowOff>0</xdr:rowOff>
    </xdr:from>
    <xdr:to>
      <xdr:col>3</xdr:col>
      <xdr:colOff>627120</xdr:colOff>
      <xdr:row>1</xdr:row>
      <xdr:rowOff>144720</xdr:rowOff>
    </xdr:to>
    <xdr:sp>
      <xdr:nvSpPr>
        <xdr:cNvPr id="182" name="CustomShape 1"/>
        <xdr:cNvSpPr/>
      </xdr:nvSpPr>
      <xdr:spPr>
        <a:xfrm>
          <a:off x="169560" y="0"/>
          <a:ext cx="5729040" cy="340200"/>
        </a:xfrm>
        <a:custGeom>
          <a:avLst/>
          <a:gdLst/>
          <a:ahLst/>
          <a:rect l="l" t="t" r="r" b="b"/>
          <a:pathLst>
            <a:path w="5772785" h="341630">
              <a:moveTo>
                <a:pt x="0" y="0"/>
              </a:moveTo>
              <a:lnTo>
                <a:pt x="5772785" y="0"/>
              </a:lnTo>
              <a:lnTo>
                <a:pt x="5772785" y="341630"/>
              </a:lnTo>
              <a:lnTo>
                <a:pt x="0" y="34163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169560</xdr:colOff>
      <xdr:row>0</xdr:row>
      <xdr:rowOff>0</xdr:rowOff>
    </xdr:from>
    <xdr:to>
      <xdr:col>3</xdr:col>
      <xdr:colOff>627120</xdr:colOff>
      <xdr:row>1</xdr:row>
      <xdr:rowOff>144720</xdr:rowOff>
    </xdr:to>
    <xdr:sp>
      <xdr:nvSpPr>
        <xdr:cNvPr id="183" name="CustomShape 1"/>
        <xdr:cNvSpPr/>
      </xdr:nvSpPr>
      <xdr:spPr>
        <a:xfrm>
          <a:off x="169560" y="0"/>
          <a:ext cx="5729040" cy="340200"/>
        </a:xfrm>
        <a:custGeom>
          <a:avLst/>
          <a:gdLst/>
          <a:ahLst/>
          <a:rect l="l" t="t" r="r" b="b"/>
          <a:pathLst>
            <a:path w="5772785" h="341630">
              <a:moveTo>
                <a:pt x="0" y="341630"/>
              </a:moveTo>
              <a:lnTo>
                <a:pt x="5772785" y="341630"/>
              </a:lnTo>
              <a:lnTo>
                <a:pt x="577278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1696680</xdr:colOff>
      <xdr:row>0</xdr:row>
      <xdr:rowOff>20880</xdr:rowOff>
    </xdr:from>
    <xdr:to>
      <xdr:col>0</xdr:col>
      <xdr:colOff>2801520</xdr:colOff>
      <xdr:row>1</xdr:row>
      <xdr:rowOff>152640</xdr:rowOff>
    </xdr:to>
    <xdr:sp>
      <xdr:nvSpPr>
        <xdr:cNvPr id="184" name="CustomShape 1"/>
        <xdr:cNvSpPr/>
      </xdr:nvSpPr>
      <xdr:spPr>
        <a:xfrm>
          <a:off x="1696680" y="20880"/>
          <a:ext cx="1104840" cy="3272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10 : </a:t>
          </a:r>
          <a:endParaRPr b="0" lang="fr-FR" sz="1400" spc="-1" strike="noStrike">
            <a:latin typeface="Times New Roman"/>
          </a:endParaRPr>
        </a:p>
      </xdr:txBody>
    </xdr:sp>
    <xdr:clientData/>
  </xdr:twoCellAnchor>
  <xdr:twoCellAnchor editAs="absolute">
    <xdr:from>
      <xdr:col>0</xdr:col>
      <xdr:colOff>2609280</xdr:colOff>
      <xdr:row>0</xdr:row>
      <xdr:rowOff>30960</xdr:rowOff>
    </xdr:from>
    <xdr:to>
      <xdr:col>2</xdr:col>
      <xdr:colOff>807480</xdr:colOff>
      <xdr:row>1</xdr:row>
      <xdr:rowOff>152640</xdr:rowOff>
    </xdr:to>
    <xdr:sp>
      <xdr:nvSpPr>
        <xdr:cNvPr id="185" name="CustomShape 1"/>
        <xdr:cNvSpPr/>
      </xdr:nvSpPr>
      <xdr:spPr>
        <a:xfrm>
          <a:off x="2609280" y="30960"/>
          <a:ext cx="2451960" cy="3171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VALEURS A ENCAISSER</a:t>
          </a:r>
          <a:endParaRPr b="0" lang="fr-FR" sz="1400" spc="-1" strike="noStrike">
            <a:latin typeface="Times New Roman"/>
          </a:endParaRPr>
        </a:p>
      </xdr:txBody>
    </xdr:sp>
    <xdr:clientData/>
  </xdr:twoCellAnchor>
  <xdr:twoCellAnchor editAs="absolute">
    <xdr:from>
      <xdr:col>2</xdr:col>
      <xdr:colOff>119880</xdr:colOff>
      <xdr:row>0</xdr:row>
      <xdr:rowOff>114480</xdr:rowOff>
    </xdr:from>
    <xdr:to>
      <xdr:col>2</xdr:col>
      <xdr:colOff>160920</xdr:colOff>
      <xdr:row>1</xdr:row>
      <xdr:rowOff>139680</xdr:rowOff>
    </xdr:to>
    <xdr:sp>
      <xdr:nvSpPr>
        <xdr:cNvPr id="186" name="CustomShape 1"/>
        <xdr:cNvSpPr/>
      </xdr:nvSpPr>
      <xdr:spPr>
        <a:xfrm>
          <a:off x="4373640" y="114480"/>
          <a:ext cx="41040" cy="22068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25.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178560</xdr:colOff>
      <xdr:row>2</xdr:row>
      <xdr:rowOff>163080</xdr:rowOff>
    </xdr:from>
    <xdr:to>
      <xdr:col>1</xdr:col>
      <xdr:colOff>232200</xdr:colOff>
      <xdr:row>4</xdr:row>
      <xdr:rowOff>93600</xdr:rowOff>
    </xdr:to>
    <xdr:sp>
      <xdr:nvSpPr>
        <xdr:cNvPr id="187" name="CustomShape 1"/>
        <xdr:cNvSpPr/>
      </xdr:nvSpPr>
      <xdr:spPr>
        <a:xfrm>
          <a:off x="430560" y="554040"/>
          <a:ext cx="53640" cy="3070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1</xdr:col>
      <xdr:colOff>144000</xdr:colOff>
      <xdr:row>1</xdr:row>
      <xdr:rowOff>94680</xdr:rowOff>
    </xdr:from>
    <xdr:to>
      <xdr:col>4</xdr:col>
      <xdr:colOff>560880</xdr:colOff>
      <xdr:row>3</xdr:row>
      <xdr:rowOff>143280</xdr:rowOff>
    </xdr:to>
    <xdr:sp>
      <xdr:nvSpPr>
        <xdr:cNvPr id="188" name="CustomShape 1"/>
        <xdr:cNvSpPr/>
      </xdr:nvSpPr>
      <xdr:spPr>
        <a:xfrm>
          <a:off x="396000" y="290160"/>
          <a:ext cx="6374520" cy="439560"/>
        </a:xfrm>
        <a:custGeom>
          <a:avLst/>
          <a:gdLst/>
          <a:ahLst/>
          <a:rect l="l" t="t" r="r" b="b"/>
          <a:pathLst>
            <a:path w="6423025" h="441325">
              <a:moveTo>
                <a:pt x="0" y="0"/>
              </a:moveTo>
              <a:lnTo>
                <a:pt x="6423025" y="0"/>
              </a:lnTo>
              <a:lnTo>
                <a:pt x="6423025" y="441325"/>
              </a:lnTo>
              <a:lnTo>
                <a:pt x="0" y="44132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1</xdr:col>
      <xdr:colOff>229320</xdr:colOff>
      <xdr:row>1</xdr:row>
      <xdr:rowOff>0</xdr:rowOff>
    </xdr:from>
    <xdr:to>
      <xdr:col>4</xdr:col>
      <xdr:colOff>645840</xdr:colOff>
      <xdr:row>3</xdr:row>
      <xdr:rowOff>50040</xdr:rowOff>
    </xdr:to>
    <xdr:sp>
      <xdr:nvSpPr>
        <xdr:cNvPr id="189" name="CustomShape 1"/>
        <xdr:cNvSpPr/>
      </xdr:nvSpPr>
      <xdr:spPr>
        <a:xfrm>
          <a:off x="481320" y="195480"/>
          <a:ext cx="6374160" cy="441000"/>
        </a:xfrm>
        <a:custGeom>
          <a:avLst/>
          <a:gdLst/>
          <a:ahLst/>
          <a:rect l="l" t="t" r="r" b="b"/>
          <a:pathLst>
            <a:path w="6422390" h="442595">
              <a:moveTo>
                <a:pt x="0" y="0"/>
              </a:moveTo>
              <a:lnTo>
                <a:pt x="6422390" y="0"/>
              </a:lnTo>
              <a:lnTo>
                <a:pt x="6422390" y="442595"/>
              </a:lnTo>
              <a:lnTo>
                <a:pt x="0" y="44259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1</xdr:col>
      <xdr:colOff>229320</xdr:colOff>
      <xdr:row>1</xdr:row>
      <xdr:rowOff>0</xdr:rowOff>
    </xdr:from>
    <xdr:to>
      <xdr:col>4</xdr:col>
      <xdr:colOff>645840</xdr:colOff>
      <xdr:row>3</xdr:row>
      <xdr:rowOff>50040</xdr:rowOff>
    </xdr:to>
    <xdr:sp>
      <xdr:nvSpPr>
        <xdr:cNvPr id="190" name="CustomShape 1"/>
        <xdr:cNvSpPr/>
      </xdr:nvSpPr>
      <xdr:spPr>
        <a:xfrm>
          <a:off x="481320" y="195480"/>
          <a:ext cx="6374160" cy="441000"/>
        </a:xfrm>
        <a:custGeom>
          <a:avLst/>
          <a:gdLst/>
          <a:ahLst/>
          <a:rect l="l" t="t" r="r" b="b"/>
          <a:pathLst>
            <a:path w="6422390" h="442595">
              <a:moveTo>
                <a:pt x="0" y="442595"/>
              </a:moveTo>
              <a:lnTo>
                <a:pt x="6422390" y="442595"/>
              </a:lnTo>
              <a:lnTo>
                <a:pt x="642239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xdr:col>
      <xdr:colOff>1290960</xdr:colOff>
      <xdr:row>1</xdr:row>
      <xdr:rowOff>38160</xdr:rowOff>
    </xdr:from>
    <xdr:to>
      <xdr:col>1</xdr:col>
      <xdr:colOff>2525400</xdr:colOff>
      <xdr:row>2</xdr:row>
      <xdr:rowOff>195480</xdr:rowOff>
    </xdr:to>
    <xdr:sp>
      <xdr:nvSpPr>
        <xdr:cNvPr id="191" name="CustomShape 1"/>
        <xdr:cNvSpPr/>
      </xdr:nvSpPr>
      <xdr:spPr>
        <a:xfrm>
          <a:off x="1542960" y="233640"/>
          <a:ext cx="1234440" cy="3528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11 : </a:t>
          </a:r>
          <a:endParaRPr b="0" lang="fr-FR" sz="1400" spc="-1" strike="noStrike">
            <a:latin typeface="Times New Roman"/>
          </a:endParaRPr>
        </a:p>
      </xdr:txBody>
    </xdr:sp>
    <xdr:clientData/>
  </xdr:twoCellAnchor>
  <xdr:twoCellAnchor editAs="absolute">
    <xdr:from>
      <xdr:col>1</xdr:col>
      <xdr:colOff>2178720</xdr:colOff>
      <xdr:row>1</xdr:row>
      <xdr:rowOff>53280</xdr:rowOff>
    </xdr:from>
    <xdr:to>
      <xdr:col>4</xdr:col>
      <xdr:colOff>584640</xdr:colOff>
      <xdr:row>3</xdr:row>
      <xdr:rowOff>50400</xdr:rowOff>
    </xdr:to>
    <xdr:sp>
      <xdr:nvSpPr>
        <xdr:cNvPr id="192" name="CustomShape 1"/>
        <xdr:cNvSpPr/>
      </xdr:nvSpPr>
      <xdr:spPr>
        <a:xfrm>
          <a:off x="2430720" y="248760"/>
          <a:ext cx="4363560" cy="3880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BANQUES, CHEQUES POSTAUX ET CHEQUES</a:t>
          </a:r>
          <a:endParaRPr b="0" lang="fr-FR" sz="1400" spc="-1" strike="noStrike">
            <a:latin typeface="Times New Roman"/>
          </a:endParaRPr>
        </a:p>
      </xdr:txBody>
    </xdr:sp>
    <xdr:clientData/>
  </xdr:twoCellAnchor>
  <xdr:twoCellAnchor editAs="absolute">
    <xdr:from>
      <xdr:col>2</xdr:col>
      <xdr:colOff>591840</xdr:colOff>
      <xdr:row>1</xdr:row>
      <xdr:rowOff>140400</xdr:rowOff>
    </xdr:from>
    <xdr:to>
      <xdr:col>2</xdr:col>
      <xdr:colOff>637560</xdr:colOff>
      <xdr:row>3</xdr:row>
      <xdr:rowOff>43560</xdr:rowOff>
    </xdr:to>
    <xdr:sp>
      <xdr:nvSpPr>
        <xdr:cNvPr id="193" name="CustomShape 1"/>
        <xdr:cNvSpPr/>
      </xdr:nvSpPr>
      <xdr:spPr>
        <a:xfrm>
          <a:off x="5158080" y="335880"/>
          <a:ext cx="45720" cy="29412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26.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93240</xdr:colOff>
      <xdr:row>2</xdr:row>
      <xdr:rowOff>32400</xdr:rowOff>
    </xdr:from>
    <xdr:to>
      <xdr:col>0</xdr:col>
      <xdr:colOff>150840</xdr:colOff>
      <xdr:row>3</xdr:row>
      <xdr:rowOff>99720</xdr:rowOff>
    </xdr:to>
    <xdr:sp>
      <xdr:nvSpPr>
        <xdr:cNvPr id="194" name="CustomShape 1"/>
        <xdr:cNvSpPr/>
      </xdr:nvSpPr>
      <xdr:spPr>
        <a:xfrm>
          <a:off x="93240" y="423360"/>
          <a:ext cx="57600" cy="2628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29160</xdr:colOff>
      <xdr:row>1</xdr:row>
      <xdr:rowOff>28440</xdr:rowOff>
    </xdr:from>
    <xdr:to>
      <xdr:col>5</xdr:col>
      <xdr:colOff>597240</xdr:colOff>
      <xdr:row>3</xdr:row>
      <xdr:rowOff>16920</xdr:rowOff>
    </xdr:to>
    <xdr:sp>
      <xdr:nvSpPr>
        <xdr:cNvPr id="195" name="CustomShape 1"/>
        <xdr:cNvSpPr/>
      </xdr:nvSpPr>
      <xdr:spPr>
        <a:xfrm>
          <a:off x="29160" y="223920"/>
          <a:ext cx="6523560" cy="379440"/>
        </a:xfrm>
        <a:custGeom>
          <a:avLst/>
          <a:gdLst/>
          <a:ahLst/>
          <a:rect l="l" t="t" r="r" b="b"/>
          <a:pathLst>
            <a:path w="6573520" h="381000">
              <a:moveTo>
                <a:pt x="0" y="0"/>
              </a:moveTo>
              <a:lnTo>
                <a:pt x="6573520" y="0"/>
              </a:lnTo>
              <a:lnTo>
                <a:pt x="6573520" y="381000"/>
              </a:lnTo>
              <a:lnTo>
                <a:pt x="0" y="38100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114840</xdr:colOff>
      <xdr:row>0</xdr:row>
      <xdr:rowOff>114480</xdr:rowOff>
    </xdr:from>
    <xdr:to>
      <xdr:col>5</xdr:col>
      <xdr:colOff>683640</xdr:colOff>
      <xdr:row>2</xdr:row>
      <xdr:rowOff>102960</xdr:rowOff>
    </xdr:to>
    <xdr:sp>
      <xdr:nvSpPr>
        <xdr:cNvPr id="196" name="CustomShape 1"/>
        <xdr:cNvSpPr/>
      </xdr:nvSpPr>
      <xdr:spPr>
        <a:xfrm>
          <a:off x="114840" y="114480"/>
          <a:ext cx="6524280" cy="379440"/>
        </a:xfrm>
        <a:custGeom>
          <a:avLst/>
          <a:gdLst/>
          <a:ahLst/>
          <a:rect l="l" t="t" r="r" b="b"/>
          <a:pathLst>
            <a:path w="6574155" h="381000">
              <a:moveTo>
                <a:pt x="0" y="0"/>
              </a:moveTo>
              <a:lnTo>
                <a:pt x="6574155" y="0"/>
              </a:lnTo>
              <a:lnTo>
                <a:pt x="6574155" y="381000"/>
              </a:lnTo>
              <a:lnTo>
                <a:pt x="0" y="38100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114840</xdr:colOff>
      <xdr:row>0</xdr:row>
      <xdr:rowOff>114480</xdr:rowOff>
    </xdr:from>
    <xdr:to>
      <xdr:col>5</xdr:col>
      <xdr:colOff>683640</xdr:colOff>
      <xdr:row>2</xdr:row>
      <xdr:rowOff>102960</xdr:rowOff>
    </xdr:to>
    <xdr:sp>
      <xdr:nvSpPr>
        <xdr:cNvPr id="197" name="CustomShape 1"/>
        <xdr:cNvSpPr/>
      </xdr:nvSpPr>
      <xdr:spPr>
        <a:xfrm>
          <a:off x="114840" y="114480"/>
          <a:ext cx="6524280" cy="379440"/>
        </a:xfrm>
        <a:custGeom>
          <a:avLst/>
          <a:gdLst/>
          <a:ahLst/>
          <a:rect l="l" t="t" r="r" b="b"/>
          <a:pathLst>
            <a:path w="6574155" h="381000">
              <a:moveTo>
                <a:pt x="0" y="381000"/>
              </a:moveTo>
              <a:lnTo>
                <a:pt x="6574155" y="381000"/>
              </a:lnTo>
              <a:lnTo>
                <a:pt x="657415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1758960</xdr:colOff>
      <xdr:row>0</xdr:row>
      <xdr:rowOff>114480</xdr:rowOff>
    </xdr:from>
    <xdr:to>
      <xdr:col>1</xdr:col>
      <xdr:colOff>307800</xdr:colOff>
      <xdr:row>2</xdr:row>
      <xdr:rowOff>113040</xdr:rowOff>
    </xdr:to>
    <xdr:sp>
      <xdr:nvSpPr>
        <xdr:cNvPr id="198" name="CustomShape 1"/>
        <xdr:cNvSpPr/>
      </xdr:nvSpPr>
      <xdr:spPr>
        <a:xfrm>
          <a:off x="1758960" y="114480"/>
          <a:ext cx="1260000" cy="3895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12 : </a:t>
          </a:r>
          <a:endParaRPr b="0" lang="fr-FR" sz="1400" spc="-1" strike="noStrike">
            <a:latin typeface="Times New Roman"/>
          </a:endParaRPr>
        </a:p>
      </xdr:txBody>
    </xdr:sp>
    <xdr:clientData/>
  </xdr:twoCellAnchor>
  <xdr:twoCellAnchor editAs="absolute">
    <xdr:from>
      <xdr:col>0</xdr:col>
      <xdr:colOff>2709000</xdr:colOff>
      <xdr:row>0</xdr:row>
      <xdr:rowOff>124560</xdr:rowOff>
    </xdr:from>
    <xdr:to>
      <xdr:col>4</xdr:col>
      <xdr:colOff>444600</xdr:colOff>
      <xdr:row>2</xdr:row>
      <xdr:rowOff>112320</xdr:rowOff>
    </xdr:to>
    <xdr:sp>
      <xdr:nvSpPr>
        <xdr:cNvPr id="199" name="CustomShape 1"/>
        <xdr:cNvSpPr/>
      </xdr:nvSpPr>
      <xdr:spPr>
        <a:xfrm>
          <a:off x="2709000" y="124560"/>
          <a:ext cx="3047040" cy="3787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ECARTS DE CONVERSION</a:t>
          </a:r>
          <a:endParaRPr b="0" lang="fr-FR" sz="1400" spc="-1" strike="noStrike">
            <a:latin typeface="Times New Roman"/>
          </a:endParaRPr>
        </a:p>
      </xdr:txBody>
    </xdr:sp>
    <xdr:clientData/>
  </xdr:twoCellAnchor>
  <xdr:twoCellAnchor editAs="absolute">
    <xdr:from>
      <xdr:col>3</xdr:col>
      <xdr:colOff>878040</xdr:colOff>
      <xdr:row>1</xdr:row>
      <xdr:rowOff>68040</xdr:rowOff>
    </xdr:from>
    <xdr:to>
      <xdr:col>3</xdr:col>
      <xdr:colOff>922320</xdr:colOff>
      <xdr:row>2</xdr:row>
      <xdr:rowOff>98280</xdr:rowOff>
    </xdr:to>
    <xdr:sp>
      <xdr:nvSpPr>
        <xdr:cNvPr id="200" name="CustomShape 1"/>
        <xdr:cNvSpPr/>
      </xdr:nvSpPr>
      <xdr:spPr>
        <a:xfrm>
          <a:off x="4998960" y="263520"/>
          <a:ext cx="44280" cy="22572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27.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94680</xdr:colOff>
      <xdr:row>0</xdr:row>
      <xdr:rowOff>123840</xdr:rowOff>
    </xdr:from>
    <xdr:to>
      <xdr:col>6</xdr:col>
      <xdr:colOff>645840</xdr:colOff>
      <xdr:row>2</xdr:row>
      <xdr:rowOff>102600</xdr:rowOff>
    </xdr:to>
    <xdr:sp>
      <xdr:nvSpPr>
        <xdr:cNvPr id="201" name="CustomShape 1"/>
        <xdr:cNvSpPr/>
      </xdr:nvSpPr>
      <xdr:spPr>
        <a:xfrm>
          <a:off x="356040" y="123840"/>
          <a:ext cx="6436440" cy="369720"/>
        </a:xfrm>
        <a:prstGeom prst="rect">
          <a:avLst/>
        </a:prstGeom>
        <a:solidFill>
          <a:srgbClr val="0070c0"/>
        </a:solidFill>
        <a:ln w="6480">
          <a:solidFill>
            <a:srgbClr val="000000"/>
          </a:solidFill>
          <a:round/>
        </a:ln>
        <a:effectLst>
          <a:outerShdw algn="tr" blurRad="63500" dir="7136148" dist="50596">
            <a:srgbClr val="000000"/>
          </a:outerShdw>
        </a:effectLst>
      </xdr:spPr>
      <xdr:style>
        <a:lnRef idx="0"/>
        <a:fillRef idx="0"/>
        <a:effectRef idx="0"/>
        <a:fontRef idx="minor"/>
      </xdr:style>
      <xdr:txBody>
        <a:bodyPr lIns="90000" rIns="90000" tIns="45000" bIns="45000">
          <a:noAutofit/>
        </a:bodyPr>
        <a:p>
          <a:pPr algn="ctr">
            <a:lnSpc>
              <a:spcPct val="100000"/>
            </a:lnSpc>
          </a:pPr>
          <a:r>
            <a:rPr b="1" lang="en-US" sz="1400" spc="-1" strike="noStrike">
              <a:solidFill>
                <a:srgbClr val="ffffff"/>
              </a:solidFill>
              <a:latin typeface="Cambria"/>
              <a:ea typeface="Calibri"/>
            </a:rPr>
            <a:t>NOTE 13 : CAPITAL</a:t>
          </a:r>
          <a:endParaRPr b="0" lang="fr-FR" sz="1400" spc="-1" strike="noStrike">
            <a:latin typeface="Times New Roman"/>
          </a:endParaRPr>
        </a:p>
        <a:p>
          <a:pPr algn="ctr">
            <a:lnSpc>
              <a:spcPct val="100000"/>
            </a:lnSpc>
          </a:pPr>
          <a:r>
            <a:rPr b="1" lang="en-US" sz="1400" spc="-1" strike="noStrike">
              <a:solidFill>
                <a:srgbClr val="000000"/>
              </a:solidFill>
              <a:latin typeface="Cambria"/>
              <a:ea typeface="Calibri"/>
            </a:rPr>
            <a:t> </a:t>
          </a:r>
          <a:endParaRPr b="0" lang="fr-FR" sz="1400" spc="-1" strike="noStrike">
            <a:latin typeface="Times New Roman"/>
          </a:endParaRPr>
        </a:p>
      </xdr:txBody>
    </xdr:sp>
    <xdr:clientData/>
  </xdr:twoCellAnchor>
</xdr:wsDr>
</file>

<file path=xl/drawings/drawing28.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89640</xdr:colOff>
      <xdr:row>1</xdr:row>
      <xdr:rowOff>88920</xdr:rowOff>
    </xdr:from>
    <xdr:to>
      <xdr:col>1</xdr:col>
      <xdr:colOff>145440</xdr:colOff>
      <xdr:row>2</xdr:row>
      <xdr:rowOff>140760</xdr:rowOff>
    </xdr:to>
    <xdr:sp>
      <xdr:nvSpPr>
        <xdr:cNvPr id="202" name="CustomShape 1"/>
        <xdr:cNvSpPr/>
      </xdr:nvSpPr>
      <xdr:spPr>
        <a:xfrm>
          <a:off x="381600" y="284400"/>
          <a:ext cx="55800" cy="2473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1</xdr:col>
      <xdr:colOff>36720</xdr:colOff>
      <xdr:row>0</xdr:row>
      <xdr:rowOff>88920</xdr:rowOff>
    </xdr:from>
    <xdr:to>
      <xdr:col>4</xdr:col>
      <xdr:colOff>599040</xdr:colOff>
      <xdr:row>2</xdr:row>
      <xdr:rowOff>62640</xdr:rowOff>
    </xdr:to>
    <xdr:sp>
      <xdr:nvSpPr>
        <xdr:cNvPr id="203" name="CustomShape 1"/>
        <xdr:cNvSpPr/>
      </xdr:nvSpPr>
      <xdr:spPr>
        <a:xfrm>
          <a:off x="328680" y="88920"/>
          <a:ext cx="6660720" cy="364680"/>
        </a:xfrm>
        <a:custGeom>
          <a:avLst/>
          <a:gdLst/>
          <a:ahLst/>
          <a:rect l="l" t="t" r="r" b="b"/>
          <a:pathLst>
            <a:path w="6710680" h="366395">
              <a:moveTo>
                <a:pt x="0" y="0"/>
              </a:moveTo>
              <a:lnTo>
                <a:pt x="6710680" y="0"/>
              </a:lnTo>
              <a:lnTo>
                <a:pt x="6710680" y="366395"/>
              </a:lnTo>
              <a:lnTo>
                <a:pt x="0" y="36639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1</xdr:col>
      <xdr:colOff>93240</xdr:colOff>
      <xdr:row>0</xdr:row>
      <xdr:rowOff>28440</xdr:rowOff>
    </xdr:from>
    <xdr:to>
      <xdr:col>4</xdr:col>
      <xdr:colOff>655200</xdr:colOff>
      <xdr:row>2</xdr:row>
      <xdr:rowOff>2160</xdr:rowOff>
    </xdr:to>
    <xdr:sp>
      <xdr:nvSpPr>
        <xdr:cNvPr id="204" name="CustomShape 1"/>
        <xdr:cNvSpPr/>
      </xdr:nvSpPr>
      <xdr:spPr>
        <a:xfrm>
          <a:off x="385200" y="28440"/>
          <a:ext cx="6660360" cy="364680"/>
        </a:xfrm>
        <a:custGeom>
          <a:avLst/>
          <a:gdLst/>
          <a:ahLst/>
          <a:rect l="l" t="t" r="r" b="b"/>
          <a:pathLst>
            <a:path w="6710045" h="366395">
              <a:moveTo>
                <a:pt x="0" y="0"/>
              </a:moveTo>
              <a:lnTo>
                <a:pt x="6710045" y="0"/>
              </a:lnTo>
              <a:lnTo>
                <a:pt x="6710045" y="366395"/>
              </a:lnTo>
              <a:lnTo>
                <a:pt x="0" y="36639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1</xdr:col>
      <xdr:colOff>93240</xdr:colOff>
      <xdr:row>0</xdr:row>
      <xdr:rowOff>28440</xdr:rowOff>
    </xdr:from>
    <xdr:to>
      <xdr:col>4</xdr:col>
      <xdr:colOff>655200</xdr:colOff>
      <xdr:row>2</xdr:row>
      <xdr:rowOff>2160</xdr:rowOff>
    </xdr:to>
    <xdr:sp>
      <xdr:nvSpPr>
        <xdr:cNvPr id="205" name="CustomShape 1"/>
        <xdr:cNvSpPr/>
      </xdr:nvSpPr>
      <xdr:spPr>
        <a:xfrm>
          <a:off x="385200" y="28440"/>
          <a:ext cx="6660360" cy="364680"/>
        </a:xfrm>
        <a:custGeom>
          <a:avLst/>
          <a:gdLst/>
          <a:ahLst/>
          <a:rect l="l" t="t" r="r" b="b"/>
          <a:pathLst>
            <a:path w="6710045" h="366395">
              <a:moveTo>
                <a:pt x="0" y="366395"/>
              </a:moveTo>
              <a:lnTo>
                <a:pt x="6710045" y="366395"/>
              </a:lnTo>
              <a:lnTo>
                <a:pt x="671004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xdr:col>
      <xdr:colOff>1814040</xdr:colOff>
      <xdr:row>0</xdr:row>
      <xdr:rowOff>48240</xdr:rowOff>
    </xdr:from>
    <xdr:to>
      <xdr:col>2</xdr:col>
      <xdr:colOff>499320</xdr:colOff>
      <xdr:row>2</xdr:row>
      <xdr:rowOff>11160</xdr:rowOff>
    </xdr:to>
    <xdr:sp>
      <xdr:nvSpPr>
        <xdr:cNvPr id="206" name="CustomShape 1"/>
        <xdr:cNvSpPr/>
      </xdr:nvSpPr>
      <xdr:spPr>
        <a:xfrm>
          <a:off x="2106000" y="48240"/>
          <a:ext cx="2817720" cy="3538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14 : PRIMES ET </a:t>
          </a:r>
          <a:endParaRPr b="0" lang="fr-FR" sz="1400" spc="-1" strike="noStrike">
            <a:latin typeface="Times New Roman"/>
          </a:endParaRPr>
        </a:p>
      </xdr:txBody>
    </xdr:sp>
    <xdr:clientData/>
  </xdr:twoCellAnchor>
  <xdr:twoCellAnchor editAs="absolute">
    <xdr:from>
      <xdr:col>1</xdr:col>
      <xdr:colOff>3718080</xdr:colOff>
      <xdr:row>0</xdr:row>
      <xdr:rowOff>48240</xdr:rowOff>
    </xdr:from>
    <xdr:to>
      <xdr:col>3</xdr:col>
      <xdr:colOff>86400</xdr:colOff>
      <xdr:row>2</xdr:row>
      <xdr:rowOff>11160</xdr:rowOff>
    </xdr:to>
    <xdr:sp>
      <xdr:nvSpPr>
        <xdr:cNvPr id="207" name="CustomShape 1"/>
        <xdr:cNvSpPr/>
      </xdr:nvSpPr>
      <xdr:spPr>
        <a:xfrm>
          <a:off x="4010040" y="48240"/>
          <a:ext cx="1528920" cy="3538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RESERVES</a:t>
          </a:r>
          <a:endParaRPr b="0" lang="fr-FR" sz="1400" spc="-1" strike="noStrike">
            <a:latin typeface="Times New Roman"/>
          </a:endParaRPr>
        </a:p>
      </xdr:txBody>
    </xdr:sp>
    <xdr:clientData/>
  </xdr:twoCellAnchor>
  <xdr:twoCellAnchor editAs="absolute">
    <xdr:from>
      <xdr:col>2</xdr:col>
      <xdr:colOff>795600</xdr:colOff>
      <xdr:row>0</xdr:row>
      <xdr:rowOff>135360</xdr:rowOff>
    </xdr:from>
    <xdr:to>
      <xdr:col>2</xdr:col>
      <xdr:colOff>842400</xdr:colOff>
      <xdr:row>1</xdr:row>
      <xdr:rowOff>155520</xdr:rowOff>
    </xdr:to>
    <xdr:sp>
      <xdr:nvSpPr>
        <xdr:cNvPr id="208" name="CustomShape 1"/>
        <xdr:cNvSpPr/>
      </xdr:nvSpPr>
      <xdr:spPr>
        <a:xfrm>
          <a:off x="5220000" y="135360"/>
          <a:ext cx="46800" cy="21564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29.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218520</xdr:colOff>
      <xdr:row>1</xdr:row>
      <xdr:rowOff>102960</xdr:rowOff>
    </xdr:from>
    <xdr:to>
      <xdr:col>0</xdr:col>
      <xdr:colOff>297720</xdr:colOff>
      <xdr:row>2</xdr:row>
      <xdr:rowOff>121680</xdr:rowOff>
    </xdr:to>
    <xdr:sp>
      <xdr:nvSpPr>
        <xdr:cNvPr id="209" name="CustomShape 1"/>
        <xdr:cNvSpPr/>
      </xdr:nvSpPr>
      <xdr:spPr>
        <a:xfrm>
          <a:off x="218520" y="298440"/>
          <a:ext cx="79200" cy="2142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142920</xdr:colOff>
      <xdr:row>0</xdr:row>
      <xdr:rowOff>138600</xdr:rowOff>
    </xdr:from>
    <xdr:to>
      <xdr:col>7</xdr:col>
      <xdr:colOff>502200</xdr:colOff>
      <xdr:row>2</xdr:row>
      <xdr:rowOff>42480</xdr:rowOff>
    </xdr:to>
    <xdr:sp>
      <xdr:nvSpPr>
        <xdr:cNvPr id="210" name="CustomShape 1"/>
        <xdr:cNvSpPr/>
      </xdr:nvSpPr>
      <xdr:spPr>
        <a:xfrm>
          <a:off x="142920" y="138600"/>
          <a:ext cx="9406080" cy="294840"/>
        </a:xfrm>
        <a:custGeom>
          <a:avLst/>
          <a:gdLst/>
          <a:ahLst/>
          <a:rect l="l" t="t" r="r" b="b"/>
          <a:pathLst>
            <a:path w="9481185" h="306705">
              <a:moveTo>
                <a:pt x="0" y="0"/>
              </a:moveTo>
              <a:lnTo>
                <a:pt x="9481185" y="0"/>
              </a:lnTo>
              <a:lnTo>
                <a:pt x="9481185" y="306705"/>
              </a:lnTo>
              <a:lnTo>
                <a:pt x="0" y="30670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218520</xdr:colOff>
      <xdr:row>0</xdr:row>
      <xdr:rowOff>76320</xdr:rowOff>
    </xdr:from>
    <xdr:to>
      <xdr:col>7</xdr:col>
      <xdr:colOff>578880</xdr:colOff>
      <xdr:row>1</xdr:row>
      <xdr:rowOff>175680</xdr:rowOff>
    </xdr:to>
    <xdr:sp>
      <xdr:nvSpPr>
        <xdr:cNvPr id="211" name="CustomShape 1"/>
        <xdr:cNvSpPr/>
      </xdr:nvSpPr>
      <xdr:spPr>
        <a:xfrm>
          <a:off x="218520" y="76320"/>
          <a:ext cx="9407160" cy="294840"/>
        </a:xfrm>
        <a:custGeom>
          <a:avLst/>
          <a:gdLst/>
          <a:ahLst/>
          <a:rect l="l" t="t" r="r" b="b"/>
          <a:pathLst>
            <a:path w="9482455" h="301625">
              <a:moveTo>
                <a:pt x="0" y="0"/>
              </a:moveTo>
              <a:lnTo>
                <a:pt x="9482455" y="0"/>
              </a:lnTo>
              <a:lnTo>
                <a:pt x="9482455" y="301625"/>
              </a:lnTo>
              <a:lnTo>
                <a:pt x="0" y="30162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218520</xdr:colOff>
      <xdr:row>0</xdr:row>
      <xdr:rowOff>76320</xdr:rowOff>
    </xdr:from>
    <xdr:to>
      <xdr:col>7</xdr:col>
      <xdr:colOff>578880</xdr:colOff>
      <xdr:row>1</xdr:row>
      <xdr:rowOff>175680</xdr:rowOff>
    </xdr:to>
    <xdr:sp>
      <xdr:nvSpPr>
        <xdr:cNvPr id="212" name="CustomShape 1"/>
        <xdr:cNvSpPr/>
      </xdr:nvSpPr>
      <xdr:spPr>
        <a:xfrm>
          <a:off x="218520" y="76320"/>
          <a:ext cx="9407160" cy="294840"/>
        </a:xfrm>
        <a:custGeom>
          <a:avLst/>
          <a:gdLst/>
          <a:ahLst/>
          <a:rect l="l" t="t" r="r" b="b"/>
          <a:pathLst>
            <a:path w="9482455" h="301625">
              <a:moveTo>
                <a:pt x="0" y="301625"/>
              </a:moveTo>
              <a:lnTo>
                <a:pt x="9482455" y="301625"/>
              </a:lnTo>
              <a:lnTo>
                <a:pt x="948245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1776600</xdr:colOff>
      <xdr:row>0</xdr:row>
      <xdr:rowOff>85680</xdr:rowOff>
    </xdr:from>
    <xdr:to>
      <xdr:col>7</xdr:col>
      <xdr:colOff>277920</xdr:colOff>
      <xdr:row>1</xdr:row>
      <xdr:rowOff>185040</xdr:rowOff>
    </xdr:to>
    <xdr:sp>
      <xdr:nvSpPr>
        <xdr:cNvPr id="213" name="CustomShape 1"/>
        <xdr:cNvSpPr/>
      </xdr:nvSpPr>
      <xdr:spPr>
        <a:xfrm>
          <a:off x="1776600" y="85680"/>
          <a:ext cx="7548120" cy="2948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15 A : TOTAL SUBVENTION ET PROVISIONS REGLEMENTEES</a:t>
          </a:r>
          <a:endParaRPr b="0" lang="fr-FR" sz="1400" spc="-1" strike="noStrike">
            <a:latin typeface="Times New Roman"/>
          </a:endParaRPr>
        </a:p>
      </xdr:txBody>
    </xdr:sp>
    <xdr:clientData/>
  </xdr:twoCellAnchor>
  <xdr:twoCellAnchor editAs="absolute">
    <xdr:from>
      <xdr:col>4</xdr:col>
      <xdr:colOff>259200</xdr:colOff>
      <xdr:row>0</xdr:row>
      <xdr:rowOff>185400</xdr:rowOff>
    </xdr:from>
    <xdr:to>
      <xdr:col>4</xdr:col>
      <xdr:colOff>325800</xdr:colOff>
      <xdr:row>1</xdr:row>
      <xdr:rowOff>171360</xdr:rowOff>
    </xdr:to>
    <xdr:sp>
      <xdr:nvSpPr>
        <xdr:cNvPr id="214" name="CustomShape 1"/>
        <xdr:cNvSpPr/>
      </xdr:nvSpPr>
      <xdr:spPr>
        <a:xfrm>
          <a:off x="7050240" y="185400"/>
          <a:ext cx="66600" cy="18144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wsDr>
</file>

<file path=xl/drawings/drawing30.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197640</xdr:colOff>
      <xdr:row>0</xdr:row>
      <xdr:rowOff>14760</xdr:rowOff>
    </xdr:from>
    <xdr:to>
      <xdr:col>0</xdr:col>
      <xdr:colOff>264960</xdr:colOff>
      <xdr:row>1</xdr:row>
      <xdr:rowOff>123840</xdr:rowOff>
    </xdr:to>
    <xdr:sp>
      <xdr:nvSpPr>
        <xdr:cNvPr id="215" name="CustomShape 1"/>
        <xdr:cNvSpPr/>
      </xdr:nvSpPr>
      <xdr:spPr>
        <a:xfrm>
          <a:off x="197640" y="14760"/>
          <a:ext cx="67320" cy="3045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000000"/>
              </a:solidFill>
              <a:latin typeface="Times New Roman"/>
              <a:ea typeface="Times New Roman"/>
            </a:rPr>
            <a:t> </a:t>
          </a:r>
          <a:endParaRPr b="0" lang="fr-FR" sz="1100" spc="-1" strike="noStrike">
            <a:latin typeface="Times New Roman"/>
          </a:endParaRPr>
        </a:p>
      </xdr:txBody>
    </xdr:sp>
    <xdr:clientData/>
  </xdr:twoCellAnchor>
  <xdr:twoCellAnchor editAs="absolute">
    <xdr:from>
      <xdr:col>0</xdr:col>
      <xdr:colOff>197640</xdr:colOff>
      <xdr:row>1</xdr:row>
      <xdr:rowOff>58320</xdr:rowOff>
    </xdr:from>
    <xdr:to>
      <xdr:col>0</xdr:col>
      <xdr:colOff>264960</xdr:colOff>
      <xdr:row>2</xdr:row>
      <xdr:rowOff>167400</xdr:rowOff>
    </xdr:to>
    <xdr:sp>
      <xdr:nvSpPr>
        <xdr:cNvPr id="216" name="CustomShape 1"/>
        <xdr:cNvSpPr/>
      </xdr:nvSpPr>
      <xdr:spPr>
        <a:xfrm>
          <a:off x="197640" y="253800"/>
          <a:ext cx="67320" cy="3045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000000"/>
              </a:solidFill>
              <a:latin typeface="Times New Roman"/>
              <a:ea typeface="Times New Roman"/>
            </a:rPr>
            <a:t> </a:t>
          </a:r>
          <a:endParaRPr b="0" lang="fr-FR" sz="1100" spc="-1" strike="noStrike">
            <a:latin typeface="Times New Roman"/>
          </a:endParaRPr>
        </a:p>
      </xdr:txBody>
    </xdr:sp>
    <xdr:clientData/>
  </xdr:twoCellAnchor>
  <xdr:twoCellAnchor editAs="absolute">
    <xdr:from>
      <xdr:col>0</xdr:col>
      <xdr:colOff>124560</xdr:colOff>
      <xdr:row>0</xdr:row>
      <xdr:rowOff>113040</xdr:rowOff>
    </xdr:from>
    <xdr:to>
      <xdr:col>6</xdr:col>
      <xdr:colOff>514800</xdr:colOff>
      <xdr:row>2</xdr:row>
      <xdr:rowOff>102240</xdr:rowOff>
    </xdr:to>
    <xdr:sp>
      <xdr:nvSpPr>
        <xdr:cNvPr id="217" name="CustomShape 1"/>
        <xdr:cNvSpPr/>
      </xdr:nvSpPr>
      <xdr:spPr>
        <a:xfrm>
          <a:off x="124560" y="113040"/>
          <a:ext cx="8504640" cy="380160"/>
        </a:xfrm>
        <a:custGeom>
          <a:avLst/>
          <a:gdLst/>
          <a:ahLst/>
          <a:rect l="l" t="t" r="r" b="b"/>
          <a:pathLst>
            <a:path w="8572500" h="381635">
              <a:moveTo>
                <a:pt x="0" y="0"/>
              </a:moveTo>
              <a:lnTo>
                <a:pt x="8572500" y="0"/>
              </a:lnTo>
              <a:lnTo>
                <a:pt x="8572500" y="381635"/>
              </a:lnTo>
              <a:lnTo>
                <a:pt x="0" y="38163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235440</xdr:colOff>
      <xdr:row>0</xdr:row>
      <xdr:rowOff>0</xdr:rowOff>
    </xdr:from>
    <xdr:to>
      <xdr:col>6</xdr:col>
      <xdr:colOff>626400</xdr:colOff>
      <xdr:row>1</xdr:row>
      <xdr:rowOff>184680</xdr:rowOff>
    </xdr:to>
    <xdr:sp>
      <xdr:nvSpPr>
        <xdr:cNvPr id="218" name="CustomShape 1"/>
        <xdr:cNvSpPr/>
      </xdr:nvSpPr>
      <xdr:spPr>
        <a:xfrm>
          <a:off x="235440" y="0"/>
          <a:ext cx="8505360" cy="380160"/>
        </a:xfrm>
        <a:custGeom>
          <a:avLst/>
          <a:gdLst/>
          <a:ahLst/>
          <a:rect l="l" t="t" r="r" b="b"/>
          <a:pathLst>
            <a:path w="8573135" h="381635">
              <a:moveTo>
                <a:pt x="0" y="0"/>
              </a:moveTo>
              <a:lnTo>
                <a:pt x="8573135" y="0"/>
              </a:lnTo>
              <a:lnTo>
                <a:pt x="8573135" y="381635"/>
              </a:lnTo>
              <a:lnTo>
                <a:pt x="0" y="38163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235440</xdr:colOff>
      <xdr:row>0</xdr:row>
      <xdr:rowOff>0</xdr:rowOff>
    </xdr:from>
    <xdr:to>
      <xdr:col>6</xdr:col>
      <xdr:colOff>626400</xdr:colOff>
      <xdr:row>1</xdr:row>
      <xdr:rowOff>184680</xdr:rowOff>
    </xdr:to>
    <xdr:sp>
      <xdr:nvSpPr>
        <xdr:cNvPr id="219" name="CustomShape 1"/>
        <xdr:cNvSpPr/>
      </xdr:nvSpPr>
      <xdr:spPr>
        <a:xfrm>
          <a:off x="235440" y="0"/>
          <a:ext cx="8505360" cy="380160"/>
        </a:xfrm>
        <a:custGeom>
          <a:avLst/>
          <a:gdLst/>
          <a:ahLst/>
          <a:rect l="l" t="t" r="r" b="b"/>
          <a:pathLst>
            <a:path w="8573135" h="381635">
              <a:moveTo>
                <a:pt x="0" y="381635"/>
              </a:moveTo>
              <a:lnTo>
                <a:pt x="8573135" y="381635"/>
              </a:lnTo>
              <a:lnTo>
                <a:pt x="857313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2558880</xdr:colOff>
      <xdr:row>0</xdr:row>
      <xdr:rowOff>116280</xdr:rowOff>
    </xdr:from>
    <xdr:to>
      <xdr:col>0</xdr:col>
      <xdr:colOff>4349520</xdr:colOff>
      <xdr:row>2</xdr:row>
      <xdr:rowOff>21960</xdr:rowOff>
    </xdr:to>
    <xdr:sp>
      <xdr:nvSpPr>
        <xdr:cNvPr id="220" name="CustomShape 1"/>
        <xdr:cNvSpPr/>
      </xdr:nvSpPr>
      <xdr:spPr>
        <a:xfrm>
          <a:off x="2558880" y="116280"/>
          <a:ext cx="1790640" cy="2966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15 B</a:t>
          </a:r>
          <a:endParaRPr b="0" lang="fr-FR" sz="1400" spc="-1" strike="noStrike">
            <a:latin typeface="Times New Roman"/>
          </a:endParaRPr>
        </a:p>
      </xdr:txBody>
    </xdr:sp>
    <xdr:clientData/>
  </xdr:twoCellAnchor>
  <xdr:twoCellAnchor editAs="absolute">
    <xdr:from>
      <xdr:col>0</xdr:col>
      <xdr:colOff>3553920</xdr:colOff>
      <xdr:row>0</xdr:row>
      <xdr:rowOff>116280</xdr:rowOff>
    </xdr:from>
    <xdr:to>
      <xdr:col>0</xdr:col>
      <xdr:colOff>3689640</xdr:colOff>
      <xdr:row>2</xdr:row>
      <xdr:rowOff>21960</xdr:rowOff>
    </xdr:to>
    <xdr:sp>
      <xdr:nvSpPr>
        <xdr:cNvPr id="221" name="CustomShape 1"/>
        <xdr:cNvSpPr/>
      </xdr:nvSpPr>
      <xdr:spPr>
        <a:xfrm>
          <a:off x="3553920" y="116280"/>
          <a:ext cx="135720" cy="2966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ffffff"/>
              </a:solidFill>
              <a:latin typeface="Cambria"/>
              <a:ea typeface="Cambria"/>
            </a:rPr>
            <a:t>:</a:t>
          </a:r>
          <a:endParaRPr b="0" lang="fr-FR" sz="1200" spc="-1" strike="noStrike">
            <a:latin typeface="Times New Roman"/>
          </a:endParaRPr>
        </a:p>
      </xdr:txBody>
    </xdr:sp>
    <xdr:clientData/>
  </xdr:twoCellAnchor>
  <xdr:twoCellAnchor editAs="absolute">
    <xdr:from>
      <xdr:col>0</xdr:col>
      <xdr:colOff>3763800</xdr:colOff>
      <xdr:row>0</xdr:row>
      <xdr:rowOff>114480</xdr:rowOff>
    </xdr:from>
    <xdr:to>
      <xdr:col>0</xdr:col>
      <xdr:colOff>3827160</xdr:colOff>
      <xdr:row>2</xdr:row>
      <xdr:rowOff>22320</xdr:rowOff>
    </xdr:to>
    <xdr:sp>
      <xdr:nvSpPr>
        <xdr:cNvPr id="222" name="CustomShape 1"/>
        <xdr:cNvSpPr/>
      </xdr:nvSpPr>
      <xdr:spPr>
        <a:xfrm>
          <a:off x="3763800" y="114480"/>
          <a:ext cx="63360" cy="2988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ffffff"/>
              </a:solidFill>
              <a:latin typeface="Cambria"/>
              <a:ea typeface="Cambria"/>
            </a:rPr>
            <a:t> </a:t>
          </a:r>
          <a:endParaRPr b="0" lang="fr-FR" sz="1200" spc="-1" strike="noStrike">
            <a:latin typeface="Times New Roman"/>
          </a:endParaRPr>
        </a:p>
      </xdr:txBody>
    </xdr:sp>
    <xdr:clientData/>
  </xdr:twoCellAnchor>
  <xdr:twoCellAnchor editAs="absolute">
    <xdr:from>
      <xdr:col>0</xdr:col>
      <xdr:colOff>3660840</xdr:colOff>
      <xdr:row>0</xdr:row>
      <xdr:rowOff>106560</xdr:rowOff>
    </xdr:from>
    <xdr:to>
      <xdr:col>4</xdr:col>
      <xdr:colOff>675000</xdr:colOff>
      <xdr:row>2</xdr:row>
      <xdr:rowOff>21960</xdr:rowOff>
    </xdr:to>
    <xdr:sp>
      <xdr:nvSpPr>
        <xdr:cNvPr id="223" name="CustomShape 1"/>
        <xdr:cNvSpPr/>
      </xdr:nvSpPr>
      <xdr:spPr>
        <a:xfrm>
          <a:off x="3660840" y="106560"/>
          <a:ext cx="3624840" cy="3063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AUTRES FONDS PROPRES</a:t>
          </a:r>
          <a:endParaRPr b="0" lang="fr-FR" sz="1400" spc="-1" strike="noStrike">
            <a:latin typeface="Times New Roman"/>
          </a:endParaRPr>
        </a:p>
      </xdr:txBody>
    </xdr:sp>
    <xdr:clientData/>
  </xdr:twoCellAnchor>
  <xdr:twoCellAnchor editAs="absolute">
    <xdr:from>
      <xdr:col>3</xdr:col>
      <xdr:colOff>568800</xdr:colOff>
      <xdr:row>0</xdr:row>
      <xdr:rowOff>114480</xdr:rowOff>
    </xdr:from>
    <xdr:to>
      <xdr:col>3</xdr:col>
      <xdr:colOff>632160</xdr:colOff>
      <xdr:row>2</xdr:row>
      <xdr:rowOff>22320</xdr:rowOff>
    </xdr:to>
    <xdr:sp>
      <xdr:nvSpPr>
        <xdr:cNvPr id="224" name="CustomShape 1"/>
        <xdr:cNvSpPr/>
      </xdr:nvSpPr>
      <xdr:spPr>
        <a:xfrm>
          <a:off x="6427800" y="114480"/>
          <a:ext cx="63360" cy="2988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ffffff"/>
              </a:solidFill>
              <a:latin typeface="Cambria"/>
              <a:ea typeface="Cambria"/>
            </a:rPr>
            <a:t> </a:t>
          </a:r>
          <a:endParaRPr b="0" lang="fr-FR" sz="1200" spc="-1" strike="noStrike">
            <a:latin typeface="Times New Roman"/>
          </a:endParaRPr>
        </a:p>
      </xdr:txBody>
    </xdr:sp>
    <xdr:clientData/>
  </xdr:twoCellAnchor>
</xdr:wsDr>
</file>

<file path=xl/drawings/drawing3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84600</xdr:colOff>
      <xdr:row>0</xdr:row>
      <xdr:rowOff>38160</xdr:rowOff>
    </xdr:from>
    <xdr:to>
      <xdr:col>7</xdr:col>
      <xdr:colOff>827640</xdr:colOff>
      <xdr:row>1</xdr:row>
      <xdr:rowOff>163800</xdr:rowOff>
    </xdr:to>
    <xdr:sp>
      <xdr:nvSpPr>
        <xdr:cNvPr id="225" name="CustomShape 1"/>
        <xdr:cNvSpPr/>
      </xdr:nvSpPr>
      <xdr:spPr>
        <a:xfrm>
          <a:off x="84600" y="38160"/>
          <a:ext cx="12012840" cy="321120"/>
        </a:xfrm>
        <a:prstGeom prst="rect">
          <a:avLst/>
        </a:prstGeom>
        <a:solidFill>
          <a:srgbClr val="0070c0"/>
        </a:solidFill>
        <a:ln w="6480">
          <a:solidFill>
            <a:srgbClr val="000000"/>
          </a:solidFill>
          <a:round/>
        </a:ln>
        <a:effectLst>
          <a:outerShdw algn="tr" blurRad="12700" dir="7136148" dist="50596">
            <a:srgbClr val="000000"/>
          </a:outerShdw>
        </a:effectLst>
      </xdr:spPr>
      <xdr:style>
        <a:lnRef idx="0"/>
        <a:fillRef idx="0"/>
        <a:effectRef idx="0"/>
        <a:fontRef idx="minor"/>
      </xdr:style>
      <xdr:txBody>
        <a:bodyPr lIns="90000" rIns="90000" tIns="45000" bIns="45000">
          <a:noAutofit/>
        </a:bodyPr>
        <a:p>
          <a:pPr>
            <a:lnSpc>
              <a:spcPct val="100000"/>
            </a:lnSpc>
          </a:pPr>
          <a:r>
            <a:rPr b="1" lang="en-US" sz="1200" spc="-1" strike="noStrike">
              <a:solidFill>
                <a:srgbClr val="ffffff"/>
              </a:solidFill>
              <a:latin typeface="Cambria"/>
              <a:ea typeface="SimSun"/>
            </a:rPr>
            <a:t>                                                                                                       </a:t>
          </a:r>
          <a:r>
            <a:rPr b="1" lang="en-US" sz="1200" spc="-1" strike="noStrike">
              <a:solidFill>
                <a:srgbClr val="ffffff"/>
              </a:solidFill>
              <a:latin typeface="Cambria"/>
              <a:ea typeface="SimSun"/>
            </a:rPr>
            <a:t>NOTE 16A : DETTES FINANCIERES ET RESSOURCES</a:t>
          </a:r>
          <a:endParaRPr b="0" lang="fr-FR" sz="1200" spc="-1" strike="noStrike">
            <a:latin typeface="Times New Roman"/>
          </a:endParaRPr>
        </a:p>
      </xdr:txBody>
    </xdr:sp>
    <xdr:clientData/>
  </xdr:twoCellAnchor>
</xdr:wsDr>
</file>

<file path=xl/drawings/drawing3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201960</xdr:colOff>
      <xdr:row>0</xdr:row>
      <xdr:rowOff>47520</xdr:rowOff>
    </xdr:from>
    <xdr:to>
      <xdr:col>4</xdr:col>
      <xdr:colOff>1151280</xdr:colOff>
      <xdr:row>2</xdr:row>
      <xdr:rowOff>83520</xdr:rowOff>
    </xdr:to>
    <xdr:sp>
      <xdr:nvSpPr>
        <xdr:cNvPr id="226" name="CustomShape 1"/>
        <xdr:cNvSpPr/>
      </xdr:nvSpPr>
      <xdr:spPr>
        <a:xfrm>
          <a:off x="201960" y="47520"/>
          <a:ext cx="11945520" cy="426960"/>
        </a:xfrm>
        <a:prstGeom prst="rect">
          <a:avLst/>
        </a:prstGeom>
        <a:solidFill>
          <a:srgbClr val="0070c0"/>
        </a:solidFill>
        <a:ln w="6480">
          <a:solidFill>
            <a:srgbClr val="000000"/>
          </a:solidFill>
          <a:round/>
        </a:ln>
        <a:effectLst>
          <a:outerShdw algn="tr" blurRad="12700" dir="7136148" dist="50596">
            <a:srgbClr val="000000"/>
          </a:outerShdw>
        </a:effectLst>
      </xdr:spPr>
      <xdr:style>
        <a:lnRef idx="0"/>
        <a:fillRef idx="0"/>
        <a:effectRef idx="0"/>
        <a:fontRef idx="minor"/>
      </xdr:style>
      <xdr:txBody>
        <a:bodyPr lIns="90000" rIns="90000" tIns="45000" bIns="45000">
          <a:noAutofit/>
        </a:bodyPr>
        <a:p>
          <a:pPr algn="ctr">
            <a:lnSpc>
              <a:spcPct val="100000"/>
            </a:lnSpc>
          </a:pPr>
          <a:r>
            <a:rPr b="1" lang="en-US" sz="1200" spc="-1" strike="noStrike">
              <a:solidFill>
                <a:srgbClr val="ffffff"/>
              </a:solidFill>
              <a:latin typeface="Cambria"/>
              <a:ea typeface="SimSun"/>
            </a:rPr>
            <a:t>NOTE 16B : ENGAGEMENTS DE RETRAITE ET AVANTAGES ASSIMILES (METHODE ACTUARIELLE)</a:t>
          </a:r>
          <a:endParaRPr b="0" lang="fr-FR" sz="1200" spc="-1" strike="noStrike">
            <a:latin typeface="Times New Roman"/>
          </a:endParaRPr>
        </a:p>
      </xdr:txBody>
    </xdr:sp>
    <xdr:clientData/>
  </xdr:twoCellAnchor>
</xdr:wsDr>
</file>

<file path=xl/drawings/drawing33.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86400</xdr:colOff>
      <xdr:row>0</xdr:row>
      <xdr:rowOff>28440</xdr:rowOff>
    </xdr:from>
    <xdr:to>
      <xdr:col>4</xdr:col>
      <xdr:colOff>702720</xdr:colOff>
      <xdr:row>2</xdr:row>
      <xdr:rowOff>92880</xdr:rowOff>
    </xdr:to>
    <xdr:sp>
      <xdr:nvSpPr>
        <xdr:cNvPr id="227" name="CustomShape 1"/>
        <xdr:cNvSpPr/>
      </xdr:nvSpPr>
      <xdr:spPr>
        <a:xfrm>
          <a:off x="86400" y="28440"/>
          <a:ext cx="6532920" cy="455400"/>
        </a:xfrm>
        <a:prstGeom prst="rect">
          <a:avLst/>
        </a:prstGeom>
        <a:solidFill>
          <a:srgbClr val="0070c0"/>
        </a:solidFill>
        <a:ln w="6480">
          <a:solidFill>
            <a:srgbClr val="000000"/>
          </a:solidFill>
          <a:round/>
        </a:ln>
        <a:effectLst>
          <a:outerShdw algn="tr" blurRad="12700" dir="7136148" dist="50596">
            <a:srgbClr val="000000"/>
          </a:outerShdw>
        </a:effectLst>
      </xdr:spPr>
      <xdr:style>
        <a:lnRef idx="0"/>
        <a:fillRef idx="0"/>
        <a:effectRef idx="0"/>
        <a:fontRef idx="minor"/>
      </xdr:style>
      <xdr:txBody>
        <a:bodyPr lIns="90000" rIns="90000" tIns="45000" bIns="45000">
          <a:noAutofit/>
        </a:bodyPr>
        <a:p>
          <a:pPr algn="ctr">
            <a:lnSpc>
              <a:spcPct val="100000"/>
            </a:lnSpc>
          </a:pPr>
          <a:r>
            <a:rPr b="1" lang="en-US" sz="1200" spc="-1" strike="noStrike">
              <a:solidFill>
                <a:srgbClr val="ffffff"/>
              </a:solidFill>
              <a:latin typeface="Cambria"/>
              <a:ea typeface="SimSun"/>
            </a:rPr>
            <a:t>NOTE 16B Bis : ENGAGEMENTS DE RETRAITE ET AVANTAGES ASSIMILES </a:t>
          </a:r>
          <a:endParaRPr b="0" lang="fr-FR" sz="1200" spc="-1" strike="noStrike">
            <a:latin typeface="Times New Roman"/>
          </a:endParaRPr>
        </a:p>
      </xdr:txBody>
    </xdr:sp>
    <xdr:clientData/>
  </xdr:twoCellAnchor>
</xdr:wsDr>
</file>

<file path=xl/drawings/drawing3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133920</xdr:colOff>
      <xdr:row>0</xdr:row>
      <xdr:rowOff>123840</xdr:rowOff>
    </xdr:from>
    <xdr:to>
      <xdr:col>2</xdr:col>
      <xdr:colOff>617760</xdr:colOff>
      <xdr:row>3</xdr:row>
      <xdr:rowOff>8280</xdr:rowOff>
    </xdr:to>
    <xdr:sp>
      <xdr:nvSpPr>
        <xdr:cNvPr id="228" name="CustomShape 1"/>
        <xdr:cNvSpPr/>
      </xdr:nvSpPr>
      <xdr:spPr>
        <a:xfrm>
          <a:off x="133920" y="123840"/>
          <a:ext cx="5431680" cy="470880"/>
        </a:xfrm>
        <a:prstGeom prst="rect">
          <a:avLst/>
        </a:prstGeom>
        <a:solidFill>
          <a:srgbClr val="0070c0"/>
        </a:solidFill>
        <a:ln w="6480">
          <a:solidFill>
            <a:srgbClr val="000000"/>
          </a:solidFill>
          <a:round/>
        </a:ln>
        <a:effectLst>
          <a:outerShdw algn="tr" blurRad="12700" dir="7136148" dist="50596">
            <a:srgbClr val="000000"/>
          </a:outerShdw>
        </a:effectLst>
      </xdr:spPr>
      <xdr:style>
        <a:lnRef idx="0"/>
        <a:fillRef idx="0"/>
        <a:effectRef idx="0"/>
        <a:fontRef idx="minor"/>
      </xdr:style>
      <xdr:txBody>
        <a:bodyPr lIns="90000" rIns="90000" tIns="45000" bIns="45000">
          <a:noAutofit/>
        </a:bodyPr>
        <a:p>
          <a:pPr algn="ctr">
            <a:lnSpc>
              <a:spcPct val="100000"/>
            </a:lnSpc>
          </a:pPr>
          <a:r>
            <a:rPr b="1" lang="en-US" sz="1400" spc="-1" strike="noStrike">
              <a:solidFill>
                <a:srgbClr val="ffffff"/>
              </a:solidFill>
              <a:latin typeface="Cambria"/>
              <a:ea typeface="SimSun"/>
            </a:rPr>
            <a:t>NOTE 16C : ACITIFS ET PASSIFS EVENTUELS</a:t>
          </a:r>
          <a:endParaRPr b="0" lang="fr-FR" sz="1400" spc="-1" strike="noStrike">
            <a:latin typeface="Times New Roman"/>
          </a:endParaRPr>
        </a:p>
      </xdr:txBody>
    </xdr:sp>
    <xdr:clientData/>
  </xdr:twoCellAnchor>
</xdr:wsDr>
</file>

<file path=xl/drawings/drawing35.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113040</xdr:colOff>
      <xdr:row>1</xdr:row>
      <xdr:rowOff>22320</xdr:rowOff>
    </xdr:from>
    <xdr:to>
      <xdr:col>0</xdr:col>
      <xdr:colOff>189000</xdr:colOff>
      <xdr:row>2</xdr:row>
      <xdr:rowOff>130680</xdr:rowOff>
    </xdr:to>
    <xdr:sp>
      <xdr:nvSpPr>
        <xdr:cNvPr id="229" name="CustomShape 1"/>
        <xdr:cNvSpPr/>
      </xdr:nvSpPr>
      <xdr:spPr>
        <a:xfrm>
          <a:off x="113040" y="217800"/>
          <a:ext cx="75960" cy="3038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0</xdr:colOff>
      <xdr:row>0</xdr:row>
      <xdr:rowOff>103680</xdr:rowOff>
    </xdr:from>
    <xdr:to>
      <xdr:col>6</xdr:col>
      <xdr:colOff>557280</xdr:colOff>
      <xdr:row>2</xdr:row>
      <xdr:rowOff>155520</xdr:rowOff>
    </xdr:to>
    <xdr:sp>
      <xdr:nvSpPr>
        <xdr:cNvPr id="230" name="CustomShape 1"/>
        <xdr:cNvSpPr/>
      </xdr:nvSpPr>
      <xdr:spPr>
        <a:xfrm>
          <a:off x="0" y="103680"/>
          <a:ext cx="8894520" cy="442800"/>
        </a:xfrm>
        <a:custGeom>
          <a:avLst/>
          <a:gdLst/>
          <a:ahLst/>
          <a:rect l="l" t="t" r="r" b="b"/>
          <a:pathLst>
            <a:path w="8961755" h="444500">
              <a:moveTo>
                <a:pt x="0" y="0"/>
              </a:moveTo>
              <a:lnTo>
                <a:pt x="8961755" y="0"/>
              </a:lnTo>
              <a:lnTo>
                <a:pt x="8961755" y="444500"/>
              </a:lnTo>
              <a:lnTo>
                <a:pt x="0" y="44450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117000</xdr:colOff>
      <xdr:row>0</xdr:row>
      <xdr:rowOff>0</xdr:rowOff>
    </xdr:from>
    <xdr:to>
      <xdr:col>6</xdr:col>
      <xdr:colOff>675000</xdr:colOff>
      <xdr:row>2</xdr:row>
      <xdr:rowOff>64440</xdr:rowOff>
    </xdr:to>
    <xdr:sp>
      <xdr:nvSpPr>
        <xdr:cNvPr id="231" name="CustomShape 1"/>
        <xdr:cNvSpPr/>
      </xdr:nvSpPr>
      <xdr:spPr>
        <a:xfrm>
          <a:off x="117000" y="0"/>
          <a:ext cx="8895240" cy="455400"/>
        </a:xfrm>
        <a:custGeom>
          <a:avLst/>
          <a:gdLst/>
          <a:ahLst/>
          <a:rect l="l" t="t" r="r" b="b"/>
          <a:pathLst>
            <a:path w="8962390" h="457200">
              <a:moveTo>
                <a:pt x="0" y="0"/>
              </a:moveTo>
              <a:lnTo>
                <a:pt x="8962390" y="0"/>
              </a:lnTo>
              <a:lnTo>
                <a:pt x="8962390" y="457200"/>
              </a:lnTo>
              <a:lnTo>
                <a:pt x="0" y="45720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117000</xdr:colOff>
      <xdr:row>0</xdr:row>
      <xdr:rowOff>12600</xdr:rowOff>
    </xdr:from>
    <xdr:to>
      <xdr:col>6</xdr:col>
      <xdr:colOff>675000</xdr:colOff>
      <xdr:row>2</xdr:row>
      <xdr:rowOff>63720</xdr:rowOff>
    </xdr:to>
    <xdr:sp>
      <xdr:nvSpPr>
        <xdr:cNvPr id="232" name="CustomShape 1"/>
        <xdr:cNvSpPr/>
      </xdr:nvSpPr>
      <xdr:spPr>
        <a:xfrm>
          <a:off x="117000" y="12600"/>
          <a:ext cx="8895240" cy="442080"/>
        </a:xfrm>
        <a:custGeom>
          <a:avLst/>
          <a:gdLst/>
          <a:ahLst/>
          <a:rect l="l" t="t" r="r" b="b"/>
          <a:pathLst>
            <a:path w="8962390" h="443865">
              <a:moveTo>
                <a:pt x="0" y="443865"/>
              </a:moveTo>
              <a:lnTo>
                <a:pt x="8962390" y="443865"/>
              </a:lnTo>
              <a:lnTo>
                <a:pt x="896239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1820520</xdr:colOff>
      <xdr:row>0</xdr:row>
      <xdr:rowOff>108000</xdr:rowOff>
    </xdr:from>
    <xdr:to>
      <xdr:col>0</xdr:col>
      <xdr:colOff>3538800</xdr:colOff>
      <xdr:row>2</xdr:row>
      <xdr:rowOff>75600</xdr:rowOff>
    </xdr:to>
    <xdr:sp>
      <xdr:nvSpPr>
        <xdr:cNvPr id="233" name="CustomShape 1"/>
        <xdr:cNvSpPr/>
      </xdr:nvSpPr>
      <xdr:spPr>
        <a:xfrm>
          <a:off x="1820520" y="108000"/>
          <a:ext cx="1718280" cy="3585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17 : </a:t>
          </a:r>
          <a:endParaRPr b="0" lang="fr-FR" sz="1400" spc="-1" strike="noStrike">
            <a:latin typeface="Times New Roman"/>
          </a:endParaRPr>
        </a:p>
      </xdr:txBody>
    </xdr:sp>
    <xdr:clientData/>
  </xdr:twoCellAnchor>
  <xdr:twoCellAnchor editAs="absolute">
    <xdr:from>
      <xdr:col>0</xdr:col>
      <xdr:colOff>2726640</xdr:colOff>
      <xdr:row>0</xdr:row>
      <xdr:rowOff>108000</xdr:rowOff>
    </xdr:from>
    <xdr:to>
      <xdr:col>6</xdr:col>
      <xdr:colOff>354600</xdr:colOff>
      <xdr:row>2</xdr:row>
      <xdr:rowOff>75600</xdr:rowOff>
    </xdr:to>
    <xdr:sp>
      <xdr:nvSpPr>
        <xdr:cNvPr id="234" name="CustomShape 1"/>
        <xdr:cNvSpPr/>
      </xdr:nvSpPr>
      <xdr:spPr>
        <a:xfrm>
          <a:off x="2726640" y="108000"/>
          <a:ext cx="5965200" cy="3585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FOURNISSEURS D'EXPLOITATION</a:t>
          </a:r>
          <a:endParaRPr b="0" lang="fr-FR" sz="1400" spc="-1" strike="noStrike">
            <a:latin typeface="Times New Roman"/>
          </a:endParaRPr>
        </a:p>
      </xdr:txBody>
    </xdr:sp>
    <xdr:clientData/>
  </xdr:twoCellAnchor>
  <xdr:twoCellAnchor editAs="absolute">
    <xdr:from>
      <xdr:col>4</xdr:col>
      <xdr:colOff>586080</xdr:colOff>
      <xdr:row>0</xdr:row>
      <xdr:rowOff>108000</xdr:rowOff>
    </xdr:from>
    <xdr:to>
      <xdr:col>4</xdr:col>
      <xdr:colOff>663840</xdr:colOff>
      <xdr:row>2</xdr:row>
      <xdr:rowOff>75600</xdr:rowOff>
    </xdr:to>
    <xdr:sp>
      <xdr:nvSpPr>
        <xdr:cNvPr id="235" name="CustomShape 1"/>
        <xdr:cNvSpPr/>
      </xdr:nvSpPr>
      <xdr:spPr>
        <a:xfrm>
          <a:off x="7310520" y="108000"/>
          <a:ext cx="77760" cy="3585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36.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563400</xdr:colOff>
      <xdr:row>0</xdr:row>
      <xdr:rowOff>97200</xdr:rowOff>
    </xdr:from>
    <xdr:to>
      <xdr:col>0</xdr:col>
      <xdr:colOff>651960</xdr:colOff>
      <xdr:row>1</xdr:row>
      <xdr:rowOff>145440</xdr:rowOff>
    </xdr:to>
    <xdr:sp>
      <xdr:nvSpPr>
        <xdr:cNvPr id="236" name="CustomShape 1"/>
        <xdr:cNvSpPr/>
      </xdr:nvSpPr>
      <xdr:spPr>
        <a:xfrm>
          <a:off x="563400" y="97200"/>
          <a:ext cx="88560" cy="2437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416520</xdr:colOff>
      <xdr:row>0</xdr:row>
      <xdr:rowOff>149760</xdr:rowOff>
    </xdr:from>
    <xdr:to>
      <xdr:col>7</xdr:col>
      <xdr:colOff>554040</xdr:colOff>
      <xdr:row>2</xdr:row>
      <xdr:rowOff>95040</xdr:rowOff>
    </xdr:to>
    <xdr:sp>
      <xdr:nvSpPr>
        <xdr:cNvPr id="237" name="CustomShape 1"/>
        <xdr:cNvSpPr/>
      </xdr:nvSpPr>
      <xdr:spPr>
        <a:xfrm>
          <a:off x="416520" y="149760"/>
          <a:ext cx="10583640" cy="336240"/>
        </a:xfrm>
        <a:custGeom>
          <a:avLst/>
          <a:gdLst/>
          <a:ahLst/>
          <a:rect l="l" t="t" r="r" b="b"/>
          <a:pathLst>
            <a:path w="10671175" h="342900">
              <a:moveTo>
                <a:pt x="0" y="0"/>
              </a:moveTo>
              <a:lnTo>
                <a:pt x="10671175" y="0"/>
              </a:lnTo>
              <a:lnTo>
                <a:pt x="10671175" y="342900"/>
              </a:lnTo>
              <a:lnTo>
                <a:pt x="0" y="34290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0</xdr:colOff>
      <xdr:row>0</xdr:row>
      <xdr:rowOff>66600</xdr:rowOff>
    </xdr:from>
    <xdr:to>
      <xdr:col>7</xdr:col>
      <xdr:colOff>615960</xdr:colOff>
      <xdr:row>2</xdr:row>
      <xdr:rowOff>11160</xdr:rowOff>
    </xdr:to>
    <xdr:sp>
      <xdr:nvSpPr>
        <xdr:cNvPr id="238" name="CustomShape 1"/>
        <xdr:cNvSpPr/>
      </xdr:nvSpPr>
      <xdr:spPr>
        <a:xfrm>
          <a:off x="0" y="66600"/>
          <a:ext cx="11062080" cy="335520"/>
        </a:xfrm>
        <a:custGeom>
          <a:avLst/>
          <a:gdLst/>
          <a:ahLst/>
          <a:rect l="l" t="t" r="r" b="b"/>
          <a:pathLst>
            <a:path w="11149330" h="342265">
              <a:moveTo>
                <a:pt x="0" y="0"/>
              </a:moveTo>
              <a:lnTo>
                <a:pt x="11149330" y="0"/>
              </a:lnTo>
              <a:lnTo>
                <a:pt x="11149330" y="342265"/>
              </a:lnTo>
              <a:lnTo>
                <a:pt x="0" y="34226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56520</xdr:colOff>
      <xdr:row>0</xdr:row>
      <xdr:rowOff>66600</xdr:rowOff>
    </xdr:from>
    <xdr:to>
      <xdr:col>7</xdr:col>
      <xdr:colOff>693360</xdr:colOff>
      <xdr:row>2</xdr:row>
      <xdr:rowOff>11160</xdr:rowOff>
    </xdr:to>
    <xdr:sp>
      <xdr:nvSpPr>
        <xdr:cNvPr id="239" name="CustomShape 1"/>
        <xdr:cNvSpPr/>
      </xdr:nvSpPr>
      <xdr:spPr>
        <a:xfrm>
          <a:off x="56520" y="66600"/>
          <a:ext cx="11082960" cy="335520"/>
        </a:xfrm>
        <a:custGeom>
          <a:avLst/>
          <a:gdLst/>
          <a:ahLst/>
          <a:rect l="l" t="t" r="r" b="b"/>
          <a:pathLst>
            <a:path w="11170285" h="342265">
              <a:moveTo>
                <a:pt x="0" y="342265"/>
              </a:moveTo>
              <a:lnTo>
                <a:pt x="11170285" y="342265"/>
              </a:lnTo>
              <a:lnTo>
                <a:pt x="1117028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2745000</xdr:colOff>
      <xdr:row>0</xdr:row>
      <xdr:rowOff>76320</xdr:rowOff>
    </xdr:from>
    <xdr:to>
      <xdr:col>0</xdr:col>
      <xdr:colOff>4802400</xdr:colOff>
      <xdr:row>2</xdr:row>
      <xdr:rowOff>20880</xdr:rowOff>
    </xdr:to>
    <xdr:sp>
      <xdr:nvSpPr>
        <xdr:cNvPr id="240" name="CustomShape 1"/>
        <xdr:cNvSpPr/>
      </xdr:nvSpPr>
      <xdr:spPr>
        <a:xfrm>
          <a:off x="2745000" y="76320"/>
          <a:ext cx="2057400" cy="3355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18 : </a:t>
          </a:r>
          <a:endParaRPr b="0" lang="fr-FR" sz="1400" spc="-1" strike="noStrike">
            <a:latin typeface="Times New Roman"/>
          </a:endParaRPr>
        </a:p>
      </xdr:txBody>
    </xdr:sp>
    <xdr:clientData/>
  </xdr:twoCellAnchor>
  <xdr:twoCellAnchor editAs="absolute">
    <xdr:from>
      <xdr:col>0</xdr:col>
      <xdr:colOff>3705840</xdr:colOff>
      <xdr:row>0</xdr:row>
      <xdr:rowOff>84960</xdr:rowOff>
    </xdr:from>
    <xdr:to>
      <xdr:col>7</xdr:col>
      <xdr:colOff>20880</xdr:colOff>
      <xdr:row>2</xdr:row>
      <xdr:rowOff>111960</xdr:rowOff>
    </xdr:to>
    <xdr:sp>
      <xdr:nvSpPr>
        <xdr:cNvPr id="241" name="CustomShape 1"/>
        <xdr:cNvSpPr/>
      </xdr:nvSpPr>
      <xdr:spPr>
        <a:xfrm>
          <a:off x="3705840" y="84960"/>
          <a:ext cx="6761160" cy="4179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DETTES FISCALES ET SOCIALES</a:t>
          </a:r>
          <a:endParaRPr b="0" lang="fr-FR" sz="1400" spc="-1" strike="noStrike">
            <a:latin typeface="Times New Roman"/>
          </a:endParaRPr>
        </a:p>
      </xdr:txBody>
    </xdr:sp>
    <xdr:clientData/>
  </xdr:twoCellAnchor>
  <xdr:twoCellAnchor editAs="absolute">
    <xdr:from>
      <xdr:col>5</xdr:col>
      <xdr:colOff>478800</xdr:colOff>
      <xdr:row>0</xdr:row>
      <xdr:rowOff>153720</xdr:rowOff>
    </xdr:from>
    <xdr:to>
      <xdr:col>5</xdr:col>
      <xdr:colOff>571320</xdr:colOff>
      <xdr:row>2</xdr:row>
      <xdr:rowOff>20880</xdr:rowOff>
    </xdr:to>
    <xdr:sp>
      <xdr:nvSpPr>
        <xdr:cNvPr id="242" name="CustomShape 1"/>
        <xdr:cNvSpPr/>
      </xdr:nvSpPr>
      <xdr:spPr>
        <a:xfrm>
          <a:off x="8941320" y="153720"/>
          <a:ext cx="92520" cy="2581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37.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152280</xdr:colOff>
      <xdr:row>1</xdr:row>
      <xdr:rowOff>31680</xdr:rowOff>
    </xdr:from>
    <xdr:to>
      <xdr:col>0</xdr:col>
      <xdr:colOff>253800</xdr:colOff>
      <xdr:row>2</xdr:row>
      <xdr:rowOff>131760</xdr:rowOff>
    </xdr:to>
    <xdr:sp>
      <xdr:nvSpPr>
        <xdr:cNvPr id="243" name="CustomShape 1"/>
        <xdr:cNvSpPr/>
      </xdr:nvSpPr>
      <xdr:spPr>
        <a:xfrm>
          <a:off x="152280" y="227160"/>
          <a:ext cx="101520" cy="2955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0</xdr:colOff>
      <xdr:row>0</xdr:row>
      <xdr:rowOff>116280</xdr:rowOff>
    </xdr:from>
    <xdr:to>
      <xdr:col>7</xdr:col>
      <xdr:colOff>623520</xdr:colOff>
      <xdr:row>2</xdr:row>
      <xdr:rowOff>155520</xdr:rowOff>
    </xdr:to>
    <xdr:sp>
      <xdr:nvSpPr>
        <xdr:cNvPr id="244" name="CustomShape 1"/>
        <xdr:cNvSpPr/>
      </xdr:nvSpPr>
      <xdr:spPr>
        <a:xfrm>
          <a:off x="0" y="116280"/>
          <a:ext cx="11814120" cy="430200"/>
        </a:xfrm>
        <a:custGeom>
          <a:avLst/>
          <a:gdLst/>
          <a:ahLst/>
          <a:rect l="l" t="t" r="r" b="b"/>
          <a:pathLst>
            <a:path w="11903075" h="431800">
              <a:moveTo>
                <a:pt x="0" y="0"/>
              </a:moveTo>
              <a:lnTo>
                <a:pt x="11903075" y="0"/>
              </a:lnTo>
              <a:lnTo>
                <a:pt x="11903075" y="431800"/>
              </a:lnTo>
              <a:lnTo>
                <a:pt x="0" y="43180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156960</xdr:colOff>
      <xdr:row>0</xdr:row>
      <xdr:rowOff>28440</xdr:rowOff>
    </xdr:from>
    <xdr:to>
      <xdr:col>7</xdr:col>
      <xdr:colOff>779040</xdr:colOff>
      <xdr:row>2</xdr:row>
      <xdr:rowOff>66960</xdr:rowOff>
    </xdr:to>
    <xdr:sp>
      <xdr:nvSpPr>
        <xdr:cNvPr id="245" name="CustomShape 1"/>
        <xdr:cNvSpPr/>
      </xdr:nvSpPr>
      <xdr:spPr>
        <a:xfrm>
          <a:off x="156960" y="28440"/>
          <a:ext cx="11812680" cy="429480"/>
        </a:xfrm>
        <a:custGeom>
          <a:avLst/>
          <a:gdLst/>
          <a:ahLst/>
          <a:rect l="l" t="t" r="r" b="b"/>
          <a:pathLst>
            <a:path w="11901805" h="431165">
              <a:moveTo>
                <a:pt x="0" y="0"/>
              </a:moveTo>
              <a:lnTo>
                <a:pt x="11901805" y="0"/>
              </a:lnTo>
              <a:lnTo>
                <a:pt x="11901805" y="431165"/>
              </a:lnTo>
              <a:lnTo>
                <a:pt x="0" y="43116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156960</xdr:colOff>
      <xdr:row>0</xdr:row>
      <xdr:rowOff>28440</xdr:rowOff>
    </xdr:from>
    <xdr:to>
      <xdr:col>7</xdr:col>
      <xdr:colOff>779040</xdr:colOff>
      <xdr:row>2</xdr:row>
      <xdr:rowOff>66960</xdr:rowOff>
    </xdr:to>
    <xdr:sp>
      <xdr:nvSpPr>
        <xdr:cNvPr id="246" name="CustomShape 1"/>
        <xdr:cNvSpPr/>
      </xdr:nvSpPr>
      <xdr:spPr>
        <a:xfrm>
          <a:off x="156960" y="28440"/>
          <a:ext cx="11812680" cy="429480"/>
        </a:xfrm>
        <a:custGeom>
          <a:avLst/>
          <a:gdLst/>
          <a:ahLst/>
          <a:rect l="l" t="t" r="r" b="b"/>
          <a:pathLst>
            <a:path w="11901805" h="431165">
              <a:moveTo>
                <a:pt x="0" y="431165"/>
              </a:moveTo>
              <a:lnTo>
                <a:pt x="11901805" y="431165"/>
              </a:lnTo>
              <a:lnTo>
                <a:pt x="1190180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2420640</xdr:colOff>
      <xdr:row>0</xdr:row>
      <xdr:rowOff>119880</xdr:rowOff>
    </xdr:from>
    <xdr:to>
      <xdr:col>1</xdr:col>
      <xdr:colOff>154800</xdr:colOff>
      <xdr:row>2</xdr:row>
      <xdr:rowOff>77040</xdr:rowOff>
    </xdr:to>
    <xdr:sp>
      <xdr:nvSpPr>
        <xdr:cNvPr id="247" name="CustomShape 1"/>
        <xdr:cNvSpPr/>
      </xdr:nvSpPr>
      <xdr:spPr>
        <a:xfrm>
          <a:off x="2420640" y="119880"/>
          <a:ext cx="2279880" cy="3481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19 : </a:t>
          </a:r>
          <a:endParaRPr b="0" lang="fr-FR" sz="1400" spc="-1" strike="noStrike">
            <a:latin typeface="Times New Roman"/>
          </a:endParaRPr>
        </a:p>
      </xdr:txBody>
    </xdr:sp>
    <xdr:clientData/>
  </xdr:twoCellAnchor>
  <xdr:twoCellAnchor editAs="absolute">
    <xdr:from>
      <xdr:col>0</xdr:col>
      <xdr:colOff>3414240</xdr:colOff>
      <xdr:row>0</xdr:row>
      <xdr:rowOff>119880</xdr:rowOff>
    </xdr:from>
    <xdr:to>
      <xdr:col>7</xdr:col>
      <xdr:colOff>353520</xdr:colOff>
      <xdr:row>2</xdr:row>
      <xdr:rowOff>77040</xdr:rowOff>
    </xdr:to>
    <xdr:sp>
      <xdr:nvSpPr>
        <xdr:cNvPr id="248" name="CustomShape 1"/>
        <xdr:cNvSpPr/>
      </xdr:nvSpPr>
      <xdr:spPr>
        <a:xfrm>
          <a:off x="3414240" y="119880"/>
          <a:ext cx="8129880" cy="3481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AUTRES DETTES ET PROVISIONS POUR RISQUES A COURT TERME</a:t>
          </a:r>
          <a:endParaRPr b="0" lang="fr-FR" sz="1400" spc="-1" strike="noStrike">
            <a:latin typeface="Times New Roman"/>
          </a:endParaRPr>
        </a:p>
      </xdr:txBody>
    </xdr:sp>
    <xdr:clientData/>
  </xdr:twoCellAnchor>
  <xdr:twoCellAnchor editAs="absolute">
    <xdr:from>
      <xdr:col>5</xdr:col>
      <xdr:colOff>504360</xdr:colOff>
      <xdr:row>0</xdr:row>
      <xdr:rowOff>119880</xdr:rowOff>
    </xdr:from>
    <xdr:to>
      <xdr:col>5</xdr:col>
      <xdr:colOff>609480</xdr:colOff>
      <xdr:row>2</xdr:row>
      <xdr:rowOff>77040</xdr:rowOff>
    </xdr:to>
    <xdr:sp>
      <xdr:nvSpPr>
        <xdr:cNvPr id="249" name="CustomShape 1"/>
        <xdr:cNvSpPr/>
      </xdr:nvSpPr>
      <xdr:spPr>
        <a:xfrm>
          <a:off x="9707400" y="119880"/>
          <a:ext cx="105120" cy="3481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38.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226800</xdr:colOff>
      <xdr:row>1</xdr:row>
      <xdr:rowOff>112320</xdr:rowOff>
    </xdr:from>
    <xdr:to>
      <xdr:col>0</xdr:col>
      <xdr:colOff>276120</xdr:colOff>
      <xdr:row>3</xdr:row>
      <xdr:rowOff>44280</xdr:rowOff>
    </xdr:to>
    <xdr:sp>
      <xdr:nvSpPr>
        <xdr:cNvPr id="250" name="CustomShape 1"/>
        <xdr:cNvSpPr/>
      </xdr:nvSpPr>
      <xdr:spPr>
        <a:xfrm>
          <a:off x="226800" y="307800"/>
          <a:ext cx="49320" cy="2455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153720</xdr:colOff>
      <xdr:row>1</xdr:row>
      <xdr:rowOff>43200</xdr:rowOff>
    </xdr:from>
    <xdr:to>
      <xdr:col>3</xdr:col>
      <xdr:colOff>606960</xdr:colOff>
      <xdr:row>3</xdr:row>
      <xdr:rowOff>67320</xdr:rowOff>
    </xdr:to>
    <xdr:sp>
      <xdr:nvSpPr>
        <xdr:cNvPr id="251" name="CustomShape 1"/>
        <xdr:cNvSpPr/>
      </xdr:nvSpPr>
      <xdr:spPr>
        <a:xfrm>
          <a:off x="153720" y="238680"/>
          <a:ext cx="5815800" cy="337680"/>
        </a:xfrm>
        <a:custGeom>
          <a:avLst/>
          <a:gdLst/>
          <a:ahLst/>
          <a:rect l="l" t="t" r="r" b="b"/>
          <a:pathLst>
            <a:path w="5859780" h="339090">
              <a:moveTo>
                <a:pt x="0" y="0"/>
              </a:moveTo>
              <a:lnTo>
                <a:pt x="5859780" y="0"/>
              </a:lnTo>
              <a:lnTo>
                <a:pt x="5859780" y="339090"/>
              </a:lnTo>
              <a:lnTo>
                <a:pt x="0" y="33909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212040</xdr:colOff>
      <xdr:row>0</xdr:row>
      <xdr:rowOff>104760</xdr:rowOff>
    </xdr:from>
    <xdr:to>
      <xdr:col>3</xdr:col>
      <xdr:colOff>663840</xdr:colOff>
      <xdr:row>2</xdr:row>
      <xdr:rowOff>120600</xdr:rowOff>
    </xdr:to>
    <xdr:sp>
      <xdr:nvSpPr>
        <xdr:cNvPr id="252" name="CustomShape 1"/>
        <xdr:cNvSpPr/>
      </xdr:nvSpPr>
      <xdr:spPr>
        <a:xfrm>
          <a:off x="212040" y="104760"/>
          <a:ext cx="5814360" cy="367920"/>
        </a:xfrm>
        <a:custGeom>
          <a:avLst/>
          <a:gdLst/>
          <a:ahLst/>
          <a:rect l="l" t="t" r="r" b="b"/>
          <a:pathLst>
            <a:path w="5858510" h="369570">
              <a:moveTo>
                <a:pt x="0" y="0"/>
              </a:moveTo>
              <a:lnTo>
                <a:pt x="5858510" y="0"/>
              </a:lnTo>
              <a:lnTo>
                <a:pt x="5858510" y="369570"/>
              </a:lnTo>
              <a:lnTo>
                <a:pt x="0" y="36957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230040</xdr:colOff>
      <xdr:row>0</xdr:row>
      <xdr:rowOff>124560</xdr:rowOff>
    </xdr:from>
    <xdr:to>
      <xdr:col>3</xdr:col>
      <xdr:colOff>684000</xdr:colOff>
      <xdr:row>2</xdr:row>
      <xdr:rowOff>140400</xdr:rowOff>
    </xdr:to>
    <xdr:sp>
      <xdr:nvSpPr>
        <xdr:cNvPr id="253" name="CustomShape 1"/>
        <xdr:cNvSpPr/>
      </xdr:nvSpPr>
      <xdr:spPr>
        <a:xfrm>
          <a:off x="230040" y="124560"/>
          <a:ext cx="5816520" cy="367920"/>
        </a:xfrm>
        <a:custGeom>
          <a:avLst/>
          <a:gdLst/>
          <a:ahLst/>
          <a:rect l="l" t="t" r="r" b="b"/>
          <a:pathLst>
            <a:path w="5860415" h="369570">
              <a:moveTo>
                <a:pt x="0" y="369570"/>
              </a:moveTo>
              <a:lnTo>
                <a:pt x="5860415" y="369570"/>
              </a:lnTo>
              <a:lnTo>
                <a:pt x="586041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387360</xdr:colOff>
      <xdr:row>0</xdr:row>
      <xdr:rowOff>153720</xdr:rowOff>
    </xdr:from>
    <xdr:to>
      <xdr:col>0</xdr:col>
      <xdr:colOff>2332080</xdr:colOff>
      <xdr:row>2</xdr:row>
      <xdr:rowOff>139680</xdr:rowOff>
    </xdr:to>
    <xdr:sp>
      <xdr:nvSpPr>
        <xdr:cNvPr id="254" name="CustomShape 1"/>
        <xdr:cNvSpPr/>
      </xdr:nvSpPr>
      <xdr:spPr>
        <a:xfrm>
          <a:off x="387360" y="153720"/>
          <a:ext cx="1944720" cy="3380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20 : </a:t>
          </a:r>
          <a:endParaRPr b="0" lang="fr-FR" sz="1400" spc="-1" strike="noStrike">
            <a:latin typeface="Times New Roman"/>
          </a:endParaRPr>
        </a:p>
      </xdr:txBody>
    </xdr:sp>
    <xdr:clientData/>
  </xdr:twoCellAnchor>
  <xdr:twoCellAnchor editAs="absolute">
    <xdr:from>
      <xdr:col>0</xdr:col>
      <xdr:colOff>1263600</xdr:colOff>
      <xdr:row>0</xdr:row>
      <xdr:rowOff>153720</xdr:rowOff>
    </xdr:from>
    <xdr:to>
      <xdr:col>3</xdr:col>
      <xdr:colOff>474840</xdr:colOff>
      <xdr:row>3</xdr:row>
      <xdr:rowOff>155520</xdr:rowOff>
    </xdr:to>
    <xdr:sp>
      <xdr:nvSpPr>
        <xdr:cNvPr id="255" name="CustomShape 1"/>
        <xdr:cNvSpPr/>
      </xdr:nvSpPr>
      <xdr:spPr>
        <a:xfrm>
          <a:off x="1263600" y="153720"/>
          <a:ext cx="4573800" cy="5108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libri"/>
            </a:rPr>
            <a:t>BANQUES, CREDIT D'ESCOMPTE ET DE TRESORERIE</a:t>
          </a:r>
          <a:endParaRPr b="0" lang="fr-FR" sz="1400" spc="-1" strike="noStrike">
            <a:latin typeface="Times New Roman"/>
          </a:endParaRPr>
        </a:p>
      </xdr:txBody>
    </xdr:sp>
    <xdr:clientData/>
  </xdr:twoCellAnchor>
  <xdr:twoCellAnchor editAs="absolute">
    <xdr:from>
      <xdr:col>2</xdr:col>
      <xdr:colOff>417960</xdr:colOff>
      <xdr:row>1</xdr:row>
      <xdr:rowOff>47160</xdr:rowOff>
    </xdr:from>
    <xdr:to>
      <xdr:col>2</xdr:col>
      <xdr:colOff>469080</xdr:colOff>
      <xdr:row>2</xdr:row>
      <xdr:rowOff>149760</xdr:rowOff>
    </xdr:to>
    <xdr:sp>
      <xdr:nvSpPr>
        <xdr:cNvPr id="256" name="CustomShape 1"/>
        <xdr:cNvSpPr/>
      </xdr:nvSpPr>
      <xdr:spPr>
        <a:xfrm>
          <a:off x="4934520" y="242640"/>
          <a:ext cx="51120" cy="2592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39.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233640</xdr:colOff>
      <xdr:row>2</xdr:row>
      <xdr:rowOff>114840</xdr:rowOff>
    </xdr:from>
    <xdr:to>
      <xdr:col>0</xdr:col>
      <xdr:colOff>287280</xdr:colOff>
      <xdr:row>4</xdr:row>
      <xdr:rowOff>51120</xdr:rowOff>
    </xdr:to>
    <xdr:sp>
      <xdr:nvSpPr>
        <xdr:cNvPr id="257" name="CustomShape 1"/>
        <xdr:cNvSpPr/>
      </xdr:nvSpPr>
      <xdr:spPr>
        <a:xfrm>
          <a:off x="233640" y="505800"/>
          <a:ext cx="53640" cy="2498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153000</xdr:colOff>
      <xdr:row>2</xdr:row>
      <xdr:rowOff>44280</xdr:rowOff>
    </xdr:from>
    <xdr:to>
      <xdr:col>2</xdr:col>
      <xdr:colOff>954720</xdr:colOff>
      <xdr:row>4</xdr:row>
      <xdr:rowOff>74520</xdr:rowOff>
    </xdr:to>
    <xdr:sp>
      <xdr:nvSpPr>
        <xdr:cNvPr id="258" name="CustomShape 1"/>
        <xdr:cNvSpPr/>
      </xdr:nvSpPr>
      <xdr:spPr>
        <a:xfrm>
          <a:off x="153000" y="435240"/>
          <a:ext cx="6284880" cy="343800"/>
        </a:xfrm>
        <a:custGeom>
          <a:avLst/>
          <a:gdLst/>
          <a:ahLst/>
          <a:rect l="l" t="t" r="r" b="b"/>
          <a:pathLst>
            <a:path w="6330315" h="345440">
              <a:moveTo>
                <a:pt x="0" y="0"/>
              </a:moveTo>
              <a:lnTo>
                <a:pt x="6330315" y="0"/>
              </a:lnTo>
              <a:lnTo>
                <a:pt x="6330315" y="345440"/>
              </a:lnTo>
              <a:lnTo>
                <a:pt x="0" y="34544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237960</xdr:colOff>
      <xdr:row>1</xdr:row>
      <xdr:rowOff>123840</xdr:rowOff>
    </xdr:from>
    <xdr:to>
      <xdr:col>3</xdr:col>
      <xdr:colOff>218880</xdr:colOff>
      <xdr:row>3</xdr:row>
      <xdr:rowOff>145800</xdr:rowOff>
    </xdr:to>
    <xdr:sp>
      <xdr:nvSpPr>
        <xdr:cNvPr id="259" name="CustomShape 1"/>
        <xdr:cNvSpPr/>
      </xdr:nvSpPr>
      <xdr:spPr>
        <a:xfrm>
          <a:off x="237960" y="319320"/>
          <a:ext cx="6452640" cy="374400"/>
        </a:xfrm>
        <a:custGeom>
          <a:avLst/>
          <a:gdLst/>
          <a:ahLst/>
          <a:rect l="l" t="t" r="r" b="b"/>
          <a:pathLst>
            <a:path w="6505575" h="375920">
              <a:moveTo>
                <a:pt x="0" y="0"/>
              </a:moveTo>
              <a:lnTo>
                <a:pt x="6505575" y="0"/>
              </a:lnTo>
              <a:lnTo>
                <a:pt x="6505575" y="375920"/>
              </a:lnTo>
              <a:lnTo>
                <a:pt x="0" y="37592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237960</xdr:colOff>
      <xdr:row>1</xdr:row>
      <xdr:rowOff>123840</xdr:rowOff>
    </xdr:from>
    <xdr:to>
      <xdr:col>3</xdr:col>
      <xdr:colOff>242280</xdr:colOff>
      <xdr:row>3</xdr:row>
      <xdr:rowOff>145800</xdr:rowOff>
    </xdr:to>
    <xdr:sp>
      <xdr:nvSpPr>
        <xdr:cNvPr id="260" name="CustomShape 1"/>
        <xdr:cNvSpPr/>
      </xdr:nvSpPr>
      <xdr:spPr>
        <a:xfrm>
          <a:off x="237960" y="319320"/>
          <a:ext cx="6476040" cy="374400"/>
        </a:xfrm>
        <a:custGeom>
          <a:avLst/>
          <a:gdLst/>
          <a:ahLst/>
          <a:rect l="l" t="t" r="r" b="b"/>
          <a:pathLst>
            <a:path w="6529070" h="375920">
              <a:moveTo>
                <a:pt x="0" y="375920"/>
              </a:moveTo>
              <a:lnTo>
                <a:pt x="6529070" y="375920"/>
              </a:lnTo>
              <a:lnTo>
                <a:pt x="652907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1155240</xdr:colOff>
      <xdr:row>1</xdr:row>
      <xdr:rowOff>153720</xdr:rowOff>
    </xdr:from>
    <xdr:to>
      <xdr:col>0</xdr:col>
      <xdr:colOff>2937600</xdr:colOff>
      <xdr:row>3</xdr:row>
      <xdr:rowOff>135000</xdr:rowOff>
    </xdr:to>
    <xdr:sp>
      <xdr:nvSpPr>
        <xdr:cNvPr id="261" name="CustomShape 1"/>
        <xdr:cNvSpPr/>
      </xdr:nvSpPr>
      <xdr:spPr>
        <a:xfrm>
          <a:off x="1155240" y="349200"/>
          <a:ext cx="1782360" cy="3337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21 : </a:t>
          </a:r>
          <a:endParaRPr b="0" lang="fr-FR" sz="1400" spc="-1" strike="noStrike">
            <a:latin typeface="Times New Roman"/>
          </a:endParaRPr>
        </a:p>
      </xdr:txBody>
    </xdr:sp>
    <xdr:clientData/>
  </xdr:twoCellAnchor>
  <xdr:twoCellAnchor editAs="absolute">
    <xdr:from>
      <xdr:col>0</xdr:col>
      <xdr:colOff>2008440</xdr:colOff>
      <xdr:row>1</xdr:row>
      <xdr:rowOff>144000</xdr:rowOff>
    </xdr:from>
    <xdr:to>
      <xdr:col>3</xdr:col>
      <xdr:colOff>702000</xdr:colOff>
      <xdr:row>3</xdr:row>
      <xdr:rowOff>105120</xdr:rowOff>
    </xdr:to>
    <xdr:sp>
      <xdr:nvSpPr>
        <xdr:cNvPr id="262" name="CustomShape 1"/>
        <xdr:cNvSpPr/>
      </xdr:nvSpPr>
      <xdr:spPr>
        <a:xfrm>
          <a:off x="2008440" y="339480"/>
          <a:ext cx="5165280" cy="3135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CFIFFRE D'AFFAIRES ET AUTRES PRODUITS</a:t>
          </a:r>
          <a:endParaRPr b="0" lang="fr-FR" sz="1400" spc="-1" strike="noStrike">
            <a:latin typeface="Times New Roman"/>
          </a:endParaRPr>
        </a:p>
      </xdr:txBody>
    </xdr:sp>
    <xdr:clientData/>
  </xdr:twoCellAnchor>
  <xdr:twoCellAnchor editAs="absolute">
    <xdr:from>
      <xdr:col>1</xdr:col>
      <xdr:colOff>1004400</xdr:colOff>
      <xdr:row>2</xdr:row>
      <xdr:rowOff>48240</xdr:rowOff>
    </xdr:from>
    <xdr:to>
      <xdr:col>1</xdr:col>
      <xdr:colOff>1059480</xdr:colOff>
      <xdr:row>3</xdr:row>
      <xdr:rowOff>155160</xdr:rowOff>
    </xdr:to>
    <xdr:sp>
      <xdr:nvSpPr>
        <xdr:cNvPr id="263" name="CustomShape 1"/>
        <xdr:cNvSpPr/>
      </xdr:nvSpPr>
      <xdr:spPr>
        <a:xfrm>
          <a:off x="5318280" y="439200"/>
          <a:ext cx="55080" cy="2638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40.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248400</xdr:colOff>
      <xdr:row>1</xdr:row>
      <xdr:rowOff>116280</xdr:rowOff>
    </xdr:from>
    <xdr:to>
      <xdr:col>0</xdr:col>
      <xdr:colOff>293400</xdr:colOff>
      <xdr:row>3</xdr:row>
      <xdr:rowOff>24120</xdr:rowOff>
    </xdr:to>
    <xdr:sp>
      <xdr:nvSpPr>
        <xdr:cNvPr id="264" name="CustomShape 1"/>
        <xdr:cNvSpPr/>
      </xdr:nvSpPr>
      <xdr:spPr>
        <a:xfrm>
          <a:off x="248400" y="311760"/>
          <a:ext cx="45000" cy="2988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1100" spc="-1" strike="noStrike">
              <a:solidFill>
                <a:srgbClr val="000000"/>
              </a:solidFill>
              <a:latin typeface="Calibri"/>
              <a:ea typeface="Calibri"/>
            </a:rPr>
            <a:t> </a:t>
          </a:r>
          <a:endParaRPr b="0" lang="fr-FR" sz="1100" spc="-1" strike="noStrike">
            <a:latin typeface="Times New Roman"/>
          </a:endParaRPr>
        </a:p>
      </xdr:txBody>
    </xdr:sp>
    <xdr:clientData/>
  </xdr:twoCellAnchor>
  <xdr:twoCellAnchor editAs="absolute">
    <xdr:from>
      <xdr:col>0</xdr:col>
      <xdr:colOff>189720</xdr:colOff>
      <xdr:row>1</xdr:row>
      <xdr:rowOff>45720</xdr:rowOff>
    </xdr:from>
    <xdr:to>
      <xdr:col>3</xdr:col>
      <xdr:colOff>601560</xdr:colOff>
      <xdr:row>3</xdr:row>
      <xdr:rowOff>102600</xdr:rowOff>
    </xdr:to>
    <xdr:sp>
      <xdr:nvSpPr>
        <xdr:cNvPr id="265" name="CustomShape 1"/>
        <xdr:cNvSpPr/>
      </xdr:nvSpPr>
      <xdr:spPr>
        <a:xfrm>
          <a:off x="189720" y="241200"/>
          <a:ext cx="6187680" cy="447840"/>
        </a:xfrm>
        <a:custGeom>
          <a:avLst/>
          <a:gdLst/>
          <a:ahLst/>
          <a:rect l="l" t="t" r="r" b="b"/>
          <a:pathLst>
            <a:path w="6235065" h="449580">
              <a:moveTo>
                <a:pt x="0" y="0"/>
              </a:moveTo>
              <a:lnTo>
                <a:pt x="6235065" y="0"/>
              </a:lnTo>
              <a:lnTo>
                <a:pt x="6235065" y="449580"/>
              </a:lnTo>
              <a:lnTo>
                <a:pt x="0" y="44958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271800</xdr:colOff>
      <xdr:row>0</xdr:row>
      <xdr:rowOff>114480</xdr:rowOff>
    </xdr:from>
    <xdr:to>
      <xdr:col>3</xdr:col>
      <xdr:colOff>684360</xdr:colOff>
      <xdr:row>3</xdr:row>
      <xdr:rowOff>6840</xdr:rowOff>
    </xdr:to>
    <xdr:sp>
      <xdr:nvSpPr>
        <xdr:cNvPr id="266" name="CustomShape 1"/>
        <xdr:cNvSpPr/>
      </xdr:nvSpPr>
      <xdr:spPr>
        <a:xfrm>
          <a:off x="271800" y="114480"/>
          <a:ext cx="6188400" cy="478800"/>
        </a:xfrm>
        <a:custGeom>
          <a:avLst/>
          <a:gdLst/>
          <a:ahLst/>
          <a:rect l="l" t="t" r="r" b="b"/>
          <a:pathLst>
            <a:path w="6235700" h="480695">
              <a:moveTo>
                <a:pt x="0" y="0"/>
              </a:moveTo>
              <a:lnTo>
                <a:pt x="6235700" y="0"/>
              </a:lnTo>
              <a:lnTo>
                <a:pt x="6235700" y="480695"/>
              </a:lnTo>
              <a:lnTo>
                <a:pt x="0" y="48069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271800</xdr:colOff>
      <xdr:row>0</xdr:row>
      <xdr:rowOff>114480</xdr:rowOff>
    </xdr:from>
    <xdr:to>
      <xdr:col>3</xdr:col>
      <xdr:colOff>684360</xdr:colOff>
      <xdr:row>3</xdr:row>
      <xdr:rowOff>6840</xdr:rowOff>
    </xdr:to>
    <xdr:sp>
      <xdr:nvSpPr>
        <xdr:cNvPr id="267" name="CustomShape 1"/>
        <xdr:cNvSpPr/>
      </xdr:nvSpPr>
      <xdr:spPr>
        <a:xfrm>
          <a:off x="271800" y="114480"/>
          <a:ext cx="6188400" cy="478800"/>
        </a:xfrm>
        <a:custGeom>
          <a:avLst/>
          <a:gdLst/>
          <a:ahLst/>
          <a:rect l="l" t="t" r="r" b="b"/>
          <a:pathLst>
            <a:path w="6235700" h="480695">
              <a:moveTo>
                <a:pt x="0" y="480695"/>
              </a:moveTo>
              <a:lnTo>
                <a:pt x="6235700" y="480695"/>
              </a:lnTo>
              <a:lnTo>
                <a:pt x="623570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2560320</xdr:colOff>
      <xdr:row>1</xdr:row>
      <xdr:rowOff>51480</xdr:rowOff>
    </xdr:from>
    <xdr:to>
      <xdr:col>1</xdr:col>
      <xdr:colOff>766800</xdr:colOff>
      <xdr:row>2</xdr:row>
      <xdr:rowOff>109800</xdr:rowOff>
    </xdr:to>
    <xdr:sp>
      <xdr:nvSpPr>
        <xdr:cNvPr id="268" name="CustomShape 1"/>
        <xdr:cNvSpPr/>
      </xdr:nvSpPr>
      <xdr:spPr>
        <a:xfrm>
          <a:off x="2560320" y="246960"/>
          <a:ext cx="2147760" cy="2538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22 : ACHATS</a:t>
          </a:r>
          <a:endParaRPr b="0" lang="fr-FR" sz="1400" spc="-1" strike="noStrike">
            <a:latin typeface="Times New Roman"/>
          </a:endParaRPr>
        </a:p>
      </xdr:txBody>
    </xdr:sp>
    <xdr:clientData/>
  </xdr:twoCellAnchor>
  <xdr:twoCellAnchor editAs="absolute">
    <xdr:from>
      <xdr:col>1</xdr:col>
      <xdr:colOff>234360</xdr:colOff>
      <xdr:row>1</xdr:row>
      <xdr:rowOff>51480</xdr:rowOff>
    </xdr:from>
    <xdr:to>
      <xdr:col>1</xdr:col>
      <xdr:colOff>287640</xdr:colOff>
      <xdr:row>3</xdr:row>
      <xdr:rowOff>19080</xdr:rowOff>
    </xdr:to>
    <xdr:sp>
      <xdr:nvSpPr>
        <xdr:cNvPr id="269" name="CustomShape 1"/>
        <xdr:cNvSpPr/>
      </xdr:nvSpPr>
      <xdr:spPr>
        <a:xfrm>
          <a:off x="4175640" y="246960"/>
          <a:ext cx="53280" cy="3585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4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140400</xdr:colOff>
      <xdr:row>0</xdr:row>
      <xdr:rowOff>73080</xdr:rowOff>
    </xdr:from>
    <xdr:to>
      <xdr:col>0</xdr:col>
      <xdr:colOff>191520</xdr:colOff>
      <xdr:row>1</xdr:row>
      <xdr:rowOff>135000</xdr:rowOff>
    </xdr:to>
    <xdr:sp>
      <xdr:nvSpPr>
        <xdr:cNvPr id="270" name="CustomShape 1"/>
        <xdr:cNvSpPr/>
      </xdr:nvSpPr>
      <xdr:spPr>
        <a:xfrm>
          <a:off x="140400" y="73080"/>
          <a:ext cx="51120" cy="2574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140400</xdr:colOff>
      <xdr:row>2</xdr:row>
      <xdr:rowOff>98280</xdr:rowOff>
    </xdr:from>
    <xdr:to>
      <xdr:col>0</xdr:col>
      <xdr:colOff>142920</xdr:colOff>
      <xdr:row>2</xdr:row>
      <xdr:rowOff>114480</xdr:rowOff>
    </xdr:to>
    <xdr:sp>
      <xdr:nvSpPr>
        <xdr:cNvPr id="271" name="CustomShape 1"/>
        <xdr:cNvSpPr/>
      </xdr:nvSpPr>
      <xdr:spPr>
        <a:xfrm>
          <a:off x="140400" y="489240"/>
          <a:ext cx="2520" cy="162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00" spc="-1" strike="noStrike">
              <a:solidFill>
                <a:srgbClr val="000000"/>
              </a:solidFill>
              <a:latin typeface="Times New Roman"/>
              <a:ea typeface="Times New Roman"/>
            </a:rPr>
            <a:t> </a:t>
          </a:r>
          <a:endParaRPr b="0" lang="fr-FR" sz="100" spc="-1" strike="noStrike">
            <a:latin typeface="Times New Roman"/>
          </a:endParaRPr>
        </a:p>
      </xdr:txBody>
    </xdr:sp>
    <xdr:clientData/>
  </xdr:twoCellAnchor>
  <xdr:twoCellAnchor editAs="absolute">
    <xdr:from>
      <xdr:col>0</xdr:col>
      <xdr:colOff>17640</xdr:colOff>
      <xdr:row>0</xdr:row>
      <xdr:rowOff>124920</xdr:rowOff>
    </xdr:from>
    <xdr:to>
      <xdr:col>3</xdr:col>
      <xdr:colOff>560520</xdr:colOff>
      <xdr:row>2</xdr:row>
      <xdr:rowOff>106920</xdr:rowOff>
    </xdr:to>
    <xdr:sp>
      <xdr:nvSpPr>
        <xdr:cNvPr id="272" name="CustomShape 1"/>
        <xdr:cNvSpPr/>
      </xdr:nvSpPr>
      <xdr:spPr>
        <a:xfrm>
          <a:off x="17640" y="124920"/>
          <a:ext cx="5744160" cy="372960"/>
        </a:xfrm>
        <a:custGeom>
          <a:avLst/>
          <a:gdLst/>
          <a:ahLst/>
          <a:rect l="l" t="t" r="r" b="b"/>
          <a:pathLst>
            <a:path w="5787390" h="374650">
              <a:moveTo>
                <a:pt x="0" y="0"/>
              </a:moveTo>
              <a:lnTo>
                <a:pt x="5787390" y="0"/>
              </a:lnTo>
              <a:lnTo>
                <a:pt x="5787390" y="374650"/>
              </a:lnTo>
              <a:lnTo>
                <a:pt x="0" y="37465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94680</xdr:colOff>
      <xdr:row>0</xdr:row>
      <xdr:rowOff>47520</xdr:rowOff>
    </xdr:from>
    <xdr:to>
      <xdr:col>3</xdr:col>
      <xdr:colOff>636840</xdr:colOff>
      <xdr:row>2</xdr:row>
      <xdr:rowOff>29520</xdr:rowOff>
    </xdr:to>
    <xdr:sp>
      <xdr:nvSpPr>
        <xdr:cNvPr id="273" name="CustomShape 1"/>
        <xdr:cNvSpPr/>
      </xdr:nvSpPr>
      <xdr:spPr>
        <a:xfrm>
          <a:off x="94680" y="47520"/>
          <a:ext cx="5743440" cy="372960"/>
        </a:xfrm>
        <a:custGeom>
          <a:avLst/>
          <a:gdLst/>
          <a:ahLst/>
          <a:rect l="l" t="t" r="r" b="b"/>
          <a:pathLst>
            <a:path w="5786755" h="374650">
              <a:moveTo>
                <a:pt x="0" y="0"/>
              </a:moveTo>
              <a:lnTo>
                <a:pt x="5786755" y="0"/>
              </a:lnTo>
              <a:lnTo>
                <a:pt x="5786755" y="374650"/>
              </a:lnTo>
              <a:lnTo>
                <a:pt x="0" y="37465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94680</xdr:colOff>
      <xdr:row>0</xdr:row>
      <xdr:rowOff>47520</xdr:rowOff>
    </xdr:from>
    <xdr:to>
      <xdr:col>3</xdr:col>
      <xdr:colOff>636840</xdr:colOff>
      <xdr:row>2</xdr:row>
      <xdr:rowOff>29520</xdr:rowOff>
    </xdr:to>
    <xdr:sp>
      <xdr:nvSpPr>
        <xdr:cNvPr id="274" name="CustomShape 1"/>
        <xdr:cNvSpPr/>
      </xdr:nvSpPr>
      <xdr:spPr>
        <a:xfrm>
          <a:off x="94680" y="47520"/>
          <a:ext cx="5743440" cy="372960"/>
        </a:xfrm>
        <a:custGeom>
          <a:avLst/>
          <a:gdLst/>
          <a:ahLst/>
          <a:rect l="l" t="t" r="r" b="b"/>
          <a:pathLst>
            <a:path w="5786755" h="374650">
              <a:moveTo>
                <a:pt x="0" y="374650"/>
              </a:moveTo>
              <a:lnTo>
                <a:pt x="5786755" y="374650"/>
              </a:lnTo>
              <a:lnTo>
                <a:pt x="578675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2019240</xdr:colOff>
      <xdr:row>0</xdr:row>
      <xdr:rowOff>68040</xdr:rowOff>
    </xdr:from>
    <xdr:to>
      <xdr:col>0</xdr:col>
      <xdr:colOff>3131640</xdr:colOff>
      <xdr:row>2</xdr:row>
      <xdr:rowOff>141480</xdr:rowOff>
    </xdr:to>
    <xdr:sp>
      <xdr:nvSpPr>
        <xdr:cNvPr id="275" name="CustomShape 1"/>
        <xdr:cNvSpPr/>
      </xdr:nvSpPr>
      <xdr:spPr>
        <a:xfrm>
          <a:off x="2019240" y="68040"/>
          <a:ext cx="1112400" cy="4644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23 : </a:t>
          </a:r>
          <a:endParaRPr b="0" lang="fr-FR" sz="1400" spc="-1" strike="noStrike">
            <a:latin typeface="Times New Roman"/>
          </a:endParaRPr>
        </a:p>
      </xdr:txBody>
    </xdr:sp>
    <xdr:clientData/>
  </xdr:twoCellAnchor>
  <xdr:twoCellAnchor editAs="absolute">
    <xdr:from>
      <xdr:col>0</xdr:col>
      <xdr:colOff>2926080</xdr:colOff>
      <xdr:row>0</xdr:row>
      <xdr:rowOff>78120</xdr:rowOff>
    </xdr:from>
    <xdr:to>
      <xdr:col>1</xdr:col>
      <xdr:colOff>785160</xdr:colOff>
      <xdr:row>2</xdr:row>
      <xdr:rowOff>18720</xdr:rowOff>
    </xdr:to>
    <xdr:sp>
      <xdr:nvSpPr>
        <xdr:cNvPr id="276" name="CustomShape 1"/>
        <xdr:cNvSpPr/>
      </xdr:nvSpPr>
      <xdr:spPr>
        <a:xfrm>
          <a:off x="2926080" y="78120"/>
          <a:ext cx="1427040" cy="3315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TRANSPORTS</a:t>
          </a:r>
          <a:endParaRPr b="0" lang="fr-FR" sz="1400" spc="-1" strike="noStrike">
            <a:latin typeface="Times New Roman"/>
          </a:endParaRPr>
        </a:p>
      </xdr:txBody>
    </xdr:sp>
    <xdr:clientData/>
  </xdr:twoCellAnchor>
  <xdr:twoCellAnchor editAs="absolute">
    <xdr:from>
      <xdr:col>1</xdr:col>
      <xdr:colOff>372240</xdr:colOff>
      <xdr:row>0</xdr:row>
      <xdr:rowOff>128880</xdr:rowOff>
    </xdr:from>
    <xdr:to>
      <xdr:col>1</xdr:col>
      <xdr:colOff>423000</xdr:colOff>
      <xdr:row>2</xdr:row>
      <xdr:rowOff>38520</xdr:rowOff>
    </xdr:to>
    <xdr:sp>
      <xdr:nvSpPr>
        <xdr:cNvPr id="277" name="CustomShape 1"/>
        <xdr:cNvSpPr/>
      </xdr:nvSpPr>
      <xdr:spPr>
        <a:xfrm>
          <a:off x="3940200" y="128880"/>
          <a:ext cx="50760" cy="3006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42.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219240</xdr:colOff>
      <xdr:row>0</xdr:row>
      <xdr:rowOff>131400</xdr:rowOff>
    </xdr:from>
    <xdr:to>
      <xdr:col>0</xdr:col>
      <xdr:colOff>270000</xdr:colOff>
      <xdr:row>1</xdr:row>
      <xdr:rowOff>161640</xdr:rowOff>
    </xdr:to>
    <xdr:sp>
      <xdr:nvSpPr>
        <xdr:cNvPr id="278" name="CustomShape 1"/>
        <xdr:cNvSpPr/>
      </xdr:nvSpPr>
      <xdr:spPr>
        <a:xfrm>
          <a:off x="219240" y="131400"/>
          <a:ext cx="50760" cy="2257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122400</xdr:colOff>
      <xdr:row>0</xdr:row>
      <xdr:rowOff>154440</xdr:rowOff>
    </xdr:from>
    <xdr:to>
      <xdr:col>3</xdr:col>
      <xdr:colOff>603000</xdr:colOff>
      <xdr:row>2</xdr:row>
      <xdr:rowOff>93960</xdr:rowOff>
    </xdr:to>
    <xdr:sp>
      <xdr:nvSpPr>
        <xdr:cNvPr id="279" name="CustomShape 1"/>
        <xdr:cNvSpPr/>
      </xdr:nvSpPr>
      <xdr:spPr>
        <a:xfrm>
          <a:off x="122400" y="154440"/>
          <a:ext cx="6126120" cy="330480"/>
        </a:xfrm>
        <a:custGeom>
          <a:avLst/>
          <a:gdLst/>
          <a:ahLst/>
          <a:rect l="l" t="t" r="r" b="b"/>
          <a:pathLst>
            <a:path w="6172200" h="332105">
              <a:moveTo>
                <a:pt x="0" y="0"/>
              </a:moveTo>
              <a:lnTo>
                <a:pt x="6172200" y="0"/>
              </a:lnTo>
              <a:lnTo>
                <a:pt x="6172200" y="332105"/>
              </a:lnTo>
              <a:lnTo>
                <a:pt x="0" y="33210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203760</xdr:colOff>
      <xdr:row>0</xdr:row>
      <xdr:rowOff>87120</xdr:rowOff>
    </xdr:from>
    <xdr:to>
      <xdr:col>3</xdr:col>
      <xdr:colOff>684360</xdr:colOff>
      <xdr:row>2</xdr:row>
      <xdr:rowOff>26640</xdr:rowOff>
    </xdr:to>
    <xdr:sp>
      <xdr:nvSpPr>
        <xdr:cNvPr id="280" name="CustomShape 1"/>
        <xdr:cNvSpPr/>
      </xdr:nvSpPr>
      <xdr:spPr>
        <a:xfrm>
          <a:off x="203760" y="87120"/>
          <a:ext cx="6126120" cy="330480"/>
        </a:xfrm>
        <a:custGeom>
          <a:avLst/>
          <a:gdLst/>
          <a:ahLst/>
          <a:rect l="l" t="t" r="r" b="b"/>
          <a:pathLst>
            <a:path w="6172200" h="332105">
              <a:moveTo>
                <a:pt x="0" y="0"/>
              </a:moveTo>
              <a:lnTo>
                <a:pt x="6172200" y="0"/>
              </a:lnTo>
              <a:lnTo>
                <a:pt x="6172200" y="332105"/>
              </a:lnTo>
              <a:lnTo>
                <a:pt x="0" y="33210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203760</xdr:colOff>
      <xdr:row>0</xdr:row>
      <xdr:rowOff>87120</xdr:rowOff>
    </xdr:from>
    <xdr:to>
      <xdr:col>3</xdr:col>
      <xdr:colOff>684360</xdr:colOff>
      <xdr:row>2</xdr:row>
      <xdr:rowOff>26640</xdr:rowOff>
    </xdr:to>
    <xdr:sp>
      <xdr:nvSpPr>
        <xdr:cNvPr id="281" name="CustomShape 1"/>
        <xdr:cNvSpPr/>
      </xdr:nvSpPr>
      <xdr:spPr>
        <a:xfrm>
          <a:off x="203760" y="87120"/>
          <a:ext cx="6126120" cy="330480"/>
        </a:xfrm>
        <a:custGeom>
          <a:avLst/>
          <a:gdLst/>
          <a:ahLst/>
          <a:rect l="l" t="t" r="r" b="b"/>
          <a:pathLst>
            <a:path w="6172200" h="332105">
              <a:moveTo>
                <a:pt x="0" y="332105"/>
              </a:moveTo>
              <a:lnTo>
                <a:pt x="6172200" y="332105"/>
              </a:lnTo>
              <a:lnTo>
                <a:pt x="617220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1859400</xdr:colOff>
      <xdr:row>0</xdr:row>
      <xdr:rowOff>66600</xdr:rowOff>
    </xdr:from>
    <xdr:to>
      <xdr:col>0</xdr:col>
      <xdr:colOff>3015720</xdr:colOff>
      <xdr:row>2</xdr:row>
      <xdr:rowOff>34200</xdr:rowOff>
    </xdr:to>
    <xdr:sp>
      <xdr:nvSpPr>
        <xdr:cNvPr id="282" name="CustomShape 1"/>
        <xdr:cNvSpPr/>
      </xdr:nvSpPr>
      <xdr:spPr>
        <a:xfrm>
          <a:off x="1859400" y="66600"/>
          <a:ext cx="1156320" cy="3585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24 : </a:t>
          </a:r>
          <a:endParaRPr b="0" lang="fr-FR" sz="1400" spc="-1" strike="noStrike">
            <a:latin typeface="Times New Roman"/>
          </a:endParaRPr>
        </a:p>
      </xdr:txBody>
    </xdr:sp>
    <xdr:clientData/>
  </xdr:twoCellAnchor>
  <xdr:twoCellAnchor editAs="absolute">
    <xdr:from>
      <xdr:col>0</xdr:col>
      <xdr:colOff>2745720</xdr:colOff>
      <xdr:row>0</xdr:row>
      <xdr:rowOff>66600</xdr:rowOff>
    </xdr:from>
    <xdr:to>
      <xdr:col>2</xdr:col>
      <xdr:colOff>594000</xdr:colOff>
      <xdr:row>2</xdr:row>
      <xdr:rowOff>34200</xdr:rowOff>
    </xdr:to>
    <xdr:sp>
      <xdr:nvSpPr>
        <xdr:cNvPr id="283" name="CustomShape 1"/>
        <xdr:cNvSpPr/>
      </xdr:nvSpPr>
      <xdr:spPr>
        <a:xfrm>
          <a:off x="2745720" y="66600"/>
          <a:ext cx="2606760" cy="3585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r>
            <a:rPr b="1" lang="en-US" sz="1400" spc="-1" strike="noStrike">
              <a:solidFill>
                <a:srgbClr val="ffffff"/>
              </a:solidFill>
              <a:latin typeface="Cambria"/>
              <a:ea typeface="Cambria"/>
            </a:rPr>
            <a:t>SERVICES EXTERIEURS</a:t>
          </a:r>
          <a:endParaRPr b="0" lang="fr-FR" sz="1400" spc="-1" strike="noStrike">
            <a:latin typeface="Times New Roman"/>
          </a:endParaRPr>
        </a:p>
      </xdr:txBody>
    </xdr:sp>
    <xdr:clientData/>
  </xdr:twoCellAnchor>
  <xdr:twoCellAnchor editAs="absolute">
    <xdr:from>
      <xdr:col>1</xdr:col>
      <xdr:colOff>930960</xdr:colOff>
      <xdr:row>0</xdr:row>
      <xdr:rowOff>156960</xdr:rowOff>
    </xdr:from>
    <xdr:to>
      <xdr:col>1</xdr:col>
      <xdr:colOff>985320</xdr:colOff>
      <xdr:row>2</xdr:row>
      <xdr:rowOff>34200</xdr:rowOff>
    </xdr:to>
    <xdr:sp>
      <xdr:nvSpPr>
        <xdr:cNvPr id="284" name="CustomShape 1"/>
        <xdr:cNvSpPr/>
      </xdr:nvSpPr>
      <xdr:spPr>
        <a:xfrm>
          <a:off x="4700880" y="156960"/>
          <a:ext cx="54360" cy="2682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43.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225360</xdr:colOff>
      <xdr:row>1</xdr:row>
      <xdr:rowOff>9000</xdr:rowOff>
    </xdr:from>
    <xdr:to>
      <xdr:col>0</xdr:col>
      <xdr:colOff>276480</xdr:colOff>
      <xdr:row>2</xdr:row>
      <xdr:rowOff>51480</xdr:rowOff>
    </xdr:to>
    <xdr:sp>
      <xdr:nvSpPr>
        <xdr:cNvPr id="285" name="CustomShape 1"/>
        <xdr:cNvSpPr/>
      </xdr:nvSpPr>
      <xdr:spPr>
        <a:xfrm>
          <a:off x="225360" y="204480"/>
          <a:ext cx="51120" cy="2379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191880</xdr:colOff>
      <xdr:row>1</xdr:row>
      <xdr:rowOff>47520</xdr:rowOff>
    </xdr:from>
    <xdr:to>
      <xdr:col>3</xdr:col>
      <xdr:colOff>547920</xdr:colOff>
      <xdr:row>2</xdr:row>
      <xdr:rowOff>179280</xdr:rowOff>
    </xdr:to>
    <xdr:sp>
      <xdr:nvSpPr>
        <xdr:cNvPr id="286" name="CustomShape 1"/>
        <xdr:cNvSpPr/>
      </xdr:nvSpPr>
      <xdr:spPr>
        <a:xfrm>
          <a:off x="191880" y="243000"/>
          <a:ext cx="6001560" cy="327240"/>
        </a:xfrm>
        <a:custGeom>
          <a:avLst/>
          <a:gdLst/>
          <a:ahLst/>
          <a:rect l="l" t="t" r="r" b="b"/>
          <a:pathLst>
            <a:path w="6047740" h="334010">
              <a:moveTo>
                <a:pt x="0" y="0"/>
              </a:moveTo>
              <a:lnTo>
                <a:pt x="6047740" y="0"/>
              </a:lnTo>
              <a:lnTo>
                <a:pt x="6047740" y="334010"/>
              </a:lnTo>
              <a:lnTo>
                <a:pt x="0" y="33401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270360</xdr:colOff>
      <xdr:row>0</xdr:row>
      <xdr:rowOff>162000</xdr:rowOff>
    </xdr:from>
    <xdr:to>
      <xdr:col>3</xdr:col>
      <xdr:colOff>626400</xdr:colOff>
      <xdr:row>2</xdr:row>
      <xdr:rowOff>98280</xdr:rowOff>
    </xdr:to>
    <xdr:sp>
      <xdr:nvSpPr>
        <xdr:cNvPr id="287" name="CustomShape 1"/>
        <xdr:cNvSpPr/>
      </xdr:nvSpPr>
      <xdr:spPr>
        <a:xfrm>
          <a:off x="270360" y="162000"/>
          <a:ext cx="6001560" cy="327240"/>
        </a:xfrm>
        <a:custGeom>
          <a:avLst/>
          <a:gdLst/>
          <a:ahLst/>
          <a:rect l="l" t="t" r="r" b="b"/>
          <a:pathLst>
            <a:path w="6047740" h="339090">
              <a:moveTo>
                <a:pt x="0" y="0"/>
              </a:moveTo>
              <a:lnTo>
                <a:pt x="6047740" y="0"/>
              </a:lnTo>
              <a:lnTo>
                <a:pt x="6047740" y="339090"/>
              </a:lnTo>
              <a:lnTo>
                <a:pt x="0" y="33909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270360</xdr:colOff>
      <xdr:row>0</xdr:row>
      <xdr:rowOff>162000</xdr:rowOff>
    </xdr:from>
    <xdr:to>
      <xdr:col>3</xdr:col>
      <xdr:colOff>626400</xdr:colOff>
      <xdr:row>2</xdr:row>
      <xdr:rowOff>98280</xdr:rowOff>
    </xdr:to>
    <xdr:sp>
      <xdr:nvSpPr>
        <xdr:cNvPr id="288" name="CustomShape 1"/>
        <xdr:cNvSpPr/>
      </xdr:nvSpPr>
      <xdr:spPr>
        <a:xfrm>
          <a:off x="270360" y="162000"/>
          <a:ext cx="6001560" cy="327240"/>
        </a:xfrm>
        <a:custGeom>
          <a:avLst/>
          <a:gdLst/>
          <a:ahLst/>
          <a:rect l="l" t="t" r="r" b="b"/>
          <a:pathLst>
            <a:path w="6047740" h="339090">
              <a:moveTo>
                <a:pt x="0" y="339090"/>
              </a:moveTo>
              <a:lnTo>
                <a:pt x="6047740" y="339090"/>
              </a:lnTo>
              <a:lnTo>
                <a:pt x="604774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2049120</xdr:colOff>
      <xdr:row>1</xdr:row>
      <xdr:rowOff>12600</xdr:rowOff>
    </xdr:from>
    <xdr:to>
      <xdr:col>0</xdr:col>
      <xdr:colOff>3228840</xdr:colOff>
      <xdr:row>2</xdr:row>
      <xdr:rowOff>108360</xdr:rowOff>
    </xdr:to>
    <xdr:sp>
      <xdr:nvSpPr>
        <xdr:cNvPr id="289" name="CustomShape 1"/>
        <xdr:cNvSpPr/>
      </xdr:nvSpPr>
      <xdr:spPr>
        <a:xfrm>
          <a:off x="2049120" y="208080"/>
          <a:ext cx="1179720" cy="2912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25 : </a:t>
          </a:r>
          <a:endParaRPr b="0" lang="fr-FR" sz="1400" spc="-1" strike="noStrike">
            <a:latin typeface="Times New Roman"/>
          </a:endParaRPr>
        </a:p>
      </xdr:txBody>
    </xdr:sp>
    <xdr:clientData/>
  </xdr:twoCellAnchor>
  <xdr:twoCellAnchor editAs="absolute">
    <xdr:from>
      <xdr:col>0</xdr:col>
      <xdr:colOff>2913840</xdr:colOff>
      <xdr:row>1</xdr:row>
      <xdr:rowOff>12600</xdr:rowOff>
    </xdr:from>
    <xdr:to>
      <xdr:col>2</xdr:col>
      <xdr:colOff>176760</xdr:colOff>
      <xdr:row>2</xdr:row>
      <xdr:rowOff>80280</xdr:rowOff>
    </xdr:to>
    <xdr:sp>
      <xdr:nvSpPr>
        <xdr:cNvPr id="290" name="CustomShape 1"/>
        <xdr:cNvSpPr/>
      </xdr:nvSpPr>
      <xdr:spPr>
        <a:xfrm>
          <a:off x="2913840" y="208080"/>
          <a:ext cx="2071440" cy="2631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r>
            <a:rPr b="1" lang="en-US" sz="1400" spc="-1" strike="noStrike">
              <a:solidFill>
                <a:srgbClr val="ffffff"/>
              </a:solidFill>
              <a:latin typeface="Cambria"/>
              <a:ea typeface="Cambria"/>
            </a:rPr>
            <a:t>IMPOTS ET TAXES</a:t>
          </a:r>
          <a:endParaRPr b="0" lang="fr-FR" sz="1400" spc="-1" strike="noStrike">
            <a:latin typeface="Times New Roman"/>
          </a:endParaRPr>
        </a:p>
      </xdr:txBody>
    </xdr:sp>
    <xdr:clientData/>
  </xdr:twoCellAnchor>
  <xdr:twoCellAnchor editAs="absolute">
    <xdr:from>
      <xdr:col>1</xdr:col>
      <xdr:colOff>658440</xdr:colOff>
      <xdr:row>1</xdr:row>
      <xdr:rowOff>52560</xdr:rowOff>
    </xdr:from>
    <xdr:to>
      <xdr:col>1</xdr:col>
      <xdr:colOff>711720</xdr:colOff>
      <xdr:row>2</xdr:row>
      <xdr:rowOff>108360</xdr:rowOff>
    </xdr:to>
    <xdr:sp>
      <xdr:nvSpPr>
        <xdr:cNvPr id="291" name="CustomShape 1"/>
        <xdr:cNvSpPr/>
      </xdr:nvSpPr>
      <xdr:spPr>
        <a:xfrm>
          <a:off x="4478400" y="248040"/>
          <a:ext cx="53280" cy="2512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44.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109080</xdr:colOff>
      <xdr:row>0</xdr:row>
      <xdr:rowOff>114840</xdr:rowOff>
    </xdr:from>
    <xdr:to>
      <xdr:col>0</xdr:col>
      <xdr:colOff>160200</xdr:colOff>
      <xdr:row>1</xdr:row>
      <xdr:rowOff>136800</xdr:rowOff>
    </xdr:to>
    <xdr:sp>
      <xdr:nvSpPr>
        <xdr:cNvPr id="292" name="CustomShape 1"/>
        <xdr:cNvSpPr/>
      </xdr:nvSpPr>
      <xdr:spPr>
        <a:xfrm>
          <a:off x="109080" y="114840"/>
          <a:ext cx="51120" cy="2174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0</xdr:colOff>
      <xdr:row>0</xdr:row>
      <xdr:rowOff>151200</xdr:rowOff>
    </xdr:from>
    <xdr:to>
      <xdr:col>3</xdr:col>
      <xdr:colOff>563040</xdr:colOff>
      <xdr:row>2</xdr:row>
      <xdr:rowOff>78120</xdr:rowOff>
    </xdr:to>
    <xdr:sp>
      <xdr:nvSpPr>
        <xdr:cNvPr id="293" name="CustomShape 1"/>
        <xdr:cNvSpPr/>
      </xdr:nvSpPr>
      <xdr:spPr>
        <a:xfrm>
          <a:off x="0" y="151200"/>
          <a:ext cx="6189120" cy="317880"/>
        </a:xfrm>
        <a:custGeom>
          <a:avLst/>
          <a:gdLst/>
          <a:ahLst/>
          <a:rect l="l" t="t" r="r" b="b"/>
          <a:pathLst>
            <a:path w="6234430" h="319405">
              <a:moveTo>
                <a:pt x="0" y="0"/>
              </a:moveTo>
              <a:lnTo>
                <a:pt x="6234430" y="0"/>
              </a:lnTo>
              <a:lnTo>
                <a:pt x="6234430" y="319405"/>
              </a:lnTo>
              <a:lnTo>
                <a:pt x="0" y="31940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82440</xdr:colOff>
      <xdr:row>0</xdr:row>
      <xdr:rowOff>87120</xdr:rowOff>
    </xdr:from>
    <xdr:to>
      <xdr:col>3</xdr:col>
      <xdr:colOff>645480</xdr:colOff>
      <xdr:row>2</xdr:row>
      <xdr:rowOff>14040</xdr:rowOff>
    </xdr:to>
    <xdr:sp>
      <xdr:nvSpPr>
        <xdr:cNvPr id="294" name="CustomShape 1"/>
        <xdr:cNvSpPr/>
      </xdr:nvSpPr>
      <xdr:spPr>
        <a:xfrm>
          <a:off x="82440" y="87120"/>
          <a:ext cx="6189120" cy="317880"/>
        </a:xfrm>
        <a:custGeom>
          <a:avLst/>
          <a:gdLst/>
          <a:ahLst/>
          <a:rect l="l" t="t" r="r" b="b"/>
          <a:pathLst>
            <a:path w="6234430" h="319405">
              <a:moveTo>
                <a:pt x="0" y="0"/>
              </a:moveTo>
              <a:lnTo>
                <a:pt x="6234430" y="0"/>
              </a:lnTo>
              <a:lnTo>
                <a:pt x="6234430" y="319405"/>
              </a:lnTo>
              <a:lnTo>
                <a:pt x="0" y="31940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82440</xdr:colOff>
      <xdr:row>0</xdr:row>
      <xdr:rowOff>87120</xdr:rowOff>
    </xdr:from>
    <xdr:to>
      <xdr:col>3</xdr:col>
      <xdr:colOff>645480</xdr:colOff>
      <xdr:row>2</xdr:row>
      <xdr:rowOff>14040</xdr:rowOff>
    </xdr:to>
    <xdr:sp>
      <xdr:nvSpPr>
        <xdr:cNvPr id="295" name="CustomShape 1"/>
        <xdr:cNvSpPr/>
      </xdr:nvSpPr>
      <xdr:spPr>
        <a:xfrm>
          <a:off x="82440" y="87120"/>
          <a:ext cx="6189120" cy="317880"/>
        </a:xfrm>
        <a:custGeom>
          <a:avLst/>
          <a:gdLst/>
          <a:ahLst/>
          <a:rect l="l" t="t" r="r" b="b"/>
          <a:pathLst>
            <a:path w="6234430" h="319405">
              <a:moveTo>
                <a:pt x="0" y="319405"/>
              </a:moveTo>
              <a:lnTo>
                <a:pt x="6234430" y="319405"/>
              </a:lnTo>
              <a:lnTo>
                <a:pt x="623443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1925280</xdr:colOff>
      <xdr:row>0</xdr:row>
      <xdr:rowOff>66600</xdr:rowOff>
    </xdr:from>
    <xdr:to>
      <xdr:col>0</xdr:col>
      <xdr:colOff>3134880</xdr:colOff>
      <xdr:row>2</xdr:row>
      <xdr:rowOff>21240</xdr:rowOff>
    </xdr:to>
    <xdr:sp>
      <xdr:nvSpPr>
        <xdr:cNvPr id="296" name="CustomShape 1"/>
        <xdr:cNvSpPr/>
      </xdr:nvSpPr>
      <xdr:spPr>
        <a:xfrm>
          <a:off x="1925280" y="66600"/>
          <a:ext cx="1209600" cy="3456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26 : </a:t>
          </a:r>
          <a:endParaRPr b="0" lang="fr-FR" sz="1400" spc="-1" strike="noStrike">
            <a:latin typeface="Times New Roman"/>
          </a:endParaRPr>
        </a:p>
      </xdr:txBody>
    </xdr:sp>
    <xdr:clientData/>
  </xdr:twoCellAnchor>
  <xdr:twoCellAnchor editAs="absolute">
    <xdr:from>
      <xdr:col>0</xdr:col>
      <xdr:colOff>2813040</xdr:colOff>
      <xdr:row>0</xdr:row>
      <xdr:rowOff>76680</xdr:rowOff>
    </xdr:from>
    <xdr:to>
      <xdr:col>2</xdr:col>
      <xdr:colOff>131400</xdr:colOff>
      <xdr:row>2</xdr:row>
      <xdr:rowOff>21240</xdr:rowOff>
    </xdr:to>
    <xdr:sp>
      <xdr:nvSpPr>
        <xdr:cNvPr id="297" name="CustomShape 1"/>
        <xdr:cNvSpPr/>
      </xdr:nvSpPr>
      <xdr:spPr>
        <a:xfrm>
          <a:off x="2813040" y="76680"/>
          <a:ext cx="2057040" cy="3355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AUTRES CHARGES</a:t>
          </a:r>
          <a:endParaRPr b="0" lang="fr-FR" sz="1400" spc="-1" strike="noStrike">
            <a:latin typeface="Times New Roman"/>
          </a:endParaRPr>
        </a:p>
      </xdr:txBody>
    </xdr:sp>
    <xdr:clientData/>
  </xdr:twoCellAnchor>
  <xdr:twoCellAnchor editAs="absolute">
    <xdr:from>
      <xdr:col>1</xdr:col>
      <xdr:colOff>598680</xdr:colOff>
      <xdr:row>0</xdr:row>
      <xdr:rowOff>154800</xdr:rowOff>
    </xdr:from>
    <xdr:to>
      <xdr:col>1</xdr:col>
      <xdr:colOff>652320</xdr:colOff>
      <xdr:row>2</xdr:row>
      <xdr:rowOff>21240</xdr:rowOff>
    </xdr:to>
    <xdr:sp>
      <xdr:nvSpPr>
        <xdr:cNvPr id="298" name="CustomShape 1"/>
        <xdr:cNvSpPr/>
      </xdr:nvSpPr>
      <xdr:spPr>
        <a:xfrm>
          <a:off x="4418640" y="154800"/>
          <a:ext cx="53640" cy="2574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45.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104760</xdr:colOff>
      <xdr:row>0</xdr:row>
      <xdr:rowOff>93960</xdr:rowOff>
    </xdr:from>
    <xdr:to>
      <xdr:col>0</xdr:col>
      <xdr:colOff>161640</xdr:colOff>
      <xdr:row>2</xdr:row>
      <xdr:rowOff>42840</xdr:rowOff>
    </xdr:to>
    <xdr:sp>
      <xdr:nvSpPr>
        <xdr:cNvPr id="299" name="CustomShape 1"/>
        <xdr:cNvSpPr/>
      </xdr:nvSpPr>
      <xdr:spPr>
        <a:xfrm>
          <a:off x="104760" y="93960"/>
          <a:ext cx="56880" cy="3398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200" spc="-1" strike="noStrike">
              <a:solidFill>
                <a:srgbClr val="000000"/>
              </a:solidFill>
              <a:latin typeface="Times New Roman"/>
              <a:ea typeface="Times New Roman"/>
            </a:rPr>
            <a:t> </a:t>
          </a:r>
          <a:endParaRPr b="0" lang="fr-FR" sz="1200" spc="-1" strike="noStrike">
            <a:latin typeface="Times New Roman"/>
          </a:endParaRPr>
        </a:p>
      </xdr:txBody>
    </xdr:sp>
    <xdr:clientData/>
  </xdr:twoCellAnchor>
  <xdr:twoCellAnchor editAs="absolute">
    <xdr:from>
      <xdr:col>0</xdr:col>
      <xdr:colOff>0</xdr:colOff>
      <xdr:row>1</xdr:row>
      <xdr:rowOff>9000</xdr:rowOff>
    </xdr:from>
    <xdr:to>
      <xdr:col>3</xdr:col>
      <xdr:colOff>597240</xdr:colOff>
      <xdr:row>3</xdr:row>
      <xdr:rowOff>55080</xdr:rowOff>
    </xdr:to>
    <xdr:sp>
      <xdr:nvSpPr>
        <xdr:cNvPr id="300" name="CustomShape 1"/>
        <xdr:cNvSpPr/>
      </xdr:nvSpPr>
      <xdr:spPr>
        <a:xfrm>
          <a:off x="0" y="204480"/>
          <a:ext cx="6484320" cy="437040"/>
        </a:xfrm>
        <a:custGeom>
          <a:avLst/>
          <a:gdLst/>
          <a:ahLst/>
          <a:rect l="l" t="t" r="r" b="b"/>
          <a:pathLst>
            <a:path w="6532245" h="438785">
              <a:moveTo>
                <a:pt x="0" y="0"/>
              </a:moveTo>
              <a:lnTo>
                <a:pt x="6532245" y="0"/>
              </a:lnTo>
              <a:lnTo>
                <a:pt x="6532245" y="438785"/>
              </a:lnTo>
              <a:lnTo>
                <a:pt x="0" y="43878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84960</xdr:colOff>
      <xdr:row>0</xdr:row>
      <xdr:rowOff>76320</xdr:rowOff>
    </xdr:from>
    <xdr:to>
      <xdr:col>3</xdr:col>
      <xdr:colOff>682920</xdr:colOff>
      <xdr:row>2</xdr:row>
      <xdr:rowOff>123120</xdr:rowOff>
    </xdr:to>
    <xdr:sp>
      <xdr:nvSpPr>
        <xdr:cNvPr id="301" name="CustomShape 1"/>
        <xdr:cNvSpPr/>
      </xdr:nvSpPr>
      <xdr:spPr>
        <a:xfrm>
          <a:off x="84960" y="76320"/>
          <a:ext cx="6485040" cy="437760"/>
        </a:xfrm>
        <a:custGeom>
          <a:avLst/>
          <a:gdLst/>
          <a:ahLst/>
          <a:rect l="l" t="t" r="r" b="b"/>
          <a:pathLst>
            <a:path w="6532880" h="439420">
              <a:moveTo>
                <a:pt x="0" y="0"/>
              </a:moveTo>
              <a:lnTo>
                <a:pt x="6532880" y="0"/>
              </a:lnTo>
              <a:lnTo>
                <a:pt x="6532880" y="439420"/>
              </a:lnTo>
              <a:lnTo>
                <a:pt x="0" y="43942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84960</xdr:colOff>
      <xdr:row>0</xdr:row>
      <xdr:rowOff>76320</xdr:rowOff>
    </xdr:from>
    <xdr:to>
      <xdr:col>3</xdr:col>
      <xdr:colOff>682920</xdr:colOff>
      <xdr:row>2</xdr:row>
      <xdr:rowOff>123120</xdr:rowOff>
    </xdr:to>
    <xdr:sp>
      <xdr:nvSpPr>
        <xdr:cNvPr id="302" name="CustomShape 1"/>
        <xdr:cNvSpPr/>
      </xdr:nvSpPr>
      <xdr:spPr>
        <a:xfrm>
          <a:off x="84960" y="76320"/>
          <a:ext cx="6485040" cy="437760"/>
        </a:xfrm>
        <a:custGeom>
          <a:avLst/>
          <a:gdLst/>
          <a:ahLst/>
          <a:rect l="l" t="t" r="r" b="b"/>
          <a:pathLst>
            <a:path w="6532880" h="439420">
              <a:moveTo>
                <a:pt x="0" y="439420"/>
              </a:moveTo>
              <a:lnTo>
                <a:pt x="6532880" y="439420"/>
              </a:lnTo>
              <a:lnTo>
                <a:pt x="653288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1633320</xdr:colOff>
      <xdr:row>0</xdr:row>
      <xdr:rowOff>130320</xdr:rowOff>
    </xdr:from>
    <xdr:to>
      <xdr:col>0</xdr:col>
      <xdr:colOff>3055680</xdr:colOff>
      <xdr:row>2</xdr:row>
      <xdr:rowOff>93960</xdr:rowOff>
    </xdr:to>
    <xdr:sp>
      <xdr:nvSpPr>
        <xdr:cNvPr id="303" name="CustomShape 1"/>
        <xdr:cNvSpPr/>
      </xdr:nvSpPr>
      <xdr:spPr>
        <a:xfrm>
          <a:off x="1633320" y="130320"/>
          <a:ext cx="1422360" cy="3546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NOTE 27A :   </a:t>
          </a:r>
          <a:endParaRPr b="0" lang="fr-FR" sz="1400" spc="-1" strike="noStrike">
            <a:latin typeface="Times New Roman"/>
          </a:endParaRPr>
        </a:p>
      </xdr:txBody>
    </xdr:sp>
    <xdr:clientData/>
  </xdr:twoCellAnchor>
  <xdr:twoCellAnchor editAs="absolute">
    <xdr:from>
      <xdr:col>0</xdr:col>
      <xdr:colOff>2649960</xdr:colOff>
      <xdr:row>0</xdr:row>
      <xdr:rowOff>135360</xdr:rowOff>
    </xdr:from>
    <xdr:to>
      <xdr:col>2</xdr:col>
      <xdr:colOff>681120</xdr:colOff>
      <xdr:row>2</xdr:row>
      <xdr:rowOff>74160</xdr:rowOff>
    </xdr:to>
    <xdr:sp>
      <xdr:nvSpPr>
        <xdr:cNvPr id="304" name="CustomShape 1"/>
        <xdr:cNvSpPr/>
      </xdr:nvSpPr>
      <xdr:spPr>
        <a:xfrm>
          <a:off x="2649960" y="135360"/>
          <a:ext cx="3030840" cy="3297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CHARGES DE PERSONNEL</a:t>
          </a:r>
          <a:endParaRPr b="0" lang="fr-FR" sz="1400" spc="-1" strike="noStrike">
            <a:latin typeface="Times New Roman"/>
          </a:endParaRPr>
        </a:p>
      </xdr:txBody>
    </xdr:sp>
    <xdr:clientData/>
  </xdr:twoCellAnchor>
  <xdr:twoCellAnchor editAs="absolute">
    <xdr:from>
      <xdr:col>2</xdr:col>
      <xdr:colOff>27360</xdr:colOff>
      <xdr:row>1</xdr:row>
      <xdr:rowOff>12600</xdr:rowOff>
    </xdr:from>
    <xdr:to>
      <xdr:col>2</xdr:col>
      <xdr:colOff>83160</xdr:colOff>
      <xdr:row>2</xdr:row>
      <xdr:rowOff>132480</xdr:rowOff>
    </xdr:to>
    <xdr:sp>
      <xdr:nvSpPr>
        <xdr:cNvPr id="305" name="CustomShape 1"/>
        <xdr:cNvSpPr/>
      </xdr:nvSpPr>
      <xdr:spPr>
        <a:xfrm>
          <a:off x="5027040" y="208080"/>
          <a:ext cx="55800" cy="3153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46.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190440</xdr:colOff>
      <xdr:row>0</xdr:row>
      <xdr:rowOff>0</xdr:rowOff>
    </xdr:from>
    <xdr:to>
      <xdr:col>15</xdr:col>
      <xdr:colOff>606960</xdr:colOff>
      <xdr:row>1</xdr:row>
      <xdr:rowOff>67320</xdr:rowOff>
    </xdr:to>
    <xdr:sp>
      <xdr:nvSpPr>
        <xdr:cNvPr id="306" name="CustomShape 1"/>
        <xdr:cNvSpPr/>
      </xdr:nvSpPr>
      <xdr:spPr>
        <a:xfrm>
          <a:off x="190440" y="0"/>
          <a:ext cx="12391920" cy="262800"/>
        </a:xfrm>
        <a:prstGeom prst="rect">
          <a:avLst/>
        </a:prstGeom>
        <a:solidFill>
          <a:srgbClr val="0070c0"/>
        </a:solidFill>
        <a:ln w="6480">
          <a:solidFill>
            <a:srgbClr val="000000"/>
          </a:solidFill>
          <a:round/>
        </a:ln>
        <a:effectLst>
          <a:outerShdw algn="tr" blurRad="63500" dir="7136148" dist="50596">
            <a:srgbClr val="000000"/>
          </a:outerShdw>
        </a:effectLst>
      </xdr:spPr>
      <xdr:style>
        <a:lnRef idx="0"/>
        <a:fillRef idx="0"/>
        <a:effectRef idx="0"/>
        <a:fontRef idx="minor"/>
      </xdr:style>
      <xdr:txBody>
        <a:bodyPr lIns="90000" rIns="90000" tIns="45000" bIns="45000">
          <a:noAutofit/>
        </a:bodyPr>
        <a:p>
          <a:pPr algn="ctr">
            <a:lnSpc>
              <a:spcPct val="100000"/>
            </a:lnSpc>
          </a:pPr>
          <a:r>
            <a:rPr b="1" lang="en-US" sz="1200" spc="-1" strike="noStrike">
              <a:solidFill>
                <a:srgbClr val="ffffff"/>
              </a:solidFill>
              <a:latin typeface="Cambria"/>
              <a:ea typeface="Calibri"/>
            </a:rPr>
            <a:t>NOTE 27B : EFFECTIFS, MASSE SALARIALE ET PERSONNEL EXTERIEUR</a:t>
          </a:r>
          <a:endParaRPr b="0" lang="fr-FR" sz="1200" spc="-1" strike="noStrike">
            <a:latin typeface="Times New Roman"/>
          </a:endParaRPr>
        </a:p>
      </xdr:txBody>
    </xdr:sp>
    <xdr:clientData/>
  </xdr:twoCellAnchor>
</xdr:wsDr>
</file>

<file path=xl/drawings/drawing47.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8</xdr:col>
      <xdr:colOff>712800</xdr:colOff>
      <xdr:row>1</xdr:row>
      <xdr:rowOff>121680</xdr:rowOff>
    </xdr:to>
    <xdr:sp>
      <xdr:nvSpPr>
        <xdr:cNvPr id="307" name="CustomShape 1"/>
        <xdr:cNvSpPr/>
      </xdr:nvSpPr>
      <xdr:spPr>
        <a:xfrm>
          <a:off x="0" y="0"/>
          <a:ext cx="12006000" cy="317160"/>
        </a:xfrm>
        <a:prstGeom prst="rect">
          <a:avLst/>
        </a:prstGeom>
        <a:solidFill>
          <a:srgbClr val="0070c0"/>
        </a:solidFill>
        <a:ln w="6480">
          <a:solidFill>
            <a:srgbClr val="000000"/>
          </a:solidFill>
          <a:round/>
        </a:ln>
        <a:effectLst>
          <a:outerShdw algn="tr" blurRad="12700" dir="7136148" dist="50596">
            <a:srgbClr val="000000"/>
          </a:outerShdw>
        </a:effectLst>
      </xdr:spPr>
      <xdr:style>
        <a:lnRef idx="0"/>
        <a:fillRef idx="0"/>
        <a:effectRef idx="0"/>
        <a:fontRef idx="minor"/>
      </xdr:style>
      <xdr:txBody>
        <a:bodyPr lIns="90000" rIns="90000" tIns="45000" bIns="45000">
          <a:noAutofit/>
        </a:bodyPr>
        <a:p>
          <a:pPr>
            <a:lnSpc>
              <a:spcPct val="100000"/>
            </a:lnSpc>
          </a:pPr>
          <a:r>
            <a:rPr b="1" lang="en-US" sz="1200" spc="-1" strike="noStrike">
              <a:solidFill>
                <a:srgbClr val="ffffff"/>
              </a:solidFill>
              <a:latin typeface="Cambria"/>
              <a:ea typeface="SimSun"/>
            </a:rPr>
            <a:t>                                                                                              </a:t>
          </a:r>
          <a:r>
            <a:rPr b="1" lang="en-US" sz="1200" spc="-1" strike="noStrike">
              <a:solidFill>
                <a:srgbClr val="ffffff"/>
              </a:solidFill>
              <a:latin typeface="Cambria"/>
              <a:ea typeface="SimSun"/>
            </a:rPr>
            <a:t>NOTE 28 : PROVISIONS ET DEPRECIATIONS INSCRITES AU BILAN</a:t>
          </a:r>
          <a:endParaRPr b="0" lang="fr-FR" sz="1200" spc="-1" strike="noStrike">
            <a:latin typeface="Times New Roman"/>
          </a:endParaRPr>
        </a:p>
      </xdr:txBody>
    </xdr:sp>
    <xdr:clientData/>
  </xdr:twoCellAnchor>
</xdr:wsDr>
</file>

<file path=xl/drawings/drawing48.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10800</xdr:colOff>
      <xdr:row>0</xdr:row>
      <xdr:rowOff>159480</xdr:rowOff>
    </xdr:from>
    <xdr:to>
      <xdr:col>2</xdr:col>
      <xdr:colOff>837000</xdr:colOff>
      <xdr:row>2</xdr:row>
      <xdr:rowOff>141480</xdr:rowOff>
    </xdr:to>
    <xdr:sp>
      <xdr:nvSpPr>
        <xdr:cNvPr id="308" name="CustomShape 1"/>
        <xdr:cNvSpPr/>
      </xdr:nvSpPr>
      <xdr:spPr>
        <a:xfrm>
          <a:off x="10800" y="159480"/>
          <a:ext cx="5363640" cy="372960"/>
        </a:xfrm>
        <a:custGeom>
          <a:avLst/>
          <a:gdLst/>
          <a:ahLst/>
          <a:rect l="l" t="t" r="r" b="b"/>
          <a:pathLst>
            <a:path w="5406390" h="374650">
              <a:moveTo>
                <a:pt x="0" y="0"/>
              </a:moveTo>
              <a:lnTo>
                <a:pt x="5406390" y="0"/>
              </a:lnTo>
              <a:lnTo>
                <a:pt x="5406390" y="374650"/>
              </a:lnTo>
              <a:lnTo>
                <a:pt x="0" y="37465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82080</xdr:colOff>
      <xdr:row>0</xdr:row>
      <xdr:rowOff>66600</xdr:rowOff>
    </xdr:from>
    <xdr:to>
      <xdr:col>3</xdr:col>
      <xdr:colOff>343440</xdr:colOff>
      <xdr:row>2</xdr:row>
      <xdr:rowOff>47880</xdr:rowOff>
    </xdr:to>
    <xdr:sp>
      <xdr:nvSpPr>
        <xdr:cNvPr id="309" name="CustomShape 1"/>
        <xdr:cNvSpPr/>
      </xdr:nvSpPr>
      <xdr:spPr>
        <a:xfrm>
          <a:off x="82080" y="66600"/>
          <a:ext cx="5635800" cy="372240"/>
        </a:xfrm>
        <a:custGeom>
          <a:avLst/>
          <a:gdLst/>
          <a:ahLst/>
          <a:rect l="l" t="t" r="r" b="b"/>
          <a:pathLst>
            <a:path w="5678805" h="374015">
              <a:moveTo>
                <a:pt x="0" y="0"/>
              </a:moveTo>
              <a:lnTo>
                <a:pt x="5678805" y="0"/>
              </a:lnTo>
              <a:lnTo>
                <a:pt x="5678805" y="374015"/>
              </a:lnTo>
              <a:lnTo>
                <a:pt x="0" y="37401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82080</xdr:colOff>
      <xdr:row>0</xdr:row>
      <xdr:rowOff>66600</xdr:rowOff>
    </xdr:from>
    <xdr:to>
      <xdr:col>3</xdr:col>
      <xdr:colOff>412200</xdr:colOff>
      <xdr:row>2</xdr:row>
      <xdr:rowOff>47880</xdr:rowOff>
    </xdr:to>
    <xdr:sp>
      <xdr:nvSpPr>
        <xdr:cNvPr id="310" name="CustomShape 1"/>
        <xdr:cNvSpPr/>
      </xdr:nvSpPr>
      <xdr:spPr>
        <a:xfrm>
          <a:off x="82080" y="66600"/>
          <a:ext cx="5704560" cy="372240"/>
        </a:xfrm>
        <a:custGeom>
          <a:avLst/>
          <a:gdLst/>
          <a:ahLst/>
          <a:rect l="l" t="t" r="r" b="b"/>
          <a:pathLst>
            <a:path w="5747385" h="374015">
              <a:moveTo>
                <a:pt x="0" y="374015"/>
              </a:moveTo>
              <a:lnTo>
                <a:pt x="5747385" y="374015"/>
              </a:lnTo>
              <a:lnTo>
                <a:pt x="5747385"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1595880</xdr:colOff>
      <xdr:row>0</xdr:row>
      <xdr:rowOff>173520</xdr:rowOff>
    </xdr:from>
    <xdr:to>
      <xdr:col>0</xdr:col>
      <xdr:colOff>2630880</xdr:colOff>
      <xdr:row>2</xdr:row>
      <xdr:rowOff>68400</xdr:rowOff>
    </xdr:to>
    <xdr:sp>
      <xdr:nvSpPr>
        <xdr:cNvPr id="311" name="CustomShape 1"/>
        <xdr:cNvSpPr/>
      </xdr:nvSpPr>
      <xdr:spPr>
        <a:xfrm>
          <a:off x="1595880" y="173520"/>
          <a:ext cx="1035000" cy="2858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ffffff"/>
              </a:solidFill>
              <a:latin typeface="Cambria"/>
              <a:ea typeface="Cambria"/>
            </a:rPr>
            <a:t>NOTE 29 : </a:t>
          </a:r>
          <a:endParaRPr b="0" lang="fr-FR" sz="1100" spc="-1" strike="noStrike">
            <a:latin typeface="Times New Roman"/>
          </a:endParaRPr>
        </a:p>
      </xdr:txBody>
    </xdr:sp>
    <xdr:clientData/>
  </xdr:twoCellAnchor>
  <xdr:twoCellAnchor editAs="absolute">
    <xdr:from>
      <xdr:col>0</xdr:col>
      <xdr:colOff>2229480</xdr:colOff>
      <xdr:row>0</xdr:row>
      <xdr:rowOff>183600</xdr:rowOff>
    </xdr:from>
    <xdr:to>
      <xdr:col>3</xdr:col>
      <xdr:colOff>569880</xdr:colOff>
      <xdr:row>2</xdr:row>
      <xdr:rowOff>59760</xdr:rowOff>
    </xdr:to>
    <xdr:sp>
      <xdr:nvSpPr>
        <xdr:cNvPr id="312" name="CustomShape 1"/>
        <xdr:cNvSpPr/>
      </xdr:nvSpPr>
      <xdr:spPr>
        <a:xfrm>
          <a:off x="2229480" y="183600"/>
          <a:ext cx="3714840" cy="2671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ffffff"/>
              </a:solidFill>
              <a:latin typeface="Cambria"/>
              <a:ea typeface="Cambria"/>
            </a:rPr>
            <a:t>CHARGES ET REVENUS FINANCIERS</a:t>
          </a:r>
          <a:endParaRPr b="0" lang="fr-FR" sz="1100" spc="-1" strike="noStrike">
            <a:latin typeface="Times New Roman"/>
          </a:endParaRPr>
        </a:p>
      </xdr:txBody>
    </xdr:sp>
    <xdr:clientData/>
  </xdr:twoCellAnchor>
  <xdr:twoCellAnchor editAs="absolute">
    <xdr:from>
      <xdr:col>1</xdr:col>
      <xdr:colOff>866880</xdr:colOff>
      <xdr:row>0</xdr:row>
      <xdr:rowOff>163800</xdr:rowOff>
    </xdr:from>
    <xdr:to>
      <xdr:col>1</xdr:col>
      <xdr:colOff>913680</xdr:colOff>
      <xdr:row>2</xdr:row>
      <xdr:rowOff>58680</xdr:rowOff>
    </xdr:to>
    <xdr:sp>
      <xdr:nvSpPr>
        <xdr:cNvPr id="313" name="CustomShape 1"/>
        <xdr:cNvSpPr/>
      </xdr:nvSpPr>
      <xdr:spPr>
        <a:xfrm>
          <a:off x="4485600" y="163800"/>
          <a:ext cx="46800" cy="28584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49.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39240</xdr:colOff>
      <xdr:row>0</xdr:row>
      <xdr:rowOff>147240</xdr:rowOff>
    </xdr:from>
    <xdr:to>
      <xdr:col>3</xdr:col>
      <xdr:colOff>277920</xdr:colOff>
      <xdr:row>2</xdr:row>
      <xdr:rowOff>141480</xdr:rowOff>
    </xdr:to>
    <xdr:sp>
      <xdr:nvSpPr>
        <xdr:cNvPr id="314" name="CustomShape 1"/>
        <xdr:cNvSpPr/>
      </xdr:nvSpPr>
      <xdr:spPr>
        <a:xfrm>
          <a:off x="39240" y="147240"/>
          <a:ext cx="5529960" cy="385200"/>
        </a:xfrm>
        <a:custGeom>
          <a:avLst/>
          <a:gdLst/>
          <a:ahLst/>
          <a:rect l="l" t="t" r="r" b="b"/>
          <a:pathLst>
            <a:path w="5573395" h="386715">
              <a:moveTo>
                <a:pt x="0" y="0"/>
              </a:moveTo>
              <a:lnTo>
                <a:pt x="5573395" y="0"/>
              </a:lnTo>
              <a:lnTo>
                <a:pt x="5573395" y="386715"/>
              </a:lnTo>
              <a:lnTo>
                <a:pt x="0" y="386715"/>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111240</xdr:colOff>
      <xdr:row>0</xdr:row>
      <xdr:rowOff>66600</xdr:rowOff>
    </xdr:from>
    <xdr:to>
      <xdr:col>3</xdr:col>
      <xdr:colOff>351720</xdr:colOff>
      <xdr:row>2</xdr:row>
      <xdr:rowOff>60840</xdr:rowOff>
    </xdr:to>
    <xdr:sp>
      <xdr:nvSpPr>
        <xdr:cNvPr id="315" name="CustomShape 1"/>
        <xdr:cNvSpPr/>
      </xdr:nvSpPr>
      <xdr:spPr>
        <a:xfrm>
          <a:off x="111240" y="66600"/>
          <a:ext cx="5531760" cy="385200"/>
        </a:xfrm>
        <a:custGeom>
          <a:avLst/>
          <a:gdLst/>
          <a:ahLst/>
          <a:rect l="l" t="t" r="r" b="b"/>
          <a:pathLst>
            <a:path w="5575300" h="386715">
              <a:moveTo>
                <a:pt x="0" y="0"/>
              </a:moveTo>
              <a:lnTo>
                <a:pt x="5575300" y="0"/>
              </a:lnTo>
              <a:lnTo>
                <a:pt x="5575300" y="386715"/>
              </a:lnTo>
              <a:lnTo>
                <a:pt x="0" y="386715"/>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111240</xdr:colOff>
      <xdr:row>0</xdr:row>
      <xdr:rowOff>66600</xdr:rowOff>
    </xdr:from>
    <xdr:to>
      <xdr:col>3</xdr:col>
      <xdr:colOff>351720</xdr:colOff>
      <xdr:row>2</xdr:row>
      <xdr:rowOff>60840</xdr:rowOff>
    </xdr:to>
    <xdr:sp>
      <xdr:nvSpPr>
        <xdr:cNvPr id="316" name="CustomShape 1"/>
        <xdr:cNvSpPr/>
      </xdr:nvSpPr>
      <xdr:spPr>
        <a:xfrm>
          <a:off x="111240" y="66600"/>
          <a:ext cx="5531760" cy="385200"/>
        </a:xfrm>
        <a:custGeom>
          <a:avLst/>
          <a:gdLst/>
          <a:ahLst/>
          <a:rect l="l" t="t" r="r" b="b"/>
          <a:pathLst>
            <a:path w="5575300" h="386715">
              <a:moveTo>
                <a:pt x="0" y="386715"/>
              </a:moveTo>
              <a:lnTo>
                <a:pt x="5575300" y="386715"/>
              </a:lnTo>
              <a:lnTo>
                <a:pt x="557530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0</xdr:col>
      <xdr:colOff>1432440</xdr:colOff>
      <xdr:row>0</xdr:row>
      <xdr:rowOff>142920</xdr:rowOff>
    </xdr:from>
    <xdr:to>
      <xdr:col>0</xdr:col>
      <xdr:colOff>2501640</xdr:colOff>
      <xdr:row>2</xdr:row>
      <xdr:rowOff>62280</xdr:rowOff>
    </xdr:to>
    <xdr:sp>
      <xdr:nvSpPr>
        <xdr:cNvPr id="317" name="CustomShape 1"/>
        <xdr:cNvSpPr/>
      </xdr:nvSpPr>
      <xdr:spPr>
        <a:xfrm>
          <a:off x="1432440" y="142920"/>
          <a:ext cx="1069200" cy="3103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ffffff"/>
              </a:solidFill>
              <a:latin typeface="Cambria"/>
              <a:ea typeface="Cambria"/>
            </a:rPr>
            <a:t>NOTE 30 : </a:t>
          </a:r>
          <a:endParaRPr b="0" lang="fr-FR" sz="1100" spc="-1" strike="noStrike">
            <a:latin typeface="Times New Roman"/>
          </a:endParaRPr>
        </a:p>
      </xdr:txBody>
    </xdr:sp>
    <xdr:clientData/>
  </xdr:twoCellAnchor>
  <xdr:twoCellAnchor editAs="absolute">
    <xdr:from>
      <xdr:col>0</xdr:col>
      <xdr:colOff>2086560</xdr:colOff>
      <xdr:row>0</xdr:row>
      <xdr:rowOff>160200</xdr:rowOff>
    </xdr:from>
    <xdr:to>
      <xdr:col>3</xdr:col>
      <xdr:colOff>588960</xdr:colOff>
      <xdr:row>2</xdr:row>
      <xdr:rowOff>69840</xdr:rowOff>
    </xdr:to>
    <xdr:sp>
      <xdr:nvSpPr>
        <xdr:cNvPr id="318" name="CustomShape 1"/>
        <xdr:cNvSpPr/>
      </xdr:nvSpPr>
      <xdr:spPr>
        <a:xfrm>
          <a:off x="2086560" y="160200"/>
          <a:ext cx="3793680" cy="3006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ffffff"/>
              </a:solidFill>
              <a:latin typeface="Cambria"/>
              <a:ea typeface="Cambria"/>
            </a:rPr>
            <a:t>AUTRES  CHARGES ET PRODUITS HAO  </a:t>
          </a:r>
          <a:endParaRPr b="0" lang="fr-FR" sz="1100" spc="-1" strike="noStrike">
            <a:latin typeface="Times New Roman"/>
          </a:endParaRPr>
        </a:p>
      </xdr:txBody>
    </xdr:sp>
    <xdr:clientData/>
  </xdr:twoCellAnchor>
  <xdr:twoCellAnchor editAs="absolute">
    <xdr:from>
      <xdr:col>2</xdr:col>
      <xdr:colOff>200160</xdr:colOff>
      <xdr:row>0</xdr:row>
      <xdr:rowOff>151200</xdr:rowOff>
    </xdr:from>
    <xdr:to>
      <xdr:col>2</xdr:col>
      <xdr:colOff>248400</xdr:colOff>
      <xdr:row>2</xdr:row>
      <xdr:rowOff>70560</xdr:rowOff>
    </xdr:to>
    <xdr:sp>
      <xdr:nvSpPr>
        <xdr:cNvPr id="319" name="CustomShape 1"/>
        <xdr:cNvSpPr/>
      </xdr:nvSpPr>
      <xdr:spPr>
        <a:xfrm>
          <a:off x="4654440" y="151200"/>
          <a:ext cx="48240" cy="31032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50.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95760</xdr:colOff>
      <xdr:row>1</xdr:row>
      <xdr:rowOff>0</xdr:rowOff>
    </xdr:from>
    <xdr:to>
      <xdr:col>5</xdr:col>
      <xdr:colOff>1053720</xdr:colOff>
      <xdr:row>2</xdr:row>
      <xdr:rowOff>113040</xdr:rowOff>
    </xdr:to>
    <xdr:sp>
      <xdr:nvSpPr>
        <xdr:cNvPr id="320" name="CustomShape 1"/>
        <xdr:cNvSpPr/>
      </xdr:nvSpPr>
      <xdr:spPr>
        <a:xfrm>
          <a:off x="95760" y="195480"/>
          <a:ext cx="12752280" cy="308520"/>
        </a:xfrm>
        <a:prstGeom prst="rect">
          <a:avLst/>
        </a:prstGeom>
        <a:solidFill>
          <a:srgbClr val="0070c0"/>
        </a:solidFill>
        <a:ln w="6480">
          <a:solidFill>
            <a:srgbClr val="000000"/>
          </a:solidFill>
          <a:round/>
        </a:ln>
        <a:effectLst>
          <a:outerShdw algn="tr" blurRad="12700" dir="7136148" dist="50596">
            <a:srgbClr val="000000"/>
          </a:outerShdw>
        </a:effectLst>
      </xdr:spPr>
      <xdr:style>
        <a:lnRef idx="0"/>
        <a:fillRef idx="0"/>
        <a:effectRef idx="0"/>
        <a:fontRef idx="minor"/>
      </xdr:style>
      <xdr:txBody>
        <a:bodyPr lIns="90000" rIns="90000" tIns="45000" bIns="45000">
          <a:noAutofit/>
        </a:bodyPr>
        <a:p>
          <a:pPr>
            <a:lnSpc>
              <a:spcPct val="100000"/>
            </a:lnSpc>
          </a:pPr>
          <a:r>
            <a:rPr b="1" lang="en-US" sz="1200" spc="-1" strike="noStrike">
              <a:solidFill>
                <a:srgbClr val="ffffff"/>
              </a:solidFill>
              <a:latin typeface="Cambria"/>
              <a:ea typeface="SimSun"/>
            </a:rPr>
            <a:t>                                                         </a:t>
          </a:r>
          <a:r>
            <a:rPr b="1" lang="en-US" sz="1200" spc="-1" strike="noStrike">
              <a:solidFill>
                <a:srgbClr val="ffffff"/>
              </a:solidFill>
              <a:latin typeface="Cambria"/>
              <a:ea typeface="SimSun"/>
            </a:rPr>
            <a:t>NOTE 31 : REPARTITION DU RESULTAT ET AUTRES ELEMENTS CARACTERISTIQUES DES CINQ DERNIERS EXERCICES</a:t>
          </a:r>
          <a:endParaRPr b="0" lang="fr-FR" sz="1200" spc="-1" strike="noStrike">
            <a:latin typeface="Times New Roman"/>
          </a:endParaRPr>
        </a:p>
      </xdr:txBody>
    </xdr:sp>
    <xdr:clientData/>
  </xdr:twoCellAnchor>
</xdr:wsDr>
</file>

<file path=xl/drawings/drawing5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84960</xdr:colOff>
      <xdr:row>0</xdr:row>
      <xdr:rowOff>0</xdr:rowOff>
    </xdr:from>
    <xdr:to>
      <xdr:col>13</xdr:col>
      <xdr:colOff>712080</xdr:colOff>
      <xdr:row>1</xdr:row>
      <xdr:rowOff>131400</xdr:rowOff>
    </xdr:to>
    <xdr:sp>
      <xdr:nvSpPr>
        <xdr:cNvPr id="321" name="CustomShape 1"/>
        <xdr:cNvSpPr/>
      </xdr:nvSpPr>
      <xdr:spPr>
        <a:xfrm>
          <a:off x="84960" y="0"/>
          <a:ext cx="12068280" cy="326880"/>
        </a:xfrm>
        <a:prstGeom prst="rect">
          <a:avLst/>
        </a:prstGeom>
        <a:solidFill>
          <a:srgbClr val="0070c0"/>
        </a:solidFill>
        <a:ln w="6480">
          <a:solidFill>
            <a:srgbClr val="000000"/>
          </a:solidFill>
          <a:round/>
        </a:ln>
        <a:effectLst>
          <a:outerShdw algn="tr" blurRad="12700" dir="7136148" dist="50596">
            <a:srgbClr val="000000"/>
          </a:outerShdw>
        </a:effectLst>
      </xdr:spPr>
      <xdr:style>
        <a:lnRef idx="0"/>
        <a:fillRef idx="0"/>
        <a:effectRef idx="0"/>
        <a:fontRef idx="minor"/>
      </xdr:style>
      <xdr:txBody>
        <a:bodyPr lIns="90000" rIns="90000" tIns="45000" bIns="45000">
          <a:noAutofit/>
        </a:bodyPr>
        <a:p>
          <a:pPr>
            <a:lnSpc>
              <a:spcPct val="100000"/>
            </a:lnSpc>
          </a:pPr>
          <a:r>
            <a:rPr b="1" lang="en-US" sz="1200" spc="-1" strike="noStrike">
              <a:solidFill>
                <a:srgbClr val="ffffff"/>
              </a:solidFill>
              <a:latin typeface="Cambria"/>
              <a:ea typeface="SimSun"/>
            </a:rPr>
            <a:t>                                                                                                                                </a:t>
          </a:r>
          <a:r>
            <a:rPr b="1" lang="en-US" sz="1200" spc="-1" strike="noStrike">
              <a:solidFill>
                <a:srgbClr val="ffffff"/>
              </a:solidFill>
              <a:latin typeface="Cambria"/>
              <a:ea typeface="SimSun"/>
            </a:rPr>
            <a:t>NOTE 32 : PRODUCTION DE L’EXERCICE</a:t>
          </a:r>
          <a:endParaRPr b="0" lang="fr-FR" sz="1200" spc="-1" strike="noStrike">
            <a:latin typeface="Times New Roman"/>
          </a:endParaRPr>
        </a:p>
      </xdr:txBody>
    </xdr:sp>
    <xdr:clientData/>
  </xdr:twoCellAnchor>
</xdr:wsDr>
</file>

<file path=xl/drawings/drawing5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68040</xdr:colOff>
      <xdr:row>0</xdr:row>
      <xdr:rowOff>57240</xdr:rowOff>
    </xdr:from>
    <xdr:to>
      <xdr:col>8</xdr:col>
      <xdr:colOff>627480</xdr:colOff>
      <xdr:row>2</xdr:row>
      <xdr:rowOff>16920</xdr:rowOff>
    </xdr:to>
    <xdr:sp>
      <xdr:nvSpPr>
        <xdr:cNvPr id="322" name="CustomShape 1"/>
        <xdr:cNvSpPr/>
      </xdr:nvSpPr>
      <xdr:spPr>
        <a:xfrm>
          <a:off x="68040" y="57240"/>
          <a:ext cx="9339480" cy="350640"/>
        </a:xfrm>
        <a:prstGeom prst="rect">
          <a:avLst/>
        </a:prstGeom>
        <a:solidFill>
          <a:srgbClr val="0070c0"/>
        </a:solidFill>
        <a:ln w="6480">
          <a:solidFill>
            <a:srgbClr val="000000"/>
          </a:solidFill>
          <a:round/>
        </a:ln>
        <a:effectLst>
          <a:outerShdw algn="tr" blurRad="12700" dir="7136148" dist="50596">
            <a:srgbClr val="000000"/>
          </a:outerShdw>
        </a:effectLst>
      </xdr:spPr>
      <xdr:style>
        <a:lnRef idx="0"/>
        <a:fillRef idx="0"/>
        <a:effectRef idx="0"/>
        <a:fontRef idx="minor"/>
      </xdr:style>
      <xdr:txBody>
        <a:bodyPr lIns="90000" rIns="90000" tIns="45000" bIns="45000">
          <a:noAutofit/>
        </a:bodyPr>
        <a:p>
          <a:pPr>
            <a:lnSpc>
              <a:spcPct val="100000"/>
            </a:lnSpc>
          </a:pPr>
          <a:r>
            <a:rPr b="1" lang="en-US" sz="1200" spc="-1" strike="noStrike">
              <a:solidFill>
                <a:srgbClr val="ffffff"/>
              </a:solidFill>
              <a:latin typeface="Cambria"/>
              <a:ea typeface="SimSun"/>
            </a:rPr>
            <a:t>                                                                                </a:t>
          </a:r>
          <a:r>
            <a:rPr b="1" lang="en-US" sz="1200" spc="-1" strike="noStrike">
              <a:solidFill>
                <a:srgbClr val="ffffff"/>
              </a:solidFill>
              <a:latin typeface="Cambria"/>
              <a:ea typeface="SimSun"/>
            </a:rPr>
            <a:t>NOTE 33 : ACHATS DESTINES A LA PRODUCTION</a:t>
          </a:r>
          <a:endParaRPr b="0" lang="fr-FR" sz="1200" spc="-1" strike="noStrike">
            <a:latin typeface="Times New Roman"/>
          </a:endParaRPr>
        </a:p>
      </xdr:txBody>
    </xdr:sp>
    <xdr:clientData/>
  </xdr:twoCellAnchor>
</xdr:wsDr>
</file>

<file path=xl/drawings/drawing53.xml><?xml version="1.0" encoding="utf-8"?>
<xdr:wsDr xmlns:xdr="http://schemas.openxmlformats.org/drawingml/2006/spreadsheetDrawing" xmlns:a="http://schemas.openxmlformats.org/drawingml/2006/main" xmlns:r="http://schemas.openxmlformats.org/officeDocument/2006/relationships">
  <xdr:twoCellAnchor editAs="absolute">
    <xdr:from>
      <xdr:col>4</xdr:col>
      <xdr:colOff>42480</xdr:colOff>
      <xdr:row>19</xdr:row>
      <xdr:rowOff>22320</xdr:rowOff>
    </xdr:from>
    <xdr:to>
      <xdr:col>4</xdr:col>
      <xdr:colOff>74520</xdr:colOff>
      <xdr:row>19</xdr:row>
      <xdr:rowOff>175320</xdr:rowOff>
    </xdr:to>
    <xdr:sp>
      <xdr:nvSpPr>
        <xdr:cNvPr id="323" name="CustomShape 1"/>
        <xdr:cNvSpPr/>
      </xdr:nvSpPr>
      <xdr:spPr>
        <a:xfrm>
          <a:off x="7239240" y="3738240"/>
          <a:ext cx="32040" cy="15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68760</xdr:colOff>
      <xdr:row>19</xdr:row>
      <xdr:rowOff>22320</xdr:rowOff>
    </xdr:from>
    <xdr:to>
      <xdr:col>4</xdr:col>
      <xdr:colOff>101520</xdr:colOff>
      <xdr:row>19</xdr:row>
      <xdr:rowOff>175320</xdr:rowOff>
    </xdr:to>
    <xdr:sp>
      <xdr:nvSpPr>
        <xdr:cNvPr id="324" name="CustomShape 1"/>
        <xdr:cNvSpPr/>
      </xdr:nvSpPr>
      <xdr:spPr>
        <a:xfrm>
          <a:off x="7265520" y="3738240"/>
          <a:ext cx="32760" cy="15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19</xdr:row>
      <xdr:rowOff>0</xdr:rowOff>
    </xdr:from>
    <xdr:to>
      <xdr:col>4</xdr:col>
      <xdr:colOff>624240</xdr:colOff>
      <xdr:row>19</xdr:row>
      <xdr:rowOff>137520</xdr:rowOff>
    </xdr:to>
    <xdr:sp>
      <xdr:nvSpPr>
        <xdr:cNvPr id="325" name="CustomShape 1"/>
        <xdr:cNvSpPr/>
      </xdr:nvSpPr>
      <xdr:spPr>
        <a:xfrm>
          <a:off x="7204320" y="3715920"/>
          <a:ext cx="616680" cy="137520"/>
        </a:xfrm>
        <a:custGeom>
          <a:avLst/>
          <a:gdLst/>
          <a:ahLst/>
          <a:rect l="l" t="t" r="r" b="b"/>
          <a:pathLst>
            <a:path w="625475" h="139065">
              <a:moveTo>
                <a:pt x="625475" y="0"/>
              </a:moveTo>
              <a:lnTo>
                <a:pt x="0" y="139065"/>
              </a:lnTo>
            </a:path>
          </a:pathLst>
        </a:custGeom>
        <a:noFill/>
        <a:ln w="6480">
          <a:solidFill>
            <a:srgbClr val="000000"/>
          </a:solidFill>
          <a:round/>
        </a:ln>
      </xdr:spPr>
      <xdr:style>
        <a:lnRef idx="0"/>
        <a:fillRef idx="0"/>
        <a:effectRef idx="0"/>
        <a:fontRef idx="minor"/>
      </xdr:style>
    </xdr:sp>
    <xdr:clientData/>
  </xdr:twoCellAnchor>
  <xdr:twoCellAnchor editAs="absolute">
    <xdr:from>
      <xdr:col>4</xdr:col>
      <xdr:colOff>42480</xdr:colOff>
      <xdr:row>20</xdr:row>
      <xdr:rowOff>23040</xdr:rowOff>
    </xdr:from>
    <xdr:to>
      <xdr:col>4</xdr:col>
      <xdr:colOff>74520</xdr:colOff>
      <xdr:row>20</xdr:row>
      <xdr:rowOff>176040</xdr:rowOff>
    </xdr:to>
    <xdr:sp>
      <xdr:nvSpPr>
        <xdr:cNvPr id="326" name="CustomShape 1"/>
        <xdr:cNvSpPr/>
      </xdr:nvSpPr>
      <xdr:spPr>
        <a:xfrm>
          <a:off x="7239240" y="3929400"/>
          <a:ext cx="32040" cy="15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68760</xdr:colOff>
      <xdr:row>20</xdr:row>
      <xdr:rowOff>23040</xdr:rowOff>
    </xdr:from>
    <xdr:to>
      <xdr:col>4</xdr:col>
      <xdr:colOff>101520</xdr:colOff>
      <xdr:row>20</xdr:row>
      <xdr:rowOff>176040</xdr:rowOff>
    </xdr:to>
    <xdr:sp>
      <xdr:nvSpPr>
        <xdr:cNvPr id="327" name="CustomShape 1"/>
        <xdr:cNvSpPr/>
      </xdr:nvSpPr>
      <xdr:spPr>
        <a:xfrm>
          <a:off x="7265520" y="3929400"/>
          <a:ext cx="32760" cy="15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20</xdr:row>
      <xdr:rowOff>0</xdr:rowOff>
    </xdr:from>
    <xdr:to>
      <xdr:col>4</xdr:col>
      <xdr:colOff>624240</xdr:colOff>
      <xdr:row>20</xdr:row>
      <xdr:rowOff>138960</xdr:rowOff>
    </xdr:to>
    <xdr:sp>
      <xdr:nvSpPr>
        <xdr:cNvPr id="328" name="CustomShape 1"/>
        <xdr:cNvSpPr/>
      </xdr:nvSpPr>
      <xdr:spPr>
        <a:xfrm>
          <a:off x="7204320" y="3906360"/>
          <a:ext cx="616680" cy="138960"/>
        </a:xfrm>
        <a:custGeom>
          <a:avLst/>
          <a:gdLst/>
          <a:ahLst/>
          <a:rect l="l" t="t" r="r" b="b"/>
          <a:pathLst>
            <a:path w="625475" h="140335">
              <a:moveTo>
                <a:pt x="625475" y="0"/>
              </a:moveTo>
              <a:lnTo>
                <a:pt x="0" y="140335"/>
              </a:lnTo>
            </a:path>
          </a:pathLst>
        </a:custGeom>
        <a:noFill/>
        <a:ln w="6480">
          <a:solidFill>
            <a:srgbClr val="000000"/>
          </a:solidFill>
          <a:round/>
        </a:ln>
      </xdr:spPr>
      <xdr:style>
        <a:lnRef idx="0"/>
        <a:fillRef idx="0"/>
        <a:effectRef idx="0"/>
        <a:fontRef idx="minor"/>
      </xdr:style>
    </xdr:sp>
    <xdr:clientData/>
  </xdr:twoCellAnchor>
  <xdr:twoCellAnchor editAs="absolute">
    <xdr:from>
      <xdr:col>4</xdr:col>
      <xdr:colOff>42480</xdr:colOff>
      <xdr:row>21</xdr:row>
      <xdr:rowOff>22320</xdr:rowOff>
    </xdr:from>
    <xdr:to>
      <xdr:col>4</xdr:col>
      <xdr:colOff>74520</xdr:colOff>
      <xdr:row>21</xdr:row>
      <xdr:rowOff>175320</xdr:rowOff>
    </xdr:to>
    <xdr:sp>
      <xdr:nvSpPr>
        <xdr:cNvPr id="329" name="CustomShape 1"/>
        <xdr:cNvSpPr/>
      </xdr:nvSpPr>
      <xdr:spPr>
        <a:xfrm>
          <a:off x="7239240" y="4119120"/>
          <a:ext cx="32040" cy="15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68760</xdr:colOff>
      <xdr:row>21</xdr:row>
      <xdr:rowOff>22320</xdr:rowOff>
    </xdr:from>
    <xdr:to>
      <xdr:col>4</xdr:col>
      <xdr:colOff>101520</xdr:colOff>
      <xdr:row>21</xdr:row>
      <xdr:rowOff>175320</xdr:rowOff>
    </xdr:to>
    <xdr:sp>
      <xdr:nvSpPr>
        <xdr:cNvPr id="330" name="CustomShape 1"/>
        <xdr:cNvSpPr/>
      </xdr:nvSpPr>
      <xdr:spPr>
        <a:xfrm>
          <a:off x="7265520" y="4119120"/>
          <a:ext cx="32760" cy="15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21</xdr:row>
      <xdr:rowOff>0</xdr:rowOff>
    </xdr:from>
    <xdr:to>
      <xdr:col>4</xdr:col>
      <xdr:colOff>624240</xdr:colOff>
      <xdr:row>21</xdr:row>
      <xdr:rowOff>137160</xdr:rowOff>
    </xdr:to>
    <xdr:sp>
      <xdr:nvSpPr>
        <xdr:cNvPr id="331" name="CustomShape 1"/>
        <xdr:cNvSpPr/>
      </xdr:nvSpPr>
      <xdr:spPr>
        <a:xfrm>
          <a:off x="7204320" y="4096800"/>
          <a:ext cx="616680" cy="137160"/>
        </a:xfrm>
        <a:custGeom>
          <a:avLst/>
          <a:gdLst/>
          <a:ahLst/>
          <a:rect l="l" t="t" r="r" b="b"/>
          <a:pathLst>
            <a:path w="625475" h="138430">
              <a:moveTo>
                <a:pt x="625475" y="0"/>
              </a:moveTo>
              <a:lnTo>
                <a:pt x="0" y="138430"/>
              </a:lnTo>
            </a:path>
          </a:pathLst>
        </a:custGeom>
        <a:noFill/>
        <a:ln w="6480">
          <a:solidFill>
            <a:srgbClr val="000000"/>
          </a:solidFill>
          <a:round/>
        </a:ln>
      </xdr:spPr>
      <xdr:style>
        <a:lnRef idx="0"/>
        <a:fillRef idx="0"/>
        <a:effectRef idx="0"/>
        <a:fontRef idx="minor"/>
      </xdr:style>
    </xdr:sp>
    <xdr:clientData/>
  </xdr:twoCellAnchor>
  <xdr:twoCellAnchor editAs="absolute">
    <xdr:from>
      <xdr:col>4</xdr:col>
      <xdr:colOff>42480</xdr:colOff>
      <xdr:row>23</xdr:row>
      <xdr:rowOff>22320</xdr:rowOff>
    </xdr:from>
    <xdr:to>
      <xdr:col>4</xdr:col>
      <xdr:colOff>74520</xdr:colOff>
      <xdr:row>23</xdr:row>
      <xdr:rowOff>175320</xdr:rowOff>
    </xdr:to>
    <xdr:sp>
      <xdr:nvSpPr>
        <xdr:cNvPr id="332" name="CustomShape 1"/>
        <xdr:cNvSpPr/>
      </xdr:nvSpPr>
      <xdr:spPr>
        <a:xfrm>
          <a:off x="7239240" y="4557240"/>
          <a:ext cx="32040" cy="15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68760</xdr:colOff>
      <xdr:row>23</xdr:row>
      <xdr:rowOff>22320</xdr:rowOff>
    </xdr:from>
    <xdr:to>
      <xdr:col>4</xdr:col>
      <xdr:colOff>101520</xdr:colOff>
      <xdr:row>23</xdr:row>
      <xdr:rowOff>175320</xdr:rowOff>
    </xdr:to>
    <xdr:sp>
      <xdr:nvSpPr>
        <xdr:cNvPr id="333" name="CustomShape 1"/>
        <xdr:cNvSpPr/>
      </xdr:nvSpPr>
      <xdr:spPr>
        <a:xfrm>
          <a:off x="7265520" y="4557240"/>
          <a:ext cx="32760" cy="15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23</xdr:row>
      <xdr:rowOff>0</xdr:rowOff>
    </xdr:from>
    <xdr:to>
      <xdr:col>4</xdr:col>
      <xdr:colOff>624240</xdr:colOff>
      <xdr:row>23</xdr:row>
      <xdr:rowOff>137520</xdr:rowOff>
    </xdr:to>
    <xdr:sp>
      <xdr:nvSpPr>
        <xdr:cNvPr id="334" name="CustomShape 1"/>
        <xdr:cNvSpPr/>
      </xdr:nvSpPr>
      <xdr:spPr>
        <a:xfrm>
          <a:off x="7204320" y="4534920"/>
          <a:ext cx="616680" cy="137520"/>
        </a:xfrm>
        <a:custGeom>
          <a:avLst/>
          <a:gdLst/>
          <a:ahLst/>
          <a:rect l="l" t="t" r="r" b="b"/>
          <a:pathLst>
            <a:path w="625475" h="139065">
              <a:moveTo>
                <a:pt x="625475" y="0"/>
              </a:moveTo>
              <a:lnTo>
                <a:pt x="0" y="139065"/>
              </a:lnTo>
            </a:path>
          </a:pathLst>
        </a:custGeom>
        <a:noFill/>
        <a:ln w="6480">
          <a:solidFill>
            <a:srgbClr val="000000"/>
          </a:solidFill>
          <a:round/>
        </a:ln>
      </xdr:spPr>
      <xdr:style>
        <a:lnRef idx="0"/>
        <a:fillRef idx="0"/>
        <a:effectRef idx="0"/>
        <a:fontRef idx="minor"/>
      </xdr:style>
    </xdr:sp>
    <xdr:clientData/>
  </xdr:twoCellAnchor>
  <xdr:twoCellAnchor editAs="absolute">
    <xdr:from>
      <xdr:col>4</xdr:col>
      <xdr:colOff>42480</xdr:colOff>
      <xdr:row>24</xdr:row>
      <xdr:rowOff>22320</xdr:rowOff>
    </xdr:from>
    <xdr:to>
      <xdr:col>4</xdr:col>
      <xdr:colOff>74520</xdr:colOff>
      <xdr:row>24</xdr:row>
      <xdr:rowOff>175320</xdr:rowOff>
    </xdr:to>
    <xdr:sp>
      <xdr:nvSpPr>
        <xdr:cNvPr id="335" name="CustomShape 1"/>
        <xdr:cNvSpPr/>
      </xdr:nvSpPr>
      <xdr:spPr>
        <a:xfrm>
          <a:off x="7239240" y="4747680"/>
          <a:ext cx="32040" cy="15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68760</xdr:colOff>
      <xdr:row>24</xdr:row>
      <xdr:rowOff>22320</xdr:rowOff>
    </xdr:from>
    <xdr:to>
      <xdr:col>4</xdr:col>
      <xdr:colOff>101520</xdr:colOff>
      <xdr:row>24</xdr:row>
      <xdr:rowOff>175320</xdr:rowOff>
    </xdr:to>
    <xdr:sp>
      <xdr:nvSpPr>
        <xdr:cNvPr id="336" name="CustomShape 1"/>
        <xdr:cNvSpPr/>
      </xdr:nvSpPr>
      <xdr:spPr>
        <a:xfrm>
          <a:off x="7265520" y="4747680"/>
          <a:ext cx="32760" cy="15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24</xdr:row>
      <xdr:rowOff>0</xdr:rowOff>
    </xdr:from>
    <xdr:to>
      <xdr:col>4</xdr:col>
      <xdr:colOff>624240</xdr:colOff>
      <xdr:row>24</xdr:row>
      <xdr:rowOff>137160</xdr:rowOff>
    </xdr:to>
    <xdr:sp>
      <xdr:nvSpPr>
        <xdr:cNvPr id="337" name="CustomShape 1"/>
        <xdr:cNvSpPr/>
      </xdr:nvSpPr>
      <xdr:spPr>
        <a:xfrm>
          <a:off x="7204320" y="4725360"/>
          <a:ext cx="616680" cy="137160"/>
        </a:xfrm>
        <a:custGeom>
          <a:avLst/>
          <a:gdLst/>
          <a:ahLst/>
          <a:rect l="l" t="t" r="r" b="b"/>
          <a:pathLst>
            <a:path w="625475" h="138430">
              <a:moveTo>
                <a:pt x="625475" y="0"/>
              </a:moveTo>
              <a:lnTo>
                <a:pt x="0" y="138430"/>
              </a:lnTo>
            </a:path>
          </a:pathLst>
        </a:custGeom>
        <a:noFill/>
        <a:ln w="6480">
          <a:solidFill>
            <a:srgbClr val="000000"/>
          </a:solidFill>
          <a:round/>
        </a:ln>
      </xdr:spPr>
      <xdr:style>
        <a:lnRef idx="0"/>
        <a:fillRef idx="0"/>
        <a:effectRef idx="0"/>
        <a:fontRef idx="minor"/>
      </xdr:style>
    </xdr:sp>
    <xdr:clientData/>
  </xdr:twoCellAnchor>
  <xdr:twoCellAnchor editAs="absolute">
    <xdr:from>
      <xdr:col>4</xdr:col>
      <xdr:colOff>42480</xdr:colOff>
      <xdr:row>25</xdr:row>
      <xdr:rowOff>24120</xdr:rowOff>
    </xdr:from>
    <xdr:to>
      <xdr:col>4</xdr:col>
      <xdr:colOff>74520</xdr:colOff>
      <xdr:row>25</xdr:row>
      <xdr:rowOff>177120</xdr:rowOff>
    </xdr:to>
    <xdr:sp>
      <xdr:nvSpPr>
        <xdr:cNvPr id="338" name="CustomShape 1"/>
        <xdr:cNvSpPr/>
      </xdr:nvSpPr>
      <xdr:spPr>
        <a:xfrm>
          <a:off x="7239240" y="4940280"/>
          <a:ext cx="32040" cy="15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25</xdr:row>
      <xdr:rowOff>0</xdr:rowOff>
    </xdr:from>
    <xdr:to>
      <xdr:col>4</xdr:col>
      <xdr:colOff>624240</xdr:colOff>
      <xdr:row>25</xdr:row>
      <xdr:rowOff>138960</xdr:rowOff>
    </xdr:to>
    <xdr:sp>
      <xdr:nvSpPr>
        <xdr:cNvPr id="339" name="CustomShape 1"/>
        <xdr:cNvSpPr/>
      </xdr:nvSpPr>
      <xdr:spPr>
        <a:xfrm>
          <a:off x="7204320" y="4916160"/>
          <a:ext cx="616680" cy="138960"/>
        </a:xfrm>
        <a:custGeom>
          <a:avLst/>
          <a:gdLst/>
          <a:ahLst/>
          <a:rect l="l" t="t" r="r" b="b"/>
          <a:pathLst>
            <a:path w="625475" h="140335">
              <a:moveTo>
                <a:pt x="625475" y="0"/>
              </a:moveTo>
              <a:lnTo>
                <a:pt x="0" y="140335"/>
              </a:lnTo>
            </a:path>
          </a:pathLst>
        </a:custGeom>
        <a:noFill/>
        <a:ln w="6480">
          <a:solidFill>
            <a:srgbClr val="000000"/>
          </a:solidFill>
          <a:round/>
        </a:ln>
      </xdr:spPr>
      <xdr:style>
        <a:lnRef idx="0"/>
        <a:fillRef idx="0"/>
        <a:effectRef idx="0"/>
        <a:fontRef idx="minor"/>
      </xdr:style>
    </xdr:sp>
    <xdr:clientData/>
  </xdr:twoCellAnchor>
  <xdr:twoCellAnchor editAs="absolute">
    <xdr:from>
      <xdr:col>4</xdr:col>
      <xdr:colOff>42480</xdr:colOff>
      <xdr:row>26</xdr:row>
      <xdr:rowOff>22320</xdr:rowOff>
    </xdr:from>
    <xdr:to>
      <xdr:col>4</xdr:col>
      <xdr:colOff>74520</xdr:colOff>
      <xdr:row>26</xdr:row>
      <xdr:rowOff>175320</xdr:rowOff>
    </xdr:to>
    <xdr:sp>
      <xdr:nvSpPr>
        <xdr:cNvPr id="340" name="CustomShape 1"/>
        <xdr:cNvSpPr/>
      </xdr:nvSpPr>
      <xdr:spPr>
        <a:xfrm>
          <a:off x="7239240" y="5128920"/>
          <a:ext cx="32040" cy="15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68760</xdr:colOff>
      <xdr:row>26</xdr:row>
      <xdr:rowOff>22320</xdr:rowOff>
    </xdr:from>
    <xdr:to>
      <xdr:col>4</xdr:col>
      <xdr:colOff>101520</xdr:colOff>
      <xdr:row>26</xdr:row>
      <xdr:rowOff>175320</xdr:rowOff>
    </xdr:to>
    <xdr:sp>
      <xdr:nvSpPr>
        <xdr:cNvPr id="341" name="CustomShape 1"/>
        <xdr:cNvSpPr/>
      </xdr:nvSpPr>
      <xdr:spPr>
        <a:xfrm>
          <a:off x="7265520" y="5128920"/>
          <a:ext cx="32760" cy="15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26</xdr:row>
      <xdr:rowOff>0</xdr:rowOff>
    </xdr:from>
    <xdr:to>
      <xdr:col>4</xdr:col>
      <xdr:colOff>624240</xdr:colOff>
      <xdr:row>26</xdr:row>
      <xdr:rowOff>137520</xdr:rowOff>
    </xdr:to>
    <xdr:sp>
      <xdr:nvSpPr>
        <xdr:cNvPr id="342" name="CustomShape 1"/>
        <xdr:cNvSpPr/>
      </xdr:nvSpPr>
      <xdr:spPr>
        <a:xfrm>
          <a:off x="7204320" y="5106600"/>
          <a:ext cx="616680" cy="137520"/>
        </a:xfrm>
        <a:custGeom>
          <a:avLst/>
          <a:gdLst/>
          <a:ahLst/>
          <a:rect l="l" t="t" r="r" b="b"/>
          <a:pathLst>
            <a:path w="625475" h="139065">
              <a:moveTo>
                <a:pt x="625475" y="0"/>
              </a:moveTo>
              <a:lnTo>
                <a:pt x="0" y="139065"/>
              </a:lnTo>
            </a:path>
          </a:pathLst>
        </a:custGeom>
        <a:noFill/>
        <a:ln w="6480">
          <a:solidFill>
            <a:srgbClr val="000000"/>
          </a:solidFill>
          <a:round/>
        </a:ln>
      </xdr:spPr>
      <xdr:style>
        <a:lnRef idx="0"/>
        <a:fillRef idx="0"/>
        <a:effectRef idx="0"/>
        <a:fontRef idx="minor"/>
      </xdr:style>
    </xdr:sp>
    <xdr:clientData/>
  </xdr:twoCellAnchor>
  <xdr:twoCellAnchor editAs="absolute">
    <xdr:from>
      <xdr:col>4</xdr:col>
      <xdr:colOff>42480</xdr:colOff>
      <xdr:row>27</xdr:row>
      <xdr:rowOff>22320</xdr:rowOff>
    </xdr:from>
    <xdr:to>
      <xdr:col>4</xdr:col>
      <xdr:colOff>74520</xdr:colOff>
      <xdr:row>27</xdr:row>
      <xdr:rowOff>175320</xdr:rowOff>
    </xdr:to>
    <xdr:sp>
      <xdr:nvSpPr>
        <xdr:cNvPr id="343" name="CustomShape 1"/>
        <xdr:cNvSpPr/>
      </xdr:nvSpPr>
      <xdr:spPr>
        <a:xfrm>
          <a:off x="7239240" y="5319360"/>
          <a:ext cx="32040" cy="15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27</xdr:row>
      <xdr:rowOff>0</xdr:rowOff>
    </xdr:from>
    <xdr:to>
      <xdr:col>4</xdr:col>
      <xdr:colOff>624240</xdr:colOff>
      <xdr:row>27</xdr:row>
      <xdr:rowOff>137520</xdr:rowOff>
    </xdr:to>
    <xdr:sp>
      <xdr:nvSpPr>
        <xdr:cNvPr id="344" name="CustomShape 1"/>
        <xdr:cNvSpPr/>
      </xdr:nvSpPr>
      <xdr:spPr>
        <a:xfrm>
          <a:off x="7204320" y="5297040"/>
          <a:ext cx="616680" cy="137520"/>
        </a:xfrm>
        <a:custGeom>
          <a:avLst/>
          <a:gdLst/>
          <a:ahLst/>
          <a:rect l="l" t="t" r="r" b="b"/>
          <a:pathLst>
            <a:path w="625475" h="139065">
              <a:moveTo>
                <a:pt x="625475" y="0"/>
              </a:moveTo>
              <a:lnTo>
                <a:pt x="0" y="139065"/>
              </a:lnTo>
            </a:path>
          </a:pathLst>
        </a:custGeom>
        <a:noFill/>
        <a:ln w="6480">
          <a:solidFill>
            <a:srgbClr val="000000"/>
          </a:solidFill>
          <a:round/>
        </a:ln>
      </xdr:spPr>
      <xdr:style>
        <a:lnRef idx="0"/>
        <a:fillRef idx="0"/>
        <a:effectRef idx="0"/>
        <a:fontRef idx="minor"/>
      </xdr:style>
    </xdr:sp>
    <xdr:clientData/>
  </xdr:twoCellAnchor>
  <xdr:twoCellAnchor editAs="absolute">
    <xdr:from>
      <xdr:col>4</xdr:col>
      <xdr:colOff>42480</xdr:colOff>
      <xdr:row>28</xdr:row>
      <xdr:rowOff>22320</xdr:rowOff>
    </xdr:from>
    <xdr:to>
      <xdr:col>4</xdr:col>
      <xdr:colOff>74520</xdr:colOff>
      <xdr:row>28</xdr:row>
      <xdr:rowOff>175320</xdr:rowOff>
    </xdr:to>
    <xdr:sp>
      <xdr:nvSpPr>
        <xdr:cNvPr id="345" name="CustomShape 1"/>
        <xdr:cNvSpPr/>
      </xdr:nvSpPr>
      <xdr:spPr>
        <a:xfrm>
          <a:off x="7239240" y="5509800"/>
          <a:ext cx="32040" cy="15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68760</xdr:colOff>
      <xdr:row>28</xdr:row>
      <xdr:rowOff>22320</xdr:rowOff>
    </xdr:from>
    <xdr:to>
      <xdr:col>4</xdr:col>
      <xdr:colOff>101520</xdr:colOff>
      <xdr:row>28</xdr:row>
      <xdr:rowOff>175320</xdr:rowOff>
    </xdr:to>
    <xdr:sp>
      <xdr:nvSpPr>
        <xdr:cNvPr id="346" name="CustomShape 1"/>
        <xdr:cNvSpPr/>
      </xdr:nvSpPr>
      <xdr:spPr>
        <a:xfrm>
          <a:off x="7265520" y="5509800"/>
          <a:ext cx="32760" cy="15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28</xdr:row>
      <xdr:rowOff>0</xdr:rowOff>
    </xdr:from>
    <xdr:to>
      <xdr:col>4</xdr:col>
      <xdr:colOff>624240</xdr:colOff>
      <xdr:row>28</xdr:row>
      <xdr:rowOff>137160</xdr:rowOff>
    </xdr:to>
    <xdr:sp>
      <xdr:nvSpPr>
        <xdr:cNvPr id="347" name="CustomShape 1"/>
        <xdr:cNvSpPr/>
      </xdr:nvSpPr>
      <xdr:spPr>
        <a:xfrm>
          <a:off x="7204320" y="5487480"/>
          <a:ext cx="616680" cy="137160"/>
        </a:xfrm>
        <a:custGeom>
          <a:avLst/>
          <a:gdLst/>
          <a:ahLst/>
          <a:rect l="l" t="t" r="r" b="b"/>
          <a:pathLst>
            <a:path w="625475" h="138430">
              <a:moveTo>
                <a:pt x="625475" y="0"/>
              </a:moveTo>
              <a:lnTo>
                <a:pt x="0" y="138430"/>
              </a:lnTo>
            </a:path>
          </a:pathLst>
        </a:custGeom>
        <a:noFill/>
        <a:ln w="6480">
          <a:solidFill>
            <a:srgbClr val="000000"/>
          </a:solidFill>
          <a:round/>
        </a:ln>
      </xdr:spPr>
      <xdr:style>
        <a:lnRef idx="0"/>
        <a:fillRef idx="0"/>
        <a:effectRef idx="0"/>
        <a:fontRef idx="minor"/>
      </xdr:style>
    </xdr:sp>
    <xdr:clientData/>
  </xdr:twoCellAnchor>
  <xdr:twoCellAnchor editAs="absolute">
    <xdr:from>
      <xdr:col>4</xdr:col>
      <xdr:colOff>42480</xdr:colOff>
      <xdr:row>29</xdr:row>
      <xdr:rowOff>22320</xdr:rowOff>
    </xdr:from>
    <xdr:to>
      <xdr:col>4</xdr:col>
      <xdr:colOff>74520</xdr:colOff>
      <xdr:row>29</xdr:row>
      <xdr:rowOff>175320</xdr:rowOff>
    </xdr:to>
    <xdr:sp>
      <xdr:nvSpPr>
        <xdr:cNvPr id="348" name="CustomShape 1"/>
        <xdr:cNvSpPr/>
      </xdr:nvSpPr>
      <xdr:spPr>
        <a:xfrm>
          <a:off x="7239240" y="5700240"/>
          <a:ext cx="32040" cy="15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68760</xdr:colOff>
      <xdr:row>29</xdr:row>
      <xdr:rowOff>22320</xdr:rowOff>
    </xdr:from>
    <xdr:to>
      <xdr:col>4</xdr:col>
      <xdr:colOff>101520</xdr:colOff>
      <xdr:row>29</xdr:row>
      <xdr:rowOff>175320</xdr:rowOff>
    </xdr:to>
    <xdr:sp>
      <xdr:nvSpPr>
        <xdr:cNvPr id="349" name="CustomShape 1"/>
        <xdr:cNvSpPr/>
      </xdr:nvSpPr>
      <xdr:spPr>
        <a:xfrm>
          <a:off x="7265520" y="5700240"/>
          <a:ext cx="32760" cy="15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29</xdr:row>
      <xdr:rowOff>0</xdr:rowOff>
    </xdr:from>
    <xdr:to>
      <xdr:col>4</xdr:col>
      <xdr:colOff>624240</xdr:colOff>
      <xdr:row>29</xdr:row>
      <xdr:rowOff>137520</xdr:rowOff>
    </xdr:to>
    <xdr:sp>
      <xdr:nvSpPr>
        <xdr:cNvPr id="350" name="CustomShape 1"/>
        <xdr:cNvSpPr/>
      </xdr:nvSpPr>
      <xdr:spPr>
        <a:xfrm>
          <a:off x="7204320" y="5677920"/>
          <a:ext cx="616680" cy="137520"/>
        </a:xfrm>
        <a:custGeom>
          <a:avLst/>
          <a:gdLst/>
          <a:ahLst/>
          <a:rect l="l" t="t" r="r" b="b"/>
          <a:pathLst>
            <a:path w="625475" h="139065">
              <a:moveTo>
                <a:pt x="625475" y="0"/>
              </a:moveTo>
              <a:lnTo>
                <a:pt x="0" y="139065"/>
              </a:lnTo>
            </a:path>
          </a:pathLst>
        </a:custGeom>
        <a:noFill/>
        <a:ln w="6480">
          <a:solidFill>
            <a:srgbClr val="000000"/>
          </a:solidFill>
          <a:round/>
        </a:ln>
      </xdr:spPr>
      <xdr:style>
        <a:lnRef idx="0"/>
        <a:fillRef idx="0"/>
        <a:effectRef idx="0"/>
        <a:fontRef idx="minor"/>
      </xdr:style>
    </xdr:sp>
    <xdr:clientData/>
  </xdr:twoCellAnchor>
  <xdr:twoCellAnchor editAs="absolute">
    <xdr:from>
      <xdr:col>4</xdr:col>
      <xdr:colOff>42480</xdr:colOff>
      <xdr:row>30</xdr:row>
      <xdr:rowOff>22320</xdr:rowOff>
    </xdr:from>
    <xdr:to>
      <xdr:col>4</xdr:col>
      <xdr:colOff>74520</xdr:colOff>
      <xdr:row>30</xdr:row>
      <xdr:rowOff>175320</xdr:rowOff>
    </xdr:to>
    <xdr:sp>
      <xdr:nvSpPr>
        <xdr:cNvPr id="351" name="CustomShape 1"/>
        <xdr:cNvSpPr/>
      </xdr:nvSpPr>
      <xdr:spPr>
        <a:xfrm>
          <a:off x="7239240" y="5890680"/>
          <a:ext cx="32040" cy="15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68760</xdr:colOff>
      <xdr:row>30</xdr:row>
      <xdr:rowOff>22320</xdr:rowOff>
    </xdr:from>
    <xdr:to>
      <xdr:col>4</xdr:col>
      <xdr:colOff>101520</xdr:colOff>
      <xdr:row>30</xdr:row>
      <xdr:rowOff>175320</xdr:rowOff>
    </xdr:to>
    <xdr:sp>
      <xdr:nvSpPr>
        <xdr:cNvPr id="352" name="CustomShape 1"/>
        <xdr:cNvSpPr/>
      </xdr:nvSpPr>
      <xdr:spPr>
        <a:xfrm>
          <a:off x="7265520" y="5890680"/>
          <a:ext cx="32760" cy="15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30</xdr:row>
      <xdr:rowOff>0</xdr:rowOff>
    </xdr:from>
    <xdr:to>
      <xdr:col>4</xdr:col>
      <xdr:colOff>624240</xdr:colOff>
      <xdr:row>30</xdr:row>
      <xdr:rowOff>137520</xdr:rowOff>
    </xdr:to>
    <xdr:sp>
      <xdr:nvSpPr>
        <xdr:cNvPr id="353" name="CustomShape 1"/>
        <xdr:cNvSpPr/>
      </xdr:nvSpPr>
      <xdr:spPr>
        <a:xfrm>
          <a:off x="7204320" y="5868360"/>
          <a:ext cx="616680" cy="137520"/>
        </a:xfrm>
        <a:custGeom>
          <a:avLst/>
          <a:gdLst/>
          <a:ahLst/>
          <a:rect l="l" t="t" r="r" b="b"/>
          <a:pathLst>
            <a:path w="625475" h="139065">
              <a:moveTo>
                <a:pt x="625475" y="0"/>
              </a:moveTo>
              <a:lnTo>
                <a:pt x="0" y="139065"/>
              </a:lnTo>
            </a:path>
          </a:pathLst>
        </a:custGeom>
        <a:noFill/>
        <a:ln w="6480">
          <a:solidFill>
            <a:srgbClr val="000000"/>
          </a:solidFill>
          <a:round/>
        </a:ln>
      </xdr:spPr>
      <xdr:style>
        <a:lnRef idx="0"/>
        <a:fillRef idx="0"/>
        <a:effectRef idx="0"/>
        <a:fontRef idx="minor"/>
      </xdr:style>
    </xdr:sp>
    <xdr:clientData/>
  </xdr:twoCellAnchor>
  <xdr:twoCellAnchor editAs="absolute">
    <xdr:from>
      <xdr:col>4</xdr:col>
      <xdr:colOff>42480</xdr:colOff>
      <xdr:row>31</xdr:row>
      <xdr:rowOff>22320</xdr:rowOff>
    </xdr:from>
    <xdr:to>
      <xdr:col>4</xdr:col>
      <xdr:colOff>74520</xdr:colOff>
      <xdr:row>31</xdr:row>
      <xdr:rowOff>175320</xdr:rowOff>
    </xdr:to>
    <xdr:sp>
      <xdr:nvSpPr>
        <xdr:cNvPr id="354" name="CustomShape 1"/>
        <xdr:cNvSpPr/>
      </xdr:nvSpPr>
      <xdr:spPr>
        <a:xfrm>
          <a:off x="7239240" y="6081480"/>
          <a:ext cx="32040" cy="15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68760</xdr:colOff>
      <xdr:row>31</xdr:row>
      <xdr:rowOff>22320</xdr:rowOff>
    </xdr:from>
    <xdr:to>
      <xdr:col>4</xdr:col>
      <xdr:colOff>101520</xdr:colOff>
      <xdr:row>31</xdr:row>
      <xdr:rowOff>175320</xdr:rowOff>
    </xdr:to>
    <xdr:sp>
      <xdr:nvSpPr>
        <xdr:cNvPr id="355" name="CustomShape 1"/>
        <xdr:cNvSpPr/>
      </xdr:nvSpPr>
      <xdr:spPr>
        <a:xfrm>
          <a:off x="7265520" y="6081480"/>
          <a:ext cx="32760" cy="153000"/>
        </a:xfrm>
        <a:prstGeom prst="rect">
          <a:avLst/>
        </a:prstGeom>
        <a:noFill/>
        <a:ln w="12600">
          <a:noFill/>
        </a:ln>
      </xdr:spPr>
      <xdr:style>
        <a:lnRef idx="0"/>
        <a:fillRef idx="0"/>
        <a:effectRef idx="0"/>
        <a:fontRef idx="minor"/>
      </xdr:style>
      <xdr:txBody>
        <a:bodyPr lIns="0" rIns="0" tIns="0" bIns="0">
          <a:noAutofit/>
        </a:bodyPr>
        <a:p>
          <a:pPr>
            <a:lnSpc>
              <a:spcPct val="100000"/>
            </a:lnSpc>
          </a:pPr>
          <a:r>
            <a:rPr b="0" lang="en-US" sz="900" spc="-1" strike="noStrike">
              <a:solidFill>
                <a:srgbClr val="000000"/>
              </a:solidFill>
              <a:latin typeface="Calibri"/>
              <a:ea typeface="Calibri"/>
            </a:rPr>
            <a:t> </a:t>
          </a:r>
          <a:endParaRPr b="0" lang="fr-FR" sz="900" spc="-1" strike="noStrike">
            <a:latin typeface="Times New Roman"/>
          </a:endParaRPr>
        </a:p>
      </xdr:txBody>
    </xdr:sp>
    <xdr:clientData/>
  </xdr:twoCellAnchor>
  <xdr:twoCellAnchor editAs="absolute">
    <xdr:from>
      <xdr:col>4</xdr:col>
      <xdr:colOff>7560</xdr:colOff>
      <xdr:row>31</xdr:row>
      <xdr:rowOff>0</xdr:rowOff>
    </xdr:from>
    <xdr:to>
      <xdr:col>4</xdr:col>
      <xdr:colOff>624240</xdr:colOff>
      <xdr:row>31</xdr:row>
      <xdr:rowOff>137160</xdr:rowOff>
    </xdr:to>
    <xdr:sp>
      <xdr:nvSpPr>
        <xdr:cNvPr id="356" name="CustomShape 1"/>
        <xdr:cNvSpPr/>
      </xdr:nvSpPr>
      <xdr:spPr>
        <a:xfrm>
          <a:off x="7204320" y="6059160"/>
          <a:ext cx="616680" cy="137160"/>
        </a:xfrm>
        <a:custGeom>
          <a:avLst/>
          <a:gdLst/>
          <a:ahLst/>
          <a:rect l="l" t="t" r="r" b="b"/>
          <a:pathLst>
            <a:path w="625475" h="138430">
              <a:moveTo>
                <a:pt x="625475" y="0"/>
              </a:moveTo>
              <a:lnTo>
                <a:pt x="0" y="138430"/>
              </a:lnTo>
            </a:path>
          </a:pathLst>
        </a:custGeom>
        <a:noFill/>
        <a:ln w="6480">
          <a:solidFill>
            <a:srgbClr val="000000"/>
          </a:solidFill>
          <a:round/>
        </a:ln>
      </xdr:spPr>
      <xdr:style>
        <a:lnRef idx="0"/>
        <a:fillRef idx="0"/>
        <a:effectRef idx="0"/>
        <a:fontRef idx="minor"/>
      </xdr:style>
    </xdr:sp>
    <xdr:clientData/>
  </xdr:twoCellAnchor>
  <xdr:twoCellAnchor editAs="absolute">
    <xdr:from>
      <xdr:col>0</xdr:col>
      <xdr:colOff>29880</xdr:colOff>
      <xdr:row>0</xdr:row>
      <xdr:rowOff>38880</xdr:rowOff>
    </xdr:from>
    <xdr:to>
      <xdr:col>4</xdr:col>
      <xdr:colOff>742320</xdr:colOff>
      <xdr:row>0</xdr:row>
      <xdr:rowOff>193680</xdr:rowOff>
    </xdr:to>
    <xdr:sp>
      <xdr:nvSpPr>
        <xdr:cNvPr id="357" name="CustomShape 1"/>
        <xdr:cNvSpPr/>
      </xdr:nvSpPr>
      <xdr:spPr>
        <a:xfrm>
          <a:off x="29880" y="38880"/>
          <a:ext cx="7909200" cy="154800"/>
        </a:xfrm>
        <a:custGeom>
          <a:avLst/>
          <a:gdLst/>
          <a:ahLst/>
          <a:rect l="l" t="t" r="r" b="b"/>
          <a:pathLst>
            <a:path w="7967345" h="156210">
              <a:moveTo>
                <a:pt x="0" y="0"/>
              </a:moveTo>
              <a:lnTo>
                <a:pt x="7967345" y="0"/>
              </a:lnTo>
              <a:lnTo>
                <a:pt x="7967345" y="156210"/>
              </a:lnTo>
              <a:lnTo>
                <a:pt x="0" y="156210"/>
              </a:lnTo>
              <a:lnTo>
                <a:pt x="0" y="0"/>
              </a:lnTo>
            </a:path>
          </a:pathLst>
        </a:custGeom>
        <a:solidFill>
          <a:srgbClr val="808080"/>
        </a:solidFill>
        <a:ln w="12600">
          <a:noFill/>
        </a:ln>
      </xdr:spPr>
      <xdr:style>
        <a:lnRef idx="0"/>
        <a:fillRef idx="0"/>
        <a:effectRef idx="0"/>
        <a:fontRef idx="minor"/>
      </xdr:style>
    </xdr:sp>
    <xdr:clientData/>
  </xdr:twoCellAnchor>
  <xdr:twoCellAnchor editAs="absolute">
    <xdr:from>
      <xdr:col>0</xdr:col>
      <xdr:colOff>28440</xdr:colOff>
      <xdr:row>0</xdr:row>
      <xdr:rowOff>12240</xdr:rowOff>
    </xdr:from>
    <xdr:to>
      <xdr:col>4</xdr:col>
      <xdr:colOff>740160</xdr:colOff>
      <xdr:row>0</xdr:row>
      <xdr:rowOff>167040</xdr:rowOff>
    </xdr:to>
    <xdr:sp>
      <xdr:nvSpPr>
        <xdr:cNvPr id="358" name="CustomShape 1"/>
        <xdr:cNvSpPr/>
      </xdr:nvSpPr>
      <xdr:spPr>
        <a:xfrm>
          <a:off x="28440" y="12240"/>
          <a:ext cx="7908480" cy="154800"/>
        </a:xfrm>
        <a:custGeom>
          <a:avLst/>
          <a:gdLst/>
          <a:ahLst/>
          <a:rect l="l" t="t" r="r" b="b"/>
          <a:pathLst>
            <a:path w="7966710" h="156210">
              <a:moveTo>
                <a:pt x="0" y="0"/>
              </a:moveTo>
              <a:lnTo>
                <a:pt x="7966710" y="0"/>
              </a:lnTo>
              <a:lnTo>
                <a:pt x="7966710" y="156210"/>
              </a:lnTo>
              <a:lnTo>
                <a:pt x="0" y="156210"/>
              </a:lnTo>
              <a:lnTo>
                <a:pt x="0" y="0"/>
              </a:lnTo>
            </a:path>
          </a:pathLst>
        </a:custGeom>
        <a:solidFill>
          <a:srgbClr val="4f81bd"/>
        </a:solidFill>
        <a:ln w="12600">
          <a:noFill/>
        </a:ln>
      </xdr:spPr>
      <xdr:style>
        <a:lnRef idx="0"/>
        <a:fillRef idx="0"/>
        <a:effectRef idx="0"/>
        <a:fontRef idx="minor"/>
      </xdr:style>
    </xdr:sp>
    <xdr:clientData/>
  </xdr:twoCellAnchor>
  <xdr:twoCellAnchor editAs="absolute">
    <xdr:from>
      <xdr:col>0</xdr:col>
      <xdr:colOff>133920</xdr:colOff>
      <xdr:row>0</xdr:row>
      <xdr:rowOff>0</xdr:rowOff>
    </xdr:from>
    <xdr:to>
      <xdr:col>4</xdr:col>
      <xdr:colOff>846720</xdr:colOff>
      <xdr:row>0</xdr:row>
      <xdr:rowOff>154800</xdr:rowOff>
    </xdr:to>
    <xdr:sp>
      <xdr:nvSpPr>
        <xdr:cNvPr id="359" name="CustomShape 1"/>
        <xdr:cNvSpPr/>
      </xdr:nvSpPr>
      <xdr:spPr>
        <a:xfrm>
          <a:off x="133920" y="0"/>
          <a:ext cx="7909560" cy="154800"/>
        </a:xfrm>
        <a:custGeom>
          <a:avLst/>
          <a:gdLst/>
          <a:ahLst/>
          <a:rect l="l" t="t" r="r" b="b"/>
          <a:pathLst>
            <a:path w="7967980" h="156210">
              <a:moveTo>
                <a:pt x="0" y="156210"/>
              </a:moveTo>
              <a:lnTo>
                <a:pt x="7967980" y="156210"/>
              </a:lnTo>
              <a:lnTo>
                <a:pt x="7967980" y="0"/>
              </a:lnTo>
              <a:lnTo>
                <a:pt x="0" y="0"/>
              </a:lnTo>
              <a:close/>
            </a:path>
          </a:pathLst>
        </a:custGeom>
        <a:noFill/>
        <a:ln w="9360">
          <a:solidFill>
            <a:srgbClr val="000000"/>
          </a:solidFill>
          <a:round/>
        </a:ln>
      </xdr:spPr>
      <xdr:style>
        <a:lnRef idx="0"/>
        <a:fillRef idx="0"/>
        <a:effectRef idx="0"/>
        <a:fontRef idx="minor"/>
      </xdr:style>
    </xdr:sp>
    <xdr:clientData/>
  </xdr:twoCellAnchor>
  <xdr:twoCellAnchor editAs="absolute">
    <xdr:from>
      <xdr:col>1</xdr:col>
      <xdr:colOff>833760</xdr:colOff>
      <xdr:row>0</xdr:row>
      <xdr:rowOff>24120</xdr:rowOff>
    </xdr:from>
    <xdr:to>
      <xdr:col>1</xdr:col>
      <xdr:colOff>1568160</xdr:colOff>
      <xdr:row>0</xdr:row>
      <xdr:rowOff>159120</xdr:rowOff>
    </xdr:to>
    <xdr:sp>
      <xdr:nvSpPr>
        <xdr:cNvPr id="360" name="CustomShape 1"/>
        <xdr:cNvSpPr/>
      </xdr:nvSpPr>
      <xdr:spPr>
        <a:xfrm>
          <a:off x="2345400" y="24120"/>
          <a:ext cx="734400" cy="13500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ffffff"/>
              </a:solidFill>
              <a:latin typeface="Cambria"/>
              <a:ea typeface="Cambria"/>
            </a:rPr>
            <a:t>NOTE 34 : </a:t>
          </a:r>
          <a:endParaRPr b="0" lang="fr-FR" sz="1100" spc="-1" strike="noStrike">
            <a:latin typeface="Times New Roman"/>
          </a:endParaRPr>
        </a:p>
      </xdr:txBody>
    </xdr:sp>
    <xdr:clientData/>
  </xdr:twoCellAnchor>
  <xdr:twoCellAnchor editAs="absolute">
    <xdr:from>
      <xdr:col>1</xdr:col>
      <xdr:colOff>1532880</xdr:colOff>
      <xdr:row>0</xdr:row>
      <xdr:rowOff>28440</xdr:rowOff>
    </xdr:from>
    <xdr:to>
      <xdr:col>4</xdr:col>
      <xdr:colOff>727560</xdr:colOff>
      <xdr:row>0</xdr:row>
      <xdr:rowOff>159120</xdr:rowOff>
    </xdr:to>
    <xdr:sp>
      <xdr:nvSpPr>
        <xdr:cNvPr id="361" name="CustomShape 1"/>
        <xdr:cNvSpPr/>
      </xdr:nvSpPr>
      <xdr:spPr>
        <a:xfrm>
          <a:off x="3044520" y="28440"/>
          <a:ext cx="4879800" cy="13068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100" spc="-1" strike="noStrike">
              <a:solidFill>
                <a:srgbClr val="ffffff"/>
              </a:solidFill>
              <a:latin typeface="Cambria"/>
              <a:ea typeface="Cambria"/>
            </a:rPr>
            <a:t>SYNTHESE DES PRINCIPAUX INDICATEURS FINANCIERS</a:t>
          </a:r>
          <a:endParaRPr b="0" lang="fr-FR" sz="1100" spc="-1" strike="noStrike">
            <a:latin typeface="Times New Roman"/>
          </a:endParaRPr>
        </a:p>
      </xdr:txBody>
    </xdr:sp>
    <xdr:clientData/>
  </xdr:twoCellAnchor>
  <xdr:twoCellAnchor editAs="absolute">
    <xdr:from>
      <xdr:col>3</xdr:col>
      <xdr:colOff>410040</xdr:colOff>
      <xdr:row>0</xdr:row>
      <xdr:rowOff>40680</xdr:rowOff>
    </xdr:from>
    <xdr:to>
      <xdr:col>3</xdr:col>
      <xdr:colOff>478440</xdr:colOff>
      <xdr:row>0</xdr:row>
      <xdr:rowOff>159840</xdr:rowOff>
    </xdr:to>
    <xdr:sp>
      <xdr:nvSpPr>
        <xdr:cNvPr id="362" name="CustomShape 1"/>
        <xdr:cNvSpPr/>
      </xdr:nvSpPr>
      <xdr:spPr>
        <a:xfrm>
          <a:off x="6629040" y="40680"/>
          <a:ext cx="68400" cy="119160"/>
        </a:xfrm>
        <a:prstGeom prst="rect">
          <a:avLst/>
        </a:prstGeom>
        <a:noFill/>
        <a:ln w="12600">
          <a:noFill/>
        </a:ln>
      </xdr:spPr>
      <xdr:style>
        <a:lnRef idx="0"/>
        <a:fillRef idx="0"/>
        <a:effectRef idx="0"/>
        <a:fontRef idx="minor"/>
      </xdr:style>
      <xdr:txBody>
        <a:bodyPr lIns="0" rIns="0" tIns="0" bIns="0">
          <a:noAutofit/>
        </a:bodyPr>
        <a:p>
          <a:pPr>
            <a:lnSpc>
              <a:spcPct val="100000"/>
            </a:lnSpc>
          </a:pPr>
          <a:r>
            <a:rPr b="1" lang="en-US" sz="1400" spc="-1" strike="noStrike">
              <a:solidFill>
                <a:srgbClr val="ffffff"/>
              </a:solidFill>
              <a:latin typeface="Cambria"/>
              <a:ea typeface="Cambria"/>
            </a:rPr>
            <a:t> </a:t>
          </a:r>
          <a:endParaRPr b="0" lang="fr-FR" sz="1400" spc="-1" strike="noStrike">
            <a:latin typeface="Times New Roman"/>
          </a:endParaRPr>
        </a:p>
      </xdr:txBody>
    </xdr:sp>
    <xdr:clientData/>
  </xdr:twoCellAnchor>
</xdr:wsDr>
</file>

<file path=xl/drawings/drawing5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0</xdr:col>
      <xdr:colOff>7606440</xdr:colOff>
      <xdr:row>1</xdr:row>
      <xdr:rowOff>113040</xdr:rowOff>
    </xdr:to>
    <xdr:sp>
      <xdr:nvSpPr>
        <xdr:cNvPr id="363" name="CustomShape 1"/>
        <xdr:cNvSpPr/>
      </xdr:nvSpPr>
      <xdr:spPr>
        <a:xfrm>
          <a:off x="0" y="0"/>
          <a:ext cx="7606440" cy="308520"/>
        </a:xfrm>
        <a:prstGeom prst="rect">
          <a:avLst/>
        </a:prstGeom>
        <a:solidFill>
          <a:srgbClr val="0070c0"/>
        </a:solidFill>
        <a:ln w="6480">
          <a:solidFill>
            <a:srgbClr val="000000"/>
          </a:solidFill>
          <a:round/>
        </a:ln>
        <a:effectLst>
          <a:outerShdw algn="tr" blurRad="12700" dir="7136148" dist="50596">
            <a:srgbClr val="000000"/>
          </a:outerShdw>
        </a:effectLst>
      </xdr:spPr>
      <xdr:style>
        <a:lnRef idx="0"/>
        <a:fillRef idx="0"/>
        <a:effectRef idx="0"/>
        <a:fontRef idx="minor"/>
      </xdr:style>
      <xdr:txBody>
        <a:bodyPr lIns="90000" rIns="90000" tIns="45000" bIns="45000">
          <a:noAutofit/>
        </a:bodyPr>
        <a:p>
          <a:pPr algn="ctr">
            <a:lnSpc>
              <a:spcPct val="100000"/>
            </a:lnSpc>
          </a:pPr>
          <a:r>
            <a:rPr b="1" lang="en-US" sz="1200" spc="-1" strike="noStrike">
              <a:solidFill>
                <a:srgbClr val="ffffff"/>
              </a:solidFill>
              <a:latin typeface="Cambria"/>
              <a:ea typeface="SimSun"/>
            </a:rPr>
            <a:t>NOTE 35 : LISTE DES INFORMATIONS SOCIALES, ENVIRONNEMENTALES ET SOCIETALES A FOURNIR</a:t>
          </a:r>
          <a:endParaRPr b="0" lang="fr-FR" sz="1200" spc="-1" strike="noStrike">
            <a:latin typeface="Times New Roman"/>
          </a:endParaRPr>
        </a:p>
      </xdr:txBody>
    </xdr:sp>
    <xdr:clientData/>
  </xdr:twoCellAnchor>
</xdr:wsDr>
</file>

<file path=xl/drawings/drawing55.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151200</xdr:colOff>
      <xdr:row>0</xdr:row>
      <xdr:rowOff>38160</xdr:rowOff>
    </xdr:from>
    <xdr:to>
      <xdr:col>5</xdr:col>
      <xdr:colOff>188640</xdr:colOff>
      <xdr:row>1</xdr:row>
      <xdr:rowOff>121680</xdr:rowOff>
    </xdr:to>
    <xdr:sp>
      <xdr:nvSpPr>
        <xdr:cNvPr id="364" name="CustomShape 1"/>
        <xdr:cNvSpPr/>
      </xdr:nvSpPr>
      <xdr:spPr>
        <a:xfrm>
          <a:off x="151200" y="38160"/>
          <a:ext cx="5791680" cy="279000"/>
        </a:xfrm>
        <a:prstGeom prst="rect">
          <a:avLst/>
        </a:prstGeom>
        <a:solidFill>
          <a:srgbClr val="0070c0"/>
        </a:solidFill>
        <a:ln w="6480">
          <a:solidFill>
            <a:srgbClr val="000000"/>
          </a:solidFill>
          <a:round/>
        </a:ln>
        <a:effectLst>
          <a:outerShdw algn="tr" blurRad="12700" dir="7136148" dist="50596">
            <a:srgbClr val="000000"/>
          </a:outerShdw>
        </a:effectLst>
      </xdr:spPr>
      <xdr:style>
        <a:lnRef idx="0"/>
        <a:fillRef idx="0"/>
        <a:effectRef idx="0"/>
        <a:fontRef idx="minor"/>
      </xdr:style>
      <xdr:txBody>
        <a:bodyPr lIns="90000" rIns="90000" tIns="45000" bIns="45000">
          <a:noAutofit/>
        </a:bodyPr>
        <a:p>
          <a:pPr>
            <a:lnSpc>
              <a:spcPct val="100000"/>
            </a:lnSpc>
          </a:pPr>
          <a:r>
            <a:rPr b="1" lang="en-US" sz="1200" spc="-1" strike="noStrike">
              <a:solidFill>
                <a:srgbClr val="ffffff"/>
              </a:solidFill>
              <a:latin typeface="Cambria"/>
              <a:ea typeface="SimSun"/>
            </a:rPr>
            <a:t>                                                  </a:t>
          </a:r>
          <a:r>
            <a:rPr b="1" lang="en-US" sz="1200" spc="-1" strike="noStrike">
              <a:solidFill>
                <a:srgbClr val="ffffff"/>
              </a:solidFill>
              <a:latin typeface="Cambria"/>
              <a:ea typeface="SimSun"/>
            </a:rPr>
            <a:t>NOTE 36 : TABLE DES CODES</a:t>
          </a:r>
          <a:endParaRPr b="0" lang="fr-FR" sz="1200" spc="-1" strike="noStrike">
            <a:latin typeface="Times New Roman"/>
          </a:endParaRPr>
        </a:p>
      </xdr:txBody>
    </xdr:sp>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hyperlink" Target="mailto:er@tgur.ji" TargetMode="External"/><Relationship Id="rId2"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_rels/sheet9.xml.rels><?xml version="1.0" encoding="UTF-8"?>
<Relationships xmlns="http://schemas.openxmlformats.org/package/2006/relationships"><Relationship Id="rId1" Type="http://schemas.openxmlformats.org/officeDocument/2006/relationships/drawing" Target="../drawings/drawing9.xml"/>
</Relationships>
</file>

<file path=xl/worksheets/_rels/sheet10.xml.rels><?xml version="1.0" encoding="UTF-8"?>
<Relationships xmlns="http://schemas.openxmlformats.org/package/2006/relationships"><Relationship Id="rId1" Type="http://schemas.openxmlformats.org/officeDocument/2006/relationships/drawing" Target="../drawings/drawing10.xml"/>
</Relationships>
</file>

<file path=xl/worksheets/_rels/sheet11.xml.rels><?xml version="1.0" encoding="UTF-8"?>
<Relationships xmlns="http://schemas.openxmlformats.org/package/2006/relationships"><Relationship Id="rId1" Type="http://schemas.openxmlformats.org/officeDocument/2006/relationships/drawing" Target="../drawings/drawing11.xml"/>
</Relationships>
</file>

<file path=xl/worksheets/_rels/sheet12.xml.rels><?xml version="1.0" encoding="UTF-8"?>
<Relationships xmlns="http://schemas.openxmlformats.org/package/2006/relationships"><Relationship Id="rId1" Type="http://schemas.openxmlformats.org/officeDocument/2006/relationships/drawing" Target="../drawings/drawing12.xml"/>
</Relationships>
</file>

<file path=xl/worksheets/_rels/sheet13.xml.rels><?xml version="1.0" encoding="UTF-8"?>
<Relationships xmlns="http://schemas.openxmlformats.org/package/2006/relationships"><Relationship Id="rId1" Type="http://schemas.openxmlformats.org/officeDocument/2006/relationships/drawing" Target="../drawings/drawing13.xml"/>
</Relationships>
</file>

<file path=xl/worksheets/_rels/sheet14.xml.rels><?xml version="1.0" encoding="UTF-8"?>
<Relationships xmlns="http://schemas.openxmlformats.org/package/2006/relationships"><Relationship Id="rId1" Type="http://schemas.openxmlformats.org/officeDocument/2006/relationships/drawing" Target="../drawings/drawing14.xml"/>
</Relationships>
</file>

<file path=xl/worksheets/_rels/sheet15.xml.rels><?xml version="1.0" encoding="UTF-8"?>
<Relationships xmlns="http://schemas.openxmlformats.org/package/2006/relationships"><Relationship Id="rId1" Type="http://schemas.openxmlformats.org/officeDocument/2006/relationships/drawing" Target="../drawings/drawing15.xml"/>
</Relationships>
</file>

<file path=xl/worksheets/_rels/sheet16.xml.rels><?xml version="1.0" encoding="UTF-8"?>
<Relationships xmlns="http://schemas.openxmlformats.org/package/2006/relationships"><Relationship Id="rId1" Type="http://schemas.openxmlformats.org/officeDocument/2006/relationships/drawing" Target="../drawings/drawing16.xml"/>
</Relationships>
</file>

<file path=xl/worksheets/_rels/sheet17.xml.rels><?xml version="1.0" encoding="UTF-8"?>
<Relationships xmlns="http://schemas.openxmlformats.org/package/2006/relationships"><Relationship Id="rId1" Type="http://schemas.openxmlformats.org/officeDocument/2006/relationships/drawing" Target="../drawings/drawing17.xml"/>
</Relationships>
</file>

<file path=xl/worksheets/_rels/sheet18.xml.rels><?xml version="1.0" encoding="UTF-8"?>
<Relationships xmlns="http://schemas.openxmlformats.org/package/2006/relationships"><Relationship Id="rId1" Type="http://schemas.openxmlformats.org/officeDocument/2006/relationships/drawing" Target="../drawings/drawing18.xml"/>
</Relationships>
</file>

<file path=xl/worksheets/_rels/sheet19.xml.rels><?xml version="1.0" encoding="UTF-8"?>
<Relationships xmlns="http://schemas.openxmlformats.org/package/2006/relationships"><Relationship Id="rId1" Type="http://schemas.openxmlformats.org/officeDocument/2006/relationships/drawing" Target="../drawings/drawing19.xml"/>
</Relationships>
</file>

<file path=xl/worksheets/_rels/sheet20.xml.rels><?xml version="1.0" encoding="UTF-8"?>
<Relationships xmlns="http://schemas.openxmlformats.org/package/2006/relationships"><Relationship Id="rId1" Type="http://schemas.openxmlformats.org/officeDocument/2006/relationships/drawing" Target="../drawings/drawing20.xml"/>
</Relationships>
</file>

<file path=xl/worksheets/_rels/sheet21.xml.rels><?xml version="1.0" encoding="UTF-8"?>
<Relationships xmlns="http://schemas.openxmlformats.org/package/2006/relationships"><Relationship Id="rId1" Type="http://schemas.openxmlformats.org/officeDocument/2006/relationships/drawing" Target="../drawings/drawing21.xml"/>
</Relationships>
</file>

<file path=xl/worksheets/_rels/sheet22.xml.rels><?xml version="1.0" encoding="UTF-8"?>
<Relationships xmlns="http://schemas.openxmlformats.org/package/2006/relationships"><Relationship Id="rId1" Type="http://schemas.openxmlformats.org/officeDocument/2006/relationships/drawing" Target="../drawings/drawing22.xml"/>
</Relationships>
</file>

<file path=xl/worksheets/_rels/sheet23.xml.rels><?xml version="1.0" encoding="UTF-8"?>
<Relationships xmlns="http://schemas.openxmlformats.org/package/2006/relationships"><Relationship Id="rId1" Type="http://schemas.openxmlformats.org/officeDocument/2006/relationships/drawing" Target="../drawings/drawing23.xml"/>
</Relationships>
</file>

<file path=xl/worksheets/_rels/sheet24.xml.rels><?xml version="1.0" encoding="UTF-8"?>
<Relationships xmlns="http://schemas.openxmlformats.org/package/2006/relationships"><Relationship Id="rId1" Type="http://schemas.openxmlformats.org/officeDocument/2006/relationships/drawing" Target="../drawings/drawing24.xml"/>
</Relationships>
</file>

<file path=xl/worksheets/_rels/sheet25.xml.rels><?xml version="1.0" encoding="UTF-8"?>
<Relationships xmlns="http://schemas.openxmlformats.org/package/2006/relationships"><Relationship Id="rId1" Type="http://schemas.openxmlformats.org/officeDocument/2006/relationships/drawing" Target="../drawings/drawing25.xml"/>
</Relationships>
</file>

<file path=xl/worksheets/_rels/sheet26.xml.rels><?xml version="1.0" encoding="UTF-8"?>
<Relationships xmlns="http://schemas.openxmlformats.org/package/2006/relationships"><Relationship Id="rId1" Type="http://schemas.openxmlformats.org/officeDocument/2006/relationships/drawing" Target="../drawings/drawing26.xml"/>
</Relationships>
</file>

<file path=xl/worksheets/_rels/sheet27.xml.rels><?xml version="1.0" encoding="UTF-8"?>
<Relationships xmlns="http://schemas.openxmlformats.org/package/2006/relationships"><Relationship Id="rId1" Type="http://schemas.openxmlformats.org/officeDocument/2006/relationships/drawing" Target="../drawings/drawing27.xml"/>
</Relationships>
</file>

<file path=xl/worksheets/_rels/sheet28.xml.rels><?xml version="1.0" encoding="UTF-8"?>
<Relationships xmlns="http://schemas.openxmlformats.org/package/2006/relationships"><Relationship Id="rId1" Type="http://schemas.openxmlformats.org/officeDocument/2006/relationships/drawing" Target="../drawings/drawing28.xml"/>
</Relationships>
</file>

<file path=xl/worksheets/_rels/sheet29.xml.rels><?xml version="1.0" encoding="UTF-8"?>
<Relationships xmlns="http://schemas.openxmlformats.org/package/2006/relationships"><Relationship Id="rId1" Type="http://schemas.openxmlformats.org/officeDocument/2006/relationships/drawing" Target="../drawings/drawing29.xml"/>
</Relationships>
</file>

<file path=xl/worksheets/_rels/sheet30.xml.rels><?xml version="1.0" encoding="UTF-8"?>
<Relationships xmlns="http://schemas.openxmlformats.org/package/2006/relationships"><Relationship Id="rId1" Type="http://schemas.openxmlformats.org/officeDocument/2006/relationships/drawing" Target="../drawings/drawing30.xml"/>
</Relationships>
</file>

<file path=xl/worksheets/_rels/sheet31.xml.rels><?xml version="1.0" encoding="UTF-8"?>
<Relationships xmlns="http://schemas.openxmlformats.org/package/2006/relationships"><Relationship Id="rId1" Type="http://schemas.openxmlformats.org/officeDocument/2006/relationships/drawing" Target="../drawings/drawing31.xml"/>
</Relationships>
</file>

<file path=xl/worksheets/_rels/sheet32.xml.rels><?xml version="1.0" encoding="UTF-8"?>
<Relationships xmlns="http://schemas.openxmlformats.org/package/2006/relationships"><Relationship Id="rId1" Type="http://schemas.openxmlformats.org/officeDocument/2006/relationships/drawing" Target="../drawings/drawing32.xml"/>
</Relationships>
</file>

<file path=xl/worksheets/_rels/sheet33.xml.rels><?xml version="1.0" encoding="UTF-8"?>
<Relationships xmlns="http://schemas.openxmlformats.org/package/2006/relationships"><Relationship Id="rId1" Type="http://schemas.openxmlformats.org/officeDocument/2006/relationships/drawing" Target="../drawings/drawing33.xml"/>
</Relationships>
</file>

<file path=xl/worksheets/_rels/sheet34.xml.rels><?xml version="1.0" encoding="UTF-8"?>
<Relationships xmlns="http://schemas.openxmlformats.org/package/2006/relationships"><Relationship Id="rId1" Type="http://schemas.openxmlformats.org/officeDocument/2006/relationships/drawing" Target="../drawings/drawing34.xml"/>
</Relationships>
</file>

<file path=xl/worksheets/_rels/sheet35.xml.rels><?xml version="1.0" encoding="UTF-8"?>
<Relationships xmlns="http://schemas.openxmlformats.org/package/2006/relationships"><Relationship Id="rId1" Type="http://schemas.openxmlformats.org/officeDocument/2006/relationships/drawing" Target="../drawings/drawing35.xml"/>
</Relationships>
</file>

<file path=xl/worksheets/_rels/sheet36.xml.rels><?xml version="1.0" encoding="UTF-8"?>
<Relationships xmlns="http://schemas.openxmlformats.org/package/2006/relationships"><Relationship Id="rId1" Type="http://schemas.openxmlformats.org/officeDocument/2006/relationships/drawing" Target="../drawings/drawing36.xml"/>
</Relationships>
</file>

<file path=xl/worksheets/_rels/sheet37.xml.rels><?xml version="1.0" encoding="UTF-8"?>
<Relationships xmlns="http://schemas.openxmlformats.org/package/2006/relationships"><Relationship Id="rId1" Type="http://schemas.openxmlformats.org/officeDocument/2006/relationships/drawing" Target="../drawings/drawing37.xml"/>
</Relationships>
</file>

<file path=xl/worksheets/_rels/sheet38.xml.rels><?xml version="1.0" encoding="UTF-8"?>
<Relationships xmlns="http://schemas.openxmlformats.org/package/2006/relationships"><Relationship Id="rId1" Type="http://schemas.openxmlformats.org/officeDocument/2006/relationships/drawing" Target="../drawings/drawing38.xml"/>
</Relationships>
</file>

<file path=xl/worksheets/_rels/sheet39.xml.rels><?xml version="1.0" encoding="UTF-8"?>
<Relationships xmlns="http://schemas.openxmlformats.org/package/2006/relationships"><Relationship Id="rId1" Type="http://schemas.openxmlformats.org/officeDocument/2006/relationships/drawing" Target="../drawings/drawing39.xml"/>
</Relationships>
</file>

<file path=xl/worksheets/_rels/sheet40.xml.rels><?xml version="1.0" encoding="UTF-8"?>
<Relationships xmlns="http://schemas.openxmlformats.org/package/2006/relationships"><Relationship Id="rId1" Type="http://schemas.openxmlformats.org/officeDocument/2006/relationships/drawing" Target="../drawings/drawing40.xml"/>
</Relationships>
</file>

<file path=xl/worksheets/_rels/sheet41.xml.rels><?xml version="1.0" encoding="UTF-8"?>
<Relationships xmlns="http://schemas.openxmlformats.org/package/2006/relationships"><Relationship Id="rId1" Type="http://schemas.openxmlformats.org/officeDocument/2006/relationships/drawing" Target="../drawings/drawing41.xml"/>
</Relationships>
</file>

<file path=xl/worksheets/_rels/sheet42.xml.rels><?xml version="1.0" encoding="UTF-8"?>
<Relationships xmlns="http://schemas.openxmlformats.org/package/2006/relationships"><Relationship Id="rId1" Type="http://schemas.openxmlformats.org/officeDocument/2006/relationships/drawing" Target="../drawings/drawing42.xml"/>
</Relationships>
</file>

<file path=xl/worksheets/_rels/sheet43.xml.rels><?xml version="1.0" encoding="UTF-8"?>
<Relationships xmlns="http://schemas.openxmlformats.org/package/2006/relationships"><Relationship Id="rId1" Type="http://schemas.openxmlformats.org/officeDocument/2006/relationships/drawing" Target="../drawings/drawing43.xml"/>
</Relationships>
</file>

<file path=xl/worksheets/_rels/sheet44.xml.rels><?xml version="1.0" encoding="UTF-8"?>
<Relationships xmlns="http://schemas.openxmlformats.org/package/2006/relationships"><Relationship Id="rId1" Type="http://schemas.openxmlformats.org/officeDocument/2006/relationships/drawing" Target="../drawings/drawing44.xml"/>
</Relationships>
</file>

<file path=xl/worksheets/_rels/sheet45.xml.rels><?xml version="1.0" encoding="UTF-8"?>
<Relationships xmlns="http://schemas.openxmlformats.org/package/2006/relationships"><Relationship Id="rId1" Type="http://schemas.openxmlformats.org/officeDocument/2006/relationships/drawing" Target="../drawings/drawing45.xml"/>
</Relationships>
</file>

<file path=xl/worksheets/_rels/sheet46.xml.rels><?xml version="1.0" encoding="UTF-8"?>
<Relationships xmlns="http://schemas.openxmlformats.org/package/2006/relationships"><Relationship Id="rId1" Type="http://schemas.openxmlformats.org/officeDocument/2006/relationships/drawing" Target="../drawings/drawing46.xml"/>
</Relationships>
</file>

<file path=xl/worksheets/_rels/sheet47.xml.rels><?xml version="1.0" encoding="UTF-8"?>
<Relationships xmlns="http://schemas.openxmlformats.org/package/2006/relationships"><Relationship Id="rId1" Type="http://schemas.openxmlformats.org/officeDocument/2006/relationships/drawing" Target="../drawings/drawing47.xml"/>
</Relationships>
</file>

<file path=xl/worksheets/_rels/sheet48.xml.rels><?xml version="1.0" encoding="UTF-8"?>
<Relationships xmlns="http://schemas.openxmlformats.org/package/2006/relationships"><Relationship Id="rId1" Type="http://schemas.openxmlformats.org/officeDocument/2006/relationships/drawing" Target="../drawings/drawing48.xml"/>
</Relationships>
</file>

<file path=xl/worksheets/_rels/sheet49.xml.rels><?xml version="1.0" encoding="UTF-8"?>
<Relationships xmlns="http://schemas.openxmlformats.org/package/2006/relationships"><Relationship Id="rId1" Type="http://schemas.openxmlformats.org/officeDocument/2006/relationships/drawing" Target="../drawings/drawing49.xml"/>
</Relationships>
</file>

<file path=xl/worksheets/_rels/sheet50.xml.rels><?xml version="1.0" encoding="UTF-8"?>
<Relationships xmlns="http://schemas.openxmlformats.org/package/2006/relationships"><Relationship Id="rId1" Type="http://schemas.openxmlformats.org/officeDocument/2006/relationships/drawing" Target="../drawings/drawing50.xml"/>
</Relationships>
</file>

<file path=xl/worksheets/_rels/sheet51.xml.rels><?xml version="1.0" encoding="UTF-8"?>
<Relationships xmlns="http://schemas.openxmlformats.org/package/2006/relationships"><Relationship Id="rId1" Type="http://schemas.openxmlformats.org/officeDocument/2006/relationships/drawing" Target="../drawings/drawing51.xml"/>
</Relationships>
</file>

<file path=xl/worksheets/_rels/sheet52.xml.rels><?xml version="1.0" encoding="UTF-8"?>
<Relationships xmlns="http://schemas.openxmlformats.org/package/2006/relationships"><Relationship Id="rId1" Type="http://schemas.openxmlformats.org/officeDocument/2006/relationships/drawing" Target="../drawings/drawing52.xml"/>
</Relationships>
</file>

<file path=xl/worksheets/_rels/sheet53.xml.rels><?xml version="1.0" encoding="UTF-8"?>
<Relationships xmlns="http://schemas.openxmlformats.org/package/2006/relationships"><Relationship Id="rId1" Type="http://schemas.openxmlformats.org/officeDocument/2006/relationships/drawing" Target="../drawings/drawing53.xml"/>
</Relationships>
</file>

<file path=xl/worksheets/_rels/sheet54.xml.rels><?xml version="1.0" encoding="UTF-8"?>
<Relationships xmlns="http://schemas.openxmlformats.org/package/2006/relationships"><Relationship Id="rId1" Type="http://schemas.openxmlformats.org/officeDocument/2006/relationships/drawing" Target="../drawings/drawing54.xml"/>
</Relationships>
</file>

<file path=xl/worksheets/_rels/sheet55.xml.rels><?xml version="1.0" encoding="UTF-8"?>
<Relationships xmlns="http://schemas.openxmlformats.org/package/2006/relationships"><Relationship Id="rId1" Type="http://schemas.openxmlformats.org/officeDocument/2006/relationships/drawing" Target="../drawings/drawing55.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51"/>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C17" activeCellId="0" sqref="C17"/>
    </sheetView>
  </sheetViews>
  <sheetFormatPr defaultColWidth="11.4453125" defaultRowHeight="15.4" zeroHeight="false" outlineLevelRow="0" outlineLevelCol="0"/>
  <cols>
    <col collapsed="false" customWidth="true" hidden="false" outlineLevel="0" max="1" min="1" style="1" width="3.71"/>
    <col collapsed="false" customWidth="true" hidden="false" outlineLevel="0" max="2" min="2" style="1" width="11.86"/>
    <col collapsed="false" customWidth="false" hidden="false" outlineLevel="0" max="4" min="3" style="1" width="11.43"/>
    <col collapsed="false" customWidth="true" hidden="false" outlineLevel="0" max="5" min="5" style="1" width="9.7"/>
    <col collapsed="false" customWidth="true" hidden="false" outlineLevel="0" max="6" min="6" style="1" width="2.72"/>
    <col collapsed="false" customWidth="true" hidden="false" outlineLevel="0" max="7" min="7" style="1" width="9.7"/>
    <col collapsed="false" customWidth="false" hidden="false" outlineLevel="0" max="9" min="8" style="1" width="11.43"/>
    <col collapsed="false" customWidth="true" hidden="false" outlineLevel="0" max="10" min="10" style="1" width="13.29"/>
    <col collapsed="false" customWidth="false" hidden="false" outlineLevel="0" max="229" min="11" style="1" width="11.43"/>
    <col collapsed="false" customWidth="true" hidden="false" outlineLevel="0" max="230" min="230" style="1" width="2.72"/>
    <col collapsed="false" customWidth="true" hidden="false" outlineLevel="0" max="231" min="231" style="1" width="11.86"/>
    <col collapsed="false" customWidth="false" hidden="false" outlineLevel="0" max="233" min="232" style="1" width="11.43"/>
    <col collapsed="false" customWidth="true" hidden="false" outlineLevel="0" max="234" min="234" style="1" width="9.7"/>
    <col collapsed="false" customWidth="true" hidden="false" outlineLevel="0" max="235" min="235" style="1" width="2.72"/>
    <col collapsed="false" customWidth="true" hidden="false" outlineLevel="0" max="236" min="236" style="1" width="9.7"/>
    <col collapsed="false" customWidth="false" hidden="false" outlineLevel="0" max="239" min="237" style="1" width="11.43"/>
    <col collapsed="false" customWidth="true" hidden="false" outlineLevel="0" max="240" min="240" style="1" width="2.84"/>
    <col collapsed="false" customWidth="false" hidden="false" outlineLevel="0" max="485" min="241" style="1" width="11.43"/>
    <col collapsed="false" customWidth="true" hidden="false" outlineLevel="0" max="486" min="486" style="1" width="2.72"/>
    <col collapsed="false" customWidth="true" hidden="false" outlineLevel="0" max="487" min="487" style="1" width="11.86"/>
    <col collapsed="false" customWidth="false" hidden="false" outlineLevel="0" max="489" min="488" style="1" width="11.43"/>
    <col collapsed="false" customWidth="true" hidden="false" outlineLevel="0" max="490" min="490" style="1" width="9.7"/>
    <col collapsed="false" customWidth="true" hidden="false" outlineLevel="0" max="491" min="491" style="1" width="2.72"/>
    <col collapsed="false" customWidth="true" hidden="false" outlineLevel="0" max="492" min="492" style="1" width="9.7"/>
    <col collapsed="false" customWidth="false" hidden="false" outlineLevel="0" max="495" min="493" style="1" width="11.43"/>
    <col collapsed="false" customWidth="true" hidden="false" outlineLevel="0" max="496" min="496" style="1" width="2.84"/>
    <col collapsed="false" customWidth="false" hidden="false" outlineLevel="0" max="741" min="497" style="1" width="11.43"/>
    <col collapsed="false" customWidth="true" hidden="false" outlineLevel="0" max="742" min="742" style="1" width="2.72"/>
    <col collapsed="false" customWidth="true" hidden="false" outlineLevel="0" max="743" min="743" style="1" width="11.86"/>
    <col collapsed="false" customWidth="false" hidden="false" outlineLevel="0" max="745" min="744" style="1" width="11.43"/>
    <col collapsed="false" customWidth="true" hidden="false" outlineLevel="0" max="746" min="746" style="1" width="9.7"/>
    <col collapsed="false" customWidth="true" hidden="false" outlineLevel="0" max="747" min="747" style="1" width="2.72"/>
    <col collapsed="false" customWidth="true" hidden="false" outlineLevel="0" max="748" min="748" style="1" width="9.7"/>
    <col collapsed="false" customWidth="false" hidden="false" outlineLevel="0" max="751" min="749" style="1" width="11.43"/>
    <col collapsed="false" customWidth="true" hidden="false" outlineLevel="0" max="752" min="752" style="1" width="2.84"/>
    <col collapsed="false" customWidth="false" hidden="false" outlineLevel="0" max="997" min="753" style="1" width="11.43"/>
    <col collapsed="false" customWidth="true" hidden="false" outlineLevel="0" max="998" min="998" style="1" width="2.72"/>
    <col collapsed="false" customWidth="true" hidden="false" outlineLevel="0" max="999" min="999" style="1" width="11.86"/>
    <col collapsed="false" customWidth="false" hidden="false" outlineLevel="0" max="1001" min="1000" style="1" width="11.43"/>
    <col collapsed="false" customWidth="true" hidden="false" outlineLevel="0" max="1002" min="1002" style="1" width="9.7"/>
    <col collapsed="false" customWidth="true" hidden="false" outlineLevel="0" max="1003" min="1003" style="1" width="2.72"/>
    <col collapsed="false" customWidth="true" hidden="false" outlineLevel="0" max="1004" min="1004" style="1" width="9.7"/>
    <col collapsed="false" customWidth="false" hidden="false" outlineLevel="0" max="1007" min="1005" style="1" width="11.43"/>
    <col collapsed="false" customWidth="true" hidden="false" outlineLevel="0" max="1008" min="1008" style="1" width="2.84"/>
    <col collapsed="false" customWidth="false" hidden="false" outlineLevel="0" max="1024" min="1009" style="1" width="11.43"/>
  </cols>
  <sheetData>
    <row r="1" customFormat="false" ht="15.4" hidden="false" customHeight="false" outlineLevel="0" collapsed="false">
      <c r="A1" s="2"/>
      <c r="B1" s="2"/>
      <c r="C1" s="2"/>
      <c r="D1" s="2"/>
      <c r="E1" s="2"/>
      <c r="F1" s="2"/>
      <c r="G1" s="2"/>
      <c r="H1" s="2"/>
      <c r="I1" s="2"/>
      <c r="J1" s="3"/>
    </row>
    <row r="5" customFormat="false" ht="15.4" hidden="false" customHeight="false" outlineLevel="0" collapsed="false">
      <c r="A5" s="4"/>
      <c r="B5" s="5"/>
      <c r="C5" s="5"/>
      <c r="D5" s="5"/>
      <c r="E5" s="5"/>
      <c r="F5" s="5"/>
      <c r="G5" s="5"/>
      <c r="H5" s="5"/>
      <c r="I5" s="5"/>
      <c r="J5" s="6"/>
    </row>
    <row r="6" customFormat="false" ht="18" hidden="false" customHeight="true" outlineLevel="0" collapsed="false">
      <c r="A6" s="7" t="s">
        <v>0</v>
      </c>
      <c r="B6" s="8"/>
      <c r="C6" s="8"/>
      <c r="D6" s="8"/>
      <c r="E6" s="8"/>
      <c r="F6" s="9"/>
      <c r="J6" s="10"/>
    </row>
    <row r="7" customFormat="false" ht="18" hidden="false" customHeight="true" outlineLevel="0" collapsed="false">
      <c r="A7" s="7"/>
      <c r="B7" s="11"/>
      <c r="C7" s="12"/>
      <c r="D7" s="9"/>
      <c r="E7" s="9"/>
      <c r="F7" s="9"/>
      <c r="J7" s="10"/>
    </row>
    <row r="8" customFormat="false" ht="18" hidden="false" customHeight="true" outlineLevel="0" collapsed="false">
      <c r="A8" s="7" t="s">
        <v>1</v>
      </c>
      <c r="B8" s="9"/>
      <c r="C8" s="9"/>
      <c r="D8" s="9"/>
      <c r="E8" s="9"/>
      <c r="F8" s="9"/>
      <c r="J8" s="10"/>
    </row>
    <row r="9" customFormat="false" ht="15.4" hidden="false" customHeight="false" outlineLevel="0" collapsed="false">
      <c r="A9" s="13"/>
      <c r="B9" s="14"/>
      <c r="C9" s="14"/>
      <c r="D9" s="14"/>
      <c r="E9" s="14"/>
      <c r="F9" s="15"/>
      <c r="J9" s="10"/>
    </row>
    <row r="10" customFormat="false" ht="15.4" hidden="false" customHeight="false" outlineLevel="0" collapsed="false">
      <c r="A10" s="13"/>
      <c r="J10" s="10"/>
    </row>
    <row r="11" customFormat="false" ht="15.4" hidden="false" customHeight="false" outlineLevel="0" collapsed="false">
      <c r="A11" s="13"/>
      <c r="J11" s="16"/>
    </row>
    <row r="12" customFormat="false" ht="15.4" hidden="false" customHeight="false" outlineLevel="0" collapsed="false">
      <c r="A12" s="7" t="s">
        <v>2</v>
      </c>
      <c r="B12" s="17" t="s">
        <v>3</v>
      </c>
      <c r="C12" s="17"/>
      <c r="D12" s="17"/>
      <c r="E12" s="17"/>
      <c r="F12" s="17"/>
      <c r="G12" s="17"/>
      <c r="H12" s="17"/>
      <c r="I12" s="17"/>
      <c r="J12" s="18"/>
    </row>
    <row r="13" customFormat="false" ht="15.4" hidden="false" customHeight="false" outlineLevel="0" collapsed="false">
      <c r="A13" s="13"/>
      <c r="J13" s="16"/>
    </row>
    <row r="14" customFormat="false" ht="15.4" hidden="false" customHeight="false" outlineLevel="0" collapsed="false">
      <c r="A14" s="13"/>
      <c r="J14" s="10"/>
    </row>
    <row r="15" customFormat="false" ht="15.4" hidden="false" customHeight="false" outlineLevel="0" collapsed="false">
      <c r="A15" s="13"/>
      <c r="J15" s="16"/>
    </row>
    <row r="16" customFormat="false" ht="15.4" hidden="false" customHeight="false" outlineLevel="0" collapsed="false">
      <c r="A16" s="13"/>
      <c r="C16" s="19" t="s">
        <v>4</v>
      </c>
      <c r="D16" s="19"/>
      <c r="E16" s="19"/>
      <c r="F16" s="19"/>
      <c r="G16" s="19"/>
      <c r="H16" s="19"/>
      <c r="I16" s="19"/>
      <c r="J16" s="10"/>
    </row>
    <row r="17" customFormat="false" ht="12.75" hidden="false" customHeight="true" outlineLevel="0" collapsed="false">
      <c r="A17" s="13"/>
      <c r="C17" s="20" t="s">
        <v>5</v>
      </c>
      <c r="D17" s="20"/>
      <c r="E17" s="20"/>
      <c r="F17" s="20"/>
      <c r="G17" s="20"/>
      <c r="H17" s="20"/>
      <c r="I17" s="20"/>
      <c r="J17" s="10"/>
    </row>
    <row r="18" customFormat="false" ht="15.4" hidden="false" customHeight="false" outlineLevel="0" collapsed="false">
      <c r="A18" s="13"/>
      <c r="D18" s="21"/>
      <c r="E18" s="21"/>
      <c r="F18" s="21"/>
      <c r="G18" s="21"/>
      <c r="H18" s="21"/>
      <c r="J18" s="10"/>
    </row>
    <row r="19" customFormat="false" ht="15.4" hidden="false" customHeight="false" outlineLevel="0" collapsed="false">
      <c r="A19" s="13"/>
      <c r="C19" s="22"/>
      <c r="D19" s="22"/>
      <c r="E19" s="22"/>
      <c r="H19" s="22"/>
      <c r="I19" s="22"/>
      <c r="J19" s="16"/>
    </row>
    <row r="20" customFormat="false" ht="15.4" hidden="false" customHeight="false" outlineLevel="0" collapsed="false">
      <c r="A20" s="13"/>
      <c r="C20" s="23"/>
      <c r="D20" s="24" t="s">
        <v>6</v>
      </c>
      <c r="E20" s="2"/>
      <c r="F20" s="2"/>
      <c r="G20" s="25" t="s">
        <v>7</v>
      </c>
      <c r="H20" s="25"/>
      <c r="J20" s="10"/>
    </row>
    <row r="21" customFormat="false" ht="15.4" hidden="false" customHeight="false" outlineLevel="0" collapsed="false">
      <c r="A21" s="13"/>
      <c r="B21" s="22"/>
      <c r="C21" s="22"/>
      <c r="D21" s="22"/>
      <c r="E21" s="26"/>
      <c r="F21" s="26"/>
      <c r="G21" s="26"/>
      <c r="H21" s="22"/>
      <c r="I21" s="22"/>
      <c r="J21" s="16"/>
    </row>
    <row r="22" customFormat="false" ht="15.4" hidden="false" customHeight="false" outlineLevel="0" collapsed="false">
      <c r="A22" s="13"/>
      <c r="J22" s="10"/>
    </row>
    <row r="23" customFormat="false" ht="15.4" hidden="false" customHeight="false" outlineLevel="0" collapsed="false">
      <c r="A23" s="13"/>
      <c r="D23" s="2" t="s">
        <v>8</v>
      </c>
      <c r="E23" s="2"/>
      <c r="F23" s="2"/>
      <c r="G23" s="2"/>
      <c r="H23" s="2"/>
      <c r="J23" s="10"/>
    </row>
    <row r="24" customFormat="false" ht="15.4" hidden="false" customHeight="false" outlineLevel="0" collapsed="false">
      <c r="A24" s="13"/>
      <c r="C24" s="22"/>
      <c r="D24" s="22"/>
      <c r="E24" s="22"/>
      <c r="I24" s="27"/>
      <c r="J24" s="16"/>
    </row>
    <row r="25" customFormat="false" ht="15.4" hidden="false" customHeight="false" outlineLevel="0" collapsed="false">
      <c r="A25" s="7" t="s">
        <v>9</v>
      </c>
      <c r="B25" s="28" t="s">
        <v>10</v>
      </c>
      <c r="C25" s="28"/>
      <c r="D25" s="28"/>
      <c r="E25" s="28"/>
      <c r="F25" s="28"/>
      <c r="G25" s="28"/>
      <c r="H25" s="28"/>
      <c r="I25" s="28"/>
      <c r="J25" s="28"/>
    </row>
    <row r="26" customFormat="false" ht="15" hidden="false" customHeight="true" outlineLevel="0" collapsed="false">
      <c r="A26" s="29" t="s">
        <v>11</v>
      </c>
      <c r="B26" s="29"/>
      <c r="C26" s="29"/>
      <c r="D26" s="29"/>
      <c r="E26" s="29"/>
      <c r="F26" s="29"/>
      <c r="G26" s="29"/>
      <c r="H26" s="29"/>
      <c r="I26" s="29"/>
      <c r="J26" s="29"/>
    </row>
    <row r="27" customFormat="false" ht="15.4" hidden="false" customHeight="false" outlineLevel="0" collapsed="false">
      <c r="A27" s="13"/>
      <c r="B27" s="30"/>
      <c r="C27" s="22"/>
      <c r="D27" s="22"/>
      <c r="E27" s="22"/>
      <c r="F27" s="22"/>
      <c r="G27" s="22"/>
      <c r="H27" s="22"/>
      <c r="I27" s="22"/>
      <c r="J27" s="16"/>
    </row>
    <row r="28" customFormat="false" ht="15.4" hidden="false" customHeight="false" outlineLevel="0" collapsed="false">
      <c r="A28" s="31" t="s">
        <v>12</v>
      </c>
      <c r="B28" s="32"/>
      <c r="C28" s="32"/>
      <c r="D28" s="32"/>
      <c r="E28" s="32"/>
      <c r="F28" s="32"/>
      <c r="G28" s="32"/>
      <c r="H28" s="32"/>
      <c r="I28" s="32"/>
      <c r="J28" s="32"/>
    </row>
    <row r="29" customFormat="false" ht="15.4" hidden="false" customHeight="false" outlineLevel="0" collapsed="false">
      <c r="A29" s="31"/>
      <c r="B29" s="23"/>
      <c r="C29" s="23"/>
      <c r="D29" s="23"/>
      <c r="E29" s="23"/>
      <c r="F29" s="23"/>
      <c r="G29" s="23"/>
      <c r="H29" s="23"/>
      <c r="I29" s="23"/>
      <c r="J29" s="33"/>
    </row>
    <row r="30" customFormat="false" ht="15.4" hidden="false" customHeight="false" outlineLevel="0" collapsed="false">
      <c r="A30" s="34" t="s">
        <v>13</v>
      </c>
      <c r="B30" s="35" t="s">
        <v>14</v>
      </c>
      <c r="C30" s="17"/>
      <c r="D30" s="17"/>
      <c r="E30" s="17"/>
      <c r="F30" s="36"/>
      <c r="G30" s="36"/>
      <c r="H30" s="36"/>
      <c r="I30" s="36"/>
      <c r="J30" s="37"/>
    </row>
    <row r="31" customFormat="false" ht="15.4" hidden="false" customHeight="false" outlineLevel="0" collapsed="false">
      <c r="A31" s="13"/>
      <c r="B31" s="22"/>
      <c r="C31" s="22"/>
      <c r="D31" s="22"/>
      <c r="E31" s="22"/>
      <c r="F31" s="22"/>
      <c r="G31" s="22"/>
      <c r="H31" s="22"/>
      <c r="I31" s="22"/>
      <c r="J31" s="16"/>
    </row>
    <row r="32" customFormat="false" ht="15" hidden="false" customHeight="true" outlineLevel="0" collapsed="false">
      <c r="A32" s="13"/>
      <c r="B32" s="38" t="s">
        <v>15</v>
      </c>
      <c r="C32" s="38"/>
      <c r="D32" s="38"/>
      <c r="E32" s="39"/>
      <c r="F32" s="39"/>
      <c r="G32" s="39"/>
      <c r="H32" s="39"/>
      <c r="I32" s="39"/>
      <c r="J32" s="40"/>
    </row>
    <row r="33" customFormat="false" ht="16.5" hidden="false" customHeight="true" outlineLevel="0" collapsed="false">
      <c r="A33" s="13"/>
      <c r="D33" s="22"/>
      <c r="E33" s="41"/>
      <c r="F33" s="41"/>
      <c r="G33" s="41"/>
      <c r="H33" s="41"/>
      <c r="I33" s="41"/>
      <c r="J33" s="41"/>
    </row>
    <row r="34" customFormat="false" ht="15.4" hidden="false" customHeight="false" outlineLevel="0" collapsed="false">
      <c r="A34" s="13"/>
      <c r="B34" s="18" t="s">
        <v>16</v>
      </c>
      <c r="C34" s="18"/>
      <c r="D34" s="18"/>
      <c r="E34" s="18"/>
      <c r="F34" s="18"/>
      <c r="G34" s="18"/>
      <c r="H34" s="18"/>
      <c r="I34" s="18"/>
      <c r="J34" s="18"/>
    </row>
    <row r="35" customFormat="false" ht="15.4" hidden="false" customHeight="false" outlineLevel="0" collapsed="false">
      <c r="A35" s="13"/>
      <c r="B35" s="22"/>
      <c r="C35" s="22"/>
      <c r="D35" s="22"/>
      <c r="E35" s="22"/>
      <c r="F35" s="22"/>
      <c r="G35" s="22"/>
      <c r="H35" s="22"/>
      <c r="I35" s="22"/>
      <c r="J35" s="16"/>
    </row>
    <row r="36" customFormat="false" ht="8.25" hidden="false" customHeight="true" outlineLevel="0" collapsed="false">
      <c r="A36" s="13"/>
      <c r="J36" s="10"/>
    </row>
    <row r="37" customFormat="false" ht="15.4" hidden="false" customHeight="false" outlineLevel="0" collapsed="false">
      <c r="A37" s="13"/>
      <c r="E37" s="42" t="s">
        <v>17</v>
      </c>
      <c r="F37" s="42"/>
      <c r="H37" s="43"/>
      <c r="J37" s="10"/>
    </row>
    <row r="38" customFormat="false" ht="15.4" hidden="false" customHeight="false" outlineLevel="0" collapsed="false">
      <c r="A38" s="13"/>
      <c r="B38" s="22"/>
      <c r="C38" s="22"/>
      <c r="D38" s="22"/>
      <c r="E38" s="22"/>
      <c r="F38" s="22"/>
      <c r="G38" s="22"/>
      <c r="H38" s="22"/>
      <c r="I38" s="22"/>
      <c r="J38" s="16"/>
    </row>
    <row r="39" customFormat="false" ht="15.4" hidden="false" customHeight="false" outlineLevel="0" collapsed="false">
      <c r="A39" s="13"/>
      <c r="B39" s="22"/>
      <c r="C39" s="22"/>
      <c r="D39" s="22"/>
      <c r="E39" s="22"/>
      <c r="F39" s="22"/>
      <c r="G39" s="22"/>
      <c r="H39" s="22"/>
      <c r="I39" s="22"/>
      <c r="J39" s="16"/>
    </row>
    <row r="40" customFormat="false" ht="15.4" hidden="false" customHeight="false" outlineLevel="0" collapsed="false">
      <c r="A40" s="13"/>
      <c r="B40" s="2" t="s">
        <v>18</v>
      </c>
      <c r="C40" s="2"/>
      <c r="D40" s="2"/>
      <c r="E40" s="2"/>
      <c r="F40" s="22"/>
      <c r="G40" s="44" t="s">
        <v>19</v>
      </c>
      <c r="H40" s="44"/>
      <c r="I40" s="44"/>
      <c r="J40" s="44"/>
    </row>
    <row r="41" customFormat="false" ht="12" hidden="false" customHeight="true" outlineLevel="0" collapsed="false">
      <c r="A41" s="13"/>
      <c r="B41" s="45"/>
      <c r="C41" s="46"/>
      <c r="D41" s="46"/>
      <c r="E41" s="47"/>
      <c r="F41" s="22"/>
      <c r="G41" s="48" t="s">
        <v>20</v>
      </c>
      <c r="H41" s="48"/>
      <c r="I41" s="48"/>
      <c r="J41" s="48"/>
    </row>
    <row r="42" customFormat="false" ht="15.4" hidden="false" customHeight="false" outlineLevel="0" collapsed="false">
      <c r="A42" s="13"/>
      <c r="B42" s="49" t="s">
        <v>21</v>
      </c>
      <c r="C42" s="49"/>
      <c r="D42" s="49"/>
      <c r="E42" s="50" t="s">
        <v>22</v>
      </c>
      <c r="F42" s="22"/>
      <c r="G42" s="48"/>
      <c r="H42" s="48"/>
      <c r="I42" s="48"/>
      <c r="J42" s="48"/>
    </row>
    <row r="43" customFormat="false" ht="15.4" hidden="false" customHeight="false" outlineLevel="0" collapsed="false">
      <c r="A43" s="13"/>
      <c r="B43" s="51" t="s">
        <v>23</v>
      </c>
      <c r="C43" s="52"/>
      <c r="D43" s="53" t="s">
        <v>24</v>
      </c>
      <c r="E43" s="50" t="s">
        <v>22</v>
      </c>
      <c r="F43" s="22"/>
      <c r="G43" s="48"/>
      <c r="H43" s="48"/>
      <c r="I43" s="48"/>
      <c r="J43" s="48"/>
    </row>
    <row r="44" customFormat="false" ht="15.4" hidden="false" customHeight="false" outlineLevel="0" collapsed="false">
      <c r="A44" s="13"/>
      <c r="B44" s="51" t="s">
        <v>25</v>
      </c>
      <c r="C44" s="52"/>
      <c r="D44" s="53" t="s">
        <v>24</v>
      </c>
      <c r="E44" s="50" t="s">
        <v>22</v>
      </c>
      <c r="F44" s="22"/>
      <c r="G44" s="48"/>
      <c r="H44" s="48"/>
      <c r="I44" s="48"/>
      <c r="J44" s="48"/>
    </row>
    <row r="45" customFormat="false" ht="15.4" hidden="false" customHeight="false" outlineLevel="0" collapsed="false">
      <c r="A45" s="13"/>
      <c r="B45" s="49" t="s">
        <v>26</v>
      </c>
      <c r="C45" s="49"/>
      <c r="D45" s="49"/>
      <c r="E45" s="50" t="s">
        <v>22</v>
      </c>
      <c r="F45" s="22"/>
      <c r="G45" s="54" t="s">
        <v>27</v>
      </c>
      <c r="H45" s="54"/>
      <c r="I45" s="54"/>
      <c r="J45" s="54"/>
    </row>
    <row r="46" customFormat="false" ht="15.4" hidden="false" customHeight="false" outlineLevel="0" collapsed="false">
      <c r="A46" s="13"/>
      <c r="B46" s="49" t="s">
        <v>28</v>
      </c>
      <c r="C46" s="55"/>
      <c r="D46" s="55"/>
      <c r="E46" s="50" t="s">
        <v>22</v>
      </c>
      <c r="F46" s="22"/>
      <c r="G46" s="56"/>
      <c r="H46" s="57"/>
      <c r="I46" s="57"/>
      <c r="J46" s="58"/>
    </row>
    <row r="47" customFormat="false" ht="15.4" hidden="false" customHeight="false" outlineLevel="0" collapsed="false">
      <c r="A47" s="13"/>
      <c r="B47" s="59"/>
      <c r="C47" s="60"/>
      <c r="D47" s="61" t="s">
        <v>24</v>
      </c>
      <c r="E47" s="62"/>
      <c r="F47" s="22"/>
      <c r="G47" s="63"/>
      <c r="H47" s="64" t="s">
        <v>24</v>
      </c>
      <c r="I47" s="38"/>
      <c r="J47" s="65"/>
    </row>
    <row r="48" customFormat="false" ht="15.4" hidden="false" customHeight="false" outlineLevel="0" collapsed="false">
      <c r="A48" s="13"/>
      <c r="B48" s="66" t="s">
        <v>29</v>
      </c>
      <c r="C48" s="66"/>
      <c r="D48" s="66"/>
      <c r="E48" s="67"/>
      <c r="G48" s="68" t="s">
        <v>30</v>
      </c>
      <c r="H48" s="68"/>
      <c r="I48" s="68"/>
      <c r="J48" s="68"/>
    </row>
    <row r="49" customFormat="false" ht="15.4" hidden="false" customHeight="false" outlineLevel="0" collapsed="false">
      <c r="A49" s="13"/>
      <c r="B49" s="69" t="s">
        <v>31</v>
      </c>
      <c r="C49" s="69"/>
      <c r="D49" s="69"/>
      <c r="E49" s="70"/>
      <c r="G49" s="71"/>
      <c r="H49" s="72" t="s">
        <v>24</v>
      </c>
      <c r="I49" s="73"/>
      <c r="J49" s="74"/>
    </row>
    <row r="50" customFormat="false" ht="15.4" hidden="false" customHeight="false" outlineLevel="0" collapsed="false">
      <c r="A50" s="13"/>
      <c r="B50" s="63"/>
      <c r="C50" s="38"/>
      <c r="D50" s="38"/>
      <c r="E50" s="75"/>
      <c r="F50" s="22"/>
      <c r="G50" s="63"/>
      <c r="H50" s="38"/>
      <c r="I50" s="38"/>
      <c r="J50" s="65"/>
    </row>
    <row r="51" customFormat="false" ht="15.4" hidden="false" customHeight="false" outlineLevel="0" collapsed="false">
      <c r="A51" s="76"/>
      <c r="B51" s="77"/>
      <c r="C51" s="77"/>
      <c r="D51" s="77"/>
      <c r="E51" s="77"/>
      <c r="F51" s="77"/>
      <c r="G51" s="77"/>
      <c r="H51" s="77"/>
      <c r="I51" s="77"/>
      <c r="J51" s="78"/>
    </row>
  </sheetData>
  <mergeCells count="23">
    <mergeCell ref="A1:I1"/>
    <mergeCell ref="B9:E9"/>
    <mergeCell ref="B12:I12"/>
    <mergeCell ref="C16:I16"/>
    <mergeCell ref="C17:I17"/>
    <mergeCell ref="D18:H18"/>
    <mergeCell ref="G20:H20"/>
    <mergeCell ref="D23:H23"/>
    <mergeCell ref="B25:J25"/>
    <mergeCell ref="A26:J26"/>
    <mergeCell ref="B28:J28"/>
    <mergeCell ref="E33:J33"/>
    <mergeCell ref="B34:J34"/>
    <mergeCell ref="B40:E40"/>
    <mergeCell ref="G40:J40"/>
    <mergeCell ref="G41:J42"/>
    <mergeCell ref="B42:D42"/>
    <mergeCell ref="G43:J44"/>
    <mergeCell ref="B45:D45"/>
    <mergeCell ref="G45:J45"/>
    <mergeCell ref="B48:D48"/>
    <mergeCell ref="G48:J48"/>
    <mergeCell ref="B49:D49"/>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5:AR67"/>
  <sheetViews>
    <sheetView showFormulas="false" showGridLines="true" showRowColHeaders="true" showZeros="true" rightToLeft="false" tabSelected="false" showOutlineSymbols="true" defaultGridColor="true" view="normal" topLeftCell="A45" colorId="64" zoomScale="80" zoomScaleNormal="80" zoomScalePageLayoutView="100" workbookViewId="0">
      <selection pane="topLeft" activeCell="I55" activeCellId="0" sqref="I55"/>
    </sheetView>
  </sheetViews>
  <sheetFormatPr defaultColWidth="11.4453125" defaultRowHeight="15.4" zeroHeight="false" outlineLevelRow="0" outlineLevelCol="0"/>
  <cols>
    <col collapsed="false" customWidth="true" hidden="false" outlineLevel="0" max="1" min="1" style="79" width="2"/>
    <col collapsed="false" customWidth="true" hidden="false" outlineLevel="0" max="2" min="2" style="79" width="5.7"/>
    <col collapsed="false" customWidth="true" hidden="false" outlineLevel="0" max="6" min="3" style="79" width="1"/>
    <col collapsed="false" customWidth="true" hidden="false" outlineLevel="0" max="8" min="7" style="79" width="4.29"/>
    <col collapsed="false" customWidth="true" hidden="false" outlineLevel="0" max="16" min="9" style="79" width="2.72"/>
    <col collapsed="false" customWidth="true" hidden="false" outlineLevel="0" max="17" min="17" style="79" width="1.58"/>
    <col collapsed="false" customWidth="true" hidden="false" outlineLevel="0" max="20" min="18" style="79" width="2.72"/>
    <col collapsed="false" customWidth="true" hidden="false" outlineLevel="0" max="21" min="21" style="79" width="1.43"/>
    <col collapsed="false" customWidth="true" hidden="false" outlineLevel="0" max="22" min="22" style="79" width="1.85"/>
    <col collapsed="false" customWidth="true" hidden="false" outlineLevel="0" max="23" min="23" style="79" width="2.84"/>
    <col collapsed="false" customWidth="true" hidden="false" outlineLevel="0" max="25" min="24" style="79" width="2.72"/>
    <col collapsed="false" customWidth="true" hidden="false" outlineLevel="0" max="26" min="26" style="79" width="2.84"/>
    <col collapsed="false" customWidth="true" hidden="false" outlineLevel="0" max="28" min="27" style="79" width="3.14"/>
    <col collapsed="false" customWidth="true" hidden="false" outlineLevel="0" max="29" min="29" style="79" width="2.31"/>
    <col collapsed="false" customWidth="true" hidden="false" outlineLevel="0" max="30" min="30" style="79" width="2.72"/>
    <col collapsed="false" customWidth="true" hidden="false" outlineLevel="0" max="31" min="31" style="79" width="1.29"/>
    <col collapsed="false" customWidth="true" hidden="false" outlineLevel="0" max="32" min="32" style="79" width="1.12"/>
    <col collapsed="false" customWidth="true" hidden="false" outlineLevel="0" max="33" min="33" style="79" width="2.72"/>
    <col collapsed="false" customWidth="true" hidden="false" outlineLevel="0" max="35" min="34" style="79" width="1.29"/>
    <col collapsed="false" customWidth="true" hidden="false" outlineLevel="0" max="38" min="36" style="79" width="3.43"/>
    <col collapsed="false" customWidth="true" hidden="false" outlineLevel="0" max="39" min="39" style="79" width="2.72"/>
    <col collapsed="false" customWidth="true" hidden="false" outlineLevel="0" max="40" min="40" style="79" width="6.69"/>
    <col collapsed="false" customWidth="true" hidden="false" outlineLevel="0" max="41" min="41" style="79" width="4.29"/>
    <col collapsed="false" customWidth="true" hidden="false" outlineLevel="0" max="42" min="42" style="79" width="3.71"/>
    <col collapsed="false" customWidth="true" hidden="false" outlineLevel="0" max="43" min="43" style="79" width="5.43"/>
    <col collapsed="false" customWidth="true" hidden="false" outlineLevel="0" max="44" min="44" style="79" width="2.72"/>
    <col collapsed="false" customWidth="true" hidden="false" outlineLevel="0" max="45" min="45" style="79" width="4.43"/>
    <col collapsed="false" customWidth="true" hidden="false" outlineLevel="0" max="61" min="46" style="79" width="2.72"/>
    <col collapsed="false" customWidth="false" hidden="false" outlineLevel="0" max="263" min="62" style="79" width="11.43"/>
    <col collapsed="false" customWidth="true" hidden="false" outlineLevel="0" max="264" min="264" style="79" width="3.57"/>
    <col collapsed="false" customWidth="true" hidden="false" outlineLevel="0" max="265" min="265" style="79" width="2.72"/>
    <col collapsed="false" customWidth="true" hidden="false" outlineLevel="0" max="266" min="266" style="79" width="1"/>
    <col collapsed="false" customWidth="true" hidden="false" outlineLevel="0" max="267" min="267" style="79" width="4.29"/>
    <col collapsed="false" customWidth="true" hidden="false" outlineLevel="0" max="274" min="268" style="79" width="2.72"/>
    <col collapsed="false" customWidth="true" hidden="false" outlineLevel="0" max="275" min="275" style="79" width="1.58"/>
    <col collapsed="false" customWidth="true" hidden="false" outlineLevel="0" max="278" min="276" style="79" width="2.72"/>
    <col collapsed="false" customWidth="true" hidden="false" outlineLevel="0" max="279" min="279" style="79" width="1.43"/>
    <col collapsed="false" customWidth="true" hidden="false" outlineLevel="0" max="280" min="280" style="79" width="1.85"/>
    <col collapsed="false" customWidth="true" hidden="false" outlineLevel="0" max="281" min="281" style="79" width="2.84"/>
    <col collapsed="false" customWidth="true" hidden="false" outlineLevel="0" max="283" min="282" style="79" width="2.72"/>
    <col collapsed="false" customWidth="true" hidden="false" outlineLevel="0" max="284" min="284" style="79" width="2.84"/>
    <col collapsed="false" customWidth="true" hidden="false" outlineLevel="0" max="286" min="285" style="79" width="3.14"/>
    <col collapsed="false" customWidth="true" hidden="false" outlineLevel="0" max="287" min="287" style="79" width="2.31"/>
    <col collapsed="false" customWidth="true" hidden="false" outlineLevel="0" max="288" min="288" style="79" width="2.72"/>
    <col collapsed="false" customWidth="true" hidden="false" outlineLevel="0" max="289" min="289" style="79" width="1.29"/>
    <col collapsed="false" customWidth="true" hidden="false" outlineLevel="0" max="290" min="290" style="79" width="1.12"/>
    <col collapsed="false" customWidth="true" hidden="false" outlineLevel="0" max="291" min="291" style="79" width="2.72"/>
    <col collapsed="false" customWidth="true" hidden="false" outlineLevel="0" max="293" min="292" style="79" width="1.29"/>
    <col collapsed="false" customWidth="true" hidden="false" outlineLevel="0" max="294" min="294" style="79" width="3.43"/>
    <col collapsed="false" customWidth="true" hidden="false" outlineLevel="0" max="295" min="295" style="79" width="2.72"/>
    <col collapsed="false" customWidth="true" hidden="false" outlineLevel="0" max="296" min="296" style="79" width="6.69"/>
    <col collapsed="false" customWidth="true" hidden="false" outlineLevel="0" max="297" min="297" style="79" width="4.29"/>
    <col collapsed="false" customWidth="true" hidden="false" outlineLevel="0" max="298" min="298" style="79" width="3.71"/>
    <col collapsed="false" customWidth="true" hidden="false" outlineLevel="0" max="299" min="299" style="79" width="5.43"/>
    <col collapsed="false" customWidth="true" hidden="false" outlineLevel="0" max="300" min="300" style="79" width="2.72"/>
    <col collapsed="false" customWidth="true" hidden="false" outlineLevel="0" max="301" min="301" style="79" width="4.43"/>
    <col collapsed="false" customWidth="true" hidden="false" outlineLevel="0" max="317" min="302" style="79" width="2.72"/>
    <col collapsed="false" customWidth="false" hidden="false" outlineLevel="0" max="519" min="318" style="79" width="11.43"/>
    <col collapsed="false" customWidth="true" hidden="false" outlineLevel="0" max="520" min="520" style="79" width="3.57"/>
    <col collapsed="false" customWidth="true" hidden="false" outlineLevel="0" max="521" min="521" style="79" width="2.72"/>
    <col collapsed="false" customWidth="true" hidden="false" outlineLevel="0" max="522" min="522" style="79" width="1"/>
    <col collapsed="false" customWidth="true" hidden="false" outlineLevel="0" max="523" min="523" style="79" width="4.29"/>
    <col collapsed="false" customWidth="true" hidden="false" outlineLevel="0" max="530" min="524" style="79" width="2.72"/>
    <col collapsed="false" customWidth="true" hidden="false" outlineLevel="0" max="531" min="531" style="79" width="1.58"/>
    <col collapsed="false" customWidth="true" hidden="false" outlineLevel="0" max="534" min="532" style="79" width="2.72"/>
    <col collapsed="false" customWidth="true" hidden="false" outlineLevel="0" max="535" min="535" style="79" width="1.43"/>
    <col collapsed="false" customWidth="true" hidden="false" outlineLevel="0" max="536" min="536" style="79" width="1.85"/>
    <col collapsed="false" customWidth="true" hidden="false" outlineLevel="0" max="537" min="537" style="79" width="2.84"/>
    <col collapsed="false" customWidth="true" hidden="false" outlineLevel="0" max="539" min="538" style="79" width="2.72"/>
    <col collapsed="false" customWidth="true" hidden="false" outlineLevel="0" max="540" min="540" style="79" width="2.84"/>
    <col collapsed="false" customWidth="true" hidden="false" outlineLevel="0" max="542" min="541" style="79" width="3.14"/>
    <col collapsed="false" customWidth="true" hidden="false" outlineLevel="0" max="543" min="543" style="79" width="2.31"/>
    <col collapsed="false" customWidth="true" hidden="false" outlineLevel="0" max="544" min="544" style="79" width="2.72"/>
    <col collapsed="false" customWidth="true" hidden="false" outlineLevel="0" max="545" min="545" style="79" width="1.29"/>
    <col collapsed="false" customWidth="true" hidden="false" outlineLevel="0" max="546" min="546" style="79" width="1.12"/>
    <col collapsed="false" customWidth="true" hidden="false" outlineLevel="0" max="547" min="547" style="79" width="2.72"/>
    <col collapsed="false" customWidth="true" hidden="false" outlineLevel="0" max="549" min="548" style="79" width="1.29"/>
    <col collapsed="false" customWidth="true" hidden="false" outlineLevel="0" max="550" min="550" style="79" width="3.43"/>
    <col collapsed="false" customWidth="true" hidden="false" outlineLevel="0" max="551" min="551" style="79" width="2.72"/>
    <col collapsed="false" customWidth="true" hidden="false" outlineLevel="0" max="552" min="552" style="79" width="6.69"/>
    <col collapsed="false" customWidth="true" hidden="false" outlineLevel="0" max="553" min="553" style="79" width="4.29"/>
    <col collapsed="false" customWidth="true" hidden="false" outlineLevel="0" max="554" min="554" style="79" width="3.71"/>
    <col collapsed="false" customWidth="true" hidden="false" outlineLevel="0" max="555" min="555" style="79" width="5.43"/>
    <col collapsed="false" customWidth="true" hidden="false" outlineLevel="0" max="556" min="556" style="79" width="2.72"/>
    <col collapsed="false" customWidth="true" hidden="false" outlineLevel="0" max="557" min="557" style="79" width="4.43"/>
    <col collapsed="false" customWidth="true" hidden="false" outlineLevel="0" max="573" min="558" style="79" width="2.72"/>
    <col collapsed="false" customWidth="false" hidden="false" outlineLevel="0" max="775" min="574" style="79" width="11.43"/>
    <col collapsed="false" customWidth="true" hidden="false" outlineLevel="0" max="776" min="776" style="79" width="3.57"/>
    <col collapsed="false" customWidth="true" hidden="false" outlineLevel="0" max="777" min="777" style="79" width="2.72"/>
    <col collapsed="false" customWidth="true" hidden="false" outlineLevel="0" max="778" min="778" style="79" width="1"/>
    <col collapsed="false" customWidth="true" hidden="false" outlineLevel="0" max="779" min="779" style="79" width="4.29"/>
    <col collapsed="false" customWidth="true" hidden="false" outlineLevel="0" max="786" min="780" style="79" width="2.72"/>
    <col collapsed="false" customWidth="true" hidden="false" outlineLevel="0" max="787" min="787" style="79" width="1.58"/>
    <col collapsed="false" customWidth="true" hidden="false" outlineLevel="0" max="790" min="788" style="79" width="2.72"/>
    <col collapsed="false" customWidth="true" hidden="false" outlineLevel="0" max="791" min="791" style="79" width="1.43"/>
    <col collapsed="false" customWidth="true" hidden="false" outlineLevel="0" max="792" min="792" style="79" width="1.85"/>
    <col collapsed="false" customWidth="true" hidden="false" outlineLevel="0" max="793" min="793" style="79" width="2.84"/>
    <col collapsed="false" customWidth="true" hidden="false" outlineLevel="0" max="795" min="794" style="79" width="2.72"/>
    <col collapsed="false" customWidth="true" hidden="false" outlineLevel="0" max="796" min="796" style="79" width="2.84"/>
    <col collapsed="false" customWidth="true" hidden="false" outlineLevel="0" max="798" min="797" style="79" width="3.14"/>
    <col collapsed="false" customWidth="true" hidden="false" outlineLevel="0" max="799" min="799" style="79" width="2.31"/>
    <col collapsed="false" customWidth="true" hidden="false" outlineLevel="0" max="800" min="800" style="79" width="2.72"/>
    <col collapsed="false" customWidth="true" hidden="false" outlineLevel="0" max="801" min="801" style="79" width="1.29"/>
    <col collapsed="false" customWidth="true" hidden="false" outlineLevel="0" max="802" min="802" style="79" width="1.12"/>
    <col collapsed="false" customWidth="true" hidden="false" outlineLevel="0" max="803" min="803" style="79" width="2.72"/>
    <col collapsed="false" customWidth="true" hidden="false" outlineLevel="0" max="805" min="804" style="79" width="1.29"/>
    <col collapsed="false" customWidth="true" hidden="false" outlineLevel="0" max="806" min="806" style="79" width="3.43"/>
    <col collapsed="false" customWidth="true" hidden="false" outlineLevel="0" max="807" min="807" style="79" width="2.72"/>
    <col collapsed="false" customWidth="true" hidden="false" outlineLevel="0" max="808" min="808" style="79" width="6.69"/>
    <col collapsed="false" customWidth="true" hidden="false" outlineLevel="0" max="809" min="809" style="79" width="4.29"/>
    <col collapsed="false" customWidth="true" hidden="false" outlineLevel="0" max="810" min="810" style="79" width="3.71"/>
    <col collapsed="false" customWidth="true" hidden="false" outlineLevel="0" max="811" min="811" style="79" width="5.43"/>
    <col collapsed="false" customWidth="true" hidden="false" outlineLevel="0" max="812" min="812" style="79" width="2.72"/>
    <col collapsed="false" customWidth="true" hidden="false" outlineLevel="0" max="813" min="813" style="79" width="4.43"/>
    <col collapsed="false" customWidth="true" hidden="false" outlineLevel="0" max="829" min="814" style="79" width="2.72"/>
    <col collapsed="false" customWidth="false" hidden="false" outlineLevel="0" max="1024" min="830" style="79" width="11.43"/>
  </cols>
  <sheetData>
    <row r="5" s="80" customFormat="true" ht="14.25" hidden="false" customHeight="true" outlineLevel="0" collapsed="false">
      <c r="B5" s="81" t="s">
        <v>32</v>
      </c>
      <c r="C5" s="82"/>
      <c r="D5" s="82"/>
      <c r="E5" s="82"/>
      <c r="F5" s="82"/>
      <c r="G5" s="82"/>
      <c r="H5" s="82"/>
      <c r="I5" s="83"/>
      <c r="J5" s="83"/>
      <c r="K5" s="83"/>
      <c r="L5" s="83"/>
      <c r="M5" s="83"/>
      <c r="N5" s="83"/>
      <c r="O5" s="83"/>
      <c r="P5" s="83"/>
      <c r="Q5" s="83"/>
      <c r="R5" s="83"/>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80" customFormat="true" ht="14.6" hidden="false" customHeight="false" outlineLevel="0" collapsed="false">
      <c r="B6" s="85"/>
      <c r="C6" s="85"/>
      <c r="D6" s="85"/>
      <c r="E6" s="85"/>
      <c r="F6" s="85"/>
      <c r="G6" s="85"/>
      <c r="H6" s="85"/>
      <c r="I6" s="85"/>
      <c r="J6" s="85"/>
      <c r="K6" s="85"/>
      <c r="L6" s="85"/>
      <c r="M6" s="85"/>
      <c r="N6" s="85"/>
      <c r="O6" s="85"/>
      <c r="P6" s="85"/>
      <c r="Q6" s="85"/>
      <c r="R6" s="85"/>
      <c r="S6" s="85"/>
      <c r="T6" s="85"/>
      <c r="U6" s="85"/>
      <c r="V6" s="85"/>
      <c r="W6" s="85"/>
      <c r="X6" s="85"/>
      <c r="Y6" s="85"/>
      <c r="Z6" s="85"/>
      <c r="AA6" s="85"/>
      <c r="AB6" s="85"/>
      <c r="AC6" s="86" t="s">
        <v>33</v>
      </c>
      <c r="AD6" s="86"/>
      <c r="AE6" s="86"/>
      <c r="AF6" s="86"/>
      <c r="AG6" s="86"/>
      <c r="AH6" s="87"/>
      <c r="AI6" s="88"/>
      <c r="AJ6" s="88"/>
      <c r="AK6" s="88"/>
      <c r="AL6" s="88"/>
      <c r="AM6" s="88"/>
      <c r="AN6" s="88"/>
      <c r="AO6" s="88"/>
      <c r="AP6" s="88"/>
      <c r="AQ6" s="88"/>
      <c r="AR6" s="88"/>
    </row>
    <row r="7" s="80" customFormat="true" ht="14.25" hidden="false" customHeight="true" outlineLevel="0" collapsed="false">
      <c r="B7" s="89" t="s">
        <v>34</v>
      </c>
      <c r="C7" s="89"/>
      <c r="D7" s="89"/>
      <c r="E7" s="89"/>
      <c r="F7" s="89"/>
      <c r="G7" s="89"/>
      <c r="H7" s="90"/>
      <c r="I7" s="91"/>
      <c r="J7" s="91"/>
      <c r="K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88"/>
    </row>
    <row r="8" s="80" customFormat="true" ht="14.25" hidden="false" customHeight="true" outlineLevel="0" collapsed="false">
      <c r="B8" s="89" t="s">
        <v>35</v>
      </c>
      <c r="C8" s="90"/>
      <c r="D8" s="90"/>
      <c r="E8" s="90"/>
      <c r="F8" s="90"/>
      <c r="K8" s="92"/>
      <c r="L8" s="92"/>
      <c r="M8" s="92"/>
      <c r="N8" s="92"/>
      <c r="O8" s="92"/>
      <c r="P8" s="92"/>
      <c r="Q8" s="92"/>
      <c r="R8" s="92"/>
      <c r="S8" s="92"/>
      <c r="T8" s="92"/>
      <c r="U8" s="93"/>
      <c r="V8" s="93"/>
      <c r="W8" s="86" t="s">
        <v>36</v>
      </c>
      <c r="X8" s="86"/>
      <c r="Y8" s="86"/>
      <c r="Z8" s="86"/>
      <c r="AA8" s="86"/>
      <c r="AB8" s="86"/>
      <c r="AC8" s="94" t="s">
        <v>37</v>
      </c>
      <c r="AD8" s="94"/>
      <c r="AE8" s="94"/>
      <c r="AF8" s="94"/>
      <c r="AG8" s="94"/>
      <c r="AI8" s="90"/>
      <c r="AN8" s="90" t="s">
        <v>38</v>
      </c>
      <c r="AO8" s="90"/>
      <c r="AP8" s="95"/>
      <c r="AQ8" s="95"/>
      <c r="AR8" s="96"/>
    </row>
    <row r="9" s="80" customFormat="true" ht="14.25" hidden="false" customHeight="true" outlineLevel="0" collapsed="false">
      <c r="B9" s="89"/>
      <c r="C9" s="90"/>
      <c r="D9" s="90"/>
      <c r="E9" s="90"/>
      <c r="F9" s="90"/>
      <c r="M9" s="97"/>
      <c r="N9" s="98"/>
      <c r="O9" s="98"/>
      <c r="P9" s="98"/>
      <c r="Q9" s="98"/>
      <c r="R9" s="98"/>
      <c r="S9" s="98"/>
      <c r="T9" s="98"/>
      <c r="U9" s="98"/>
      <c r="V9" s="98"/>
      <c r="W9" s="99"/>
      <c r="X9" s="99"/>
      <c r="Y9" s="99"/>
      <c r="Z9" s="99"/>
      <c r="AA9" s="99"/>
      <c r="AB9" s="99"/>
      <c r="AC9" s="100"/>
      <c r="AD9" s="100"/>
      <c r="AE9" s="100"/>
      <c r="AF9" s="100"/>
      <c r="AG9" s="100"/>
      <c r="AH9" s="99"/>
      <c r="AI9" s="99"/>
      <c r="AJ9" s="99"/>
      <c r="AK9" s="99"/>
      <c r="AL9" s="99"/>
      <c r="AM9" s="99"/>
      <c r="AN9" s="99"/>
      <c r="AO9" s="99"/>
      <c r="AP9" s="95"/>
      <c r="AQ9" s="95"/>
      <c r="AR9" s="96"/>
    </row>
    <row r="10" s="80" customFormat="true" ht="14.25" hidden="false" customHeight="true" outlineLevel="0" collapsed="false">
      <c r="B10" s="101" t="s">
        <v>39</v>
      </c>
      <c r="C10" s="79"/>
      <c r="D10" s="79"/>
      <c r="E10" s="79"/>
      <c r="F10" s="79"/>
      <c r="G10" s="102" t="s">
        <v>40</v>
      </c>
      <c r="H10" s="102"/>
      <c r="I10" s="79"/>
      <c r="J10" s="79"/>
      <c r="K10" s="79"/>
      <c r="L10" s="79"/>
      <c r="M10" s="79"/>
      <c r="N10" s="79"/>
      <c r="O10" s="79"/>
      <c r="P10" s="79"/>
      <c r="Q10" s="79"/>
      <c r="R10" s="79"/>
      <c r="S10" s="79"/>
      <c r="T10" s="103"/>
      <c r="U10" s="103"/>
      <c r="V10" s="103"/>
      <c r="W10" s="99"/>
      <c r="X10" s="99"/>
      <c r="Y10" s="99"/>
      <c r="Z10" s="99" t="s">
        <v>41</v>
      </c>
      <c r="AA10" s="99"/>
      <c r="AB10" s="104" t="s">
        <v>42</v>
      </c>
      <c r="AC10" s="104"/>
      <c r="AD10" s="104"/>
      <c r="AE10" s="104"/>
      <c r="AF10" s="104"/>
      <c r="AG10" s="104"/>
      <c r="AH10" s="99"/>
      <c r="AJ10" s="99" t="s">
        <v>43</v>
      </c>
      <c r="AK10" s="99"/>
      <c r="AL10" s="99"/>
      <c r="AN10" s="105" t="s">
        <v>44</v>
      </c>
      <c r="AO10" s="104"/>
      <c r="AP10" s="106"/>
      <c r="AQ10" s="106"/>
      <c r="AR10" s="96"/>
    </row>
    <row r="11" s="80" customFormat="true" ht="14.25" hidden="false" customHeight="true" outlineLevel="0" collapsed="false">
      <c r="B11" s="107"/>
      <c r="C11" s="79"/>
      <c r="D11" s="79"/>
      <c r="E11" s="79"/>
      <c r="F11" s="79"/>
      <c r="G11" s="102"/>
      <c r="H11" s="102"/>
      <c r="I11" s="79"/>
      <c r="J11" s="79"/>
      <c r="K11" s="79"/>
      <c r="L11" s="79"/>
      <c r="M11" s="79"/>
      <c r="N11" s="79"/>
      <c r="O11" s="79"/>
      <c r="P11" s="79"/>
      <c r="Q11" s="79"/>
      <c r="R11" s="79"/>
      <c r="S11" s="79"/>
      <c r="T11" s="103"/>
      <c r="U11" s="103"/>
      <c r="V11" s="103"/>
      <c r="W11" s="99"/>
      <c r="X11" s="99"/>
      <c r="Y11" s="99"/>
      <c r="Z11" s="99"/>
      <c r="AA11" s="99"/>
      <c r="AB11" s="99"/>
      <c r="AC11" s="99"/>
      <c r="AD11" s="99"/>
      <c r="AE11" s="99"/>
      <c r="AF11" s="99"/>
      <c r="AG11" s="99"/>
      <c r="AH11" s="99"/>
      <c r="AI11" s="99"/>
      <c r="AJ11" s="99"/>
      <c r="AK11" s="99"/>
      <c r="AL11" s="99"/>
      <c r="AM11" s="99"/>
      <c r="AN11" s="99"/>
      <c r="AO11" s="99"/>
      <c r="AP11" s="95"/>
      <c r="AQ11" s="95"/>
      <c r="AR11" s="96"/>
    </row>
    <row r="12" s="80" customFormat="true" ht="14.25" hidden="false" customHeight="true" outlineLevel="0" collapsed="false">
      <c r="B12" s="101" t="s">
        <v>45</v>
      </c>
      <c r="C12" s="79"/>
      <c r="D12" s="79"/>
      <c r="E12" s="79"/>
      <c r="F12" s="79"/>
      <c r="G12" s="108" t="s">
        <v>46</v>
      </c>
      <c r="H12" s="102"/>
      <c r="I12" s="79"/>
      <c r="J12" s="79"/>
      <c r="K12" s="79"/>
      <c r="L12" s="79"/>
      <c r="M12" s="79"/>
      <c r="N12" s="79"/>
      <c r="O12" s="79"/>
      <c r="P12" s="79"/>
      <c r="Q12" s="79"/>
      <c r="R12" s="79"/>
      <c r="S12" s="79"/>
      <c r="T12" s="103"/>
      <c r="U12" s="103"/>
      <c r="V12" s="103"/>
      <c r="W12" s="109"/>
      <c r="X12" s="109"/>
      <c r="Y12" s="109"/>
      <c r="Z12" s="109"/>
      <c r="AA12" s="103"/>
      <c r="AB12" s="110"/>
      <c r="AC12" s="102"/>
      <c r="AD12" s="103"/>
      <c r="AE12" s="103"/>
      <c r="AF12" s="103"/>
      <c r="AG12" s="103"/>
      <c r="AH12" s="103"/>
      <c r="AI12" s="103"/>
      <c r="AJ12" s="103"/>
      <c r="AK12" s="103"/>
      <c r="AL12" s="103"/>
      <c r="AM12" s="103"/>
      <c r="AN12" s="103"/>
      <c r="AO12" s="103"/>
      <c r="AP12" s="103"/>
      <c r="AQ12" s="111"/>
      <c r="AR12" s="112"/>
    </row>
    <row r="13" s="80" customFormat="true" ht="14.25" hidden="false" customHeight="true" outlineLevel="0" collapsed="false">
      <c r="B13" s="113"/>
      <c r="C13" s="79"/>
      <c r="D13" s="79"/>
      <c r="E13" s="79"/>
      <c r="F13" s="79"/>
      <c r="G13" s="79"/>
      <c r="H13" s="79"/>
      <c r="I13" s="79"/>
      <c r="J13" s="79"/>
      <c r="K13" s="79"/>
      <c r="L13" s="79"/>
      <c r="M13" s="79"/>
      <c r="N13" s="79"/>
      <c r="O13" s="79"/>
      <c r="P13" s="79"/>
      <c r="Q13" s="79"/>
      <c r="R13" s="79"/>
      <c r="S13" s="79"/>
      <c r="T13" s="103"/>
      <c r="U13" s="103"/>
      <c r="V13" s="103"/>
      <c r="W13" s="114"/>
      <c r="X13" s="114"/>
      <c r="Y13" s="115"/>
      <c r="Z13" s="103"/>
      <c r="AA13" s="103"/>
      <c r="AB13" s="103"/>
      <c r="AC13" s="103"/>
      <c r="AD13" s="103"/>
      <c r="AE13" s="103"/>
      <c r="AF13" s="103"/>
      <c r="AG13" s="103"/>
      <c r="AH13" s="103"/>
      <c r="AI13" s="103"/>
      <c r="AJ13" s="103"/>
      <c r="AK13" s="103"/>
      <c r="AL13" s="103"/>
      <c r="AM13" s="103"/>
      <c r="AN13" s="103"/>
      <c r="AO13" s="103"/>
      <c r="AP13" s="103"/>
      <c r="AQ13" s="103"/>
      <c r="AR13" s="112"/>
    </row>
    <row r="14" s="80" customFormat="true" ht="14.25" hidden="false" customHeight="true" outlineLevel="0" collapsed="false">
      <c r="B14" s="101" t="s">
        <v>47</v>
      </c>
      <c r="C14" s="79"/>
      <c r="D14" s="79"/>
      <c r="E14" s="79"/>
      <c r="F14" s="79"/>
      <c r="G14" s="108" t="s">
        <v>48</v>
      </c>
      <c r="H14" s="102"/>
      <c r="I14" s="79"/>
      <c r="J14" s="79"/>
      <c r="K14" s="79"/>
      <c r="L14" s="79"/>
      <c r="M14" s="79"/>
      <c r="N14" s="79"/>
      <c r="O14" s="79"/>
      <c r="P14" s="79"/>
      <c r="Q14" s="79"/>
      <c r="R14" s="79"/>
      <c r="S14" s="79"/>
      <c r="T14" s="103"/>
      <c r="U14" s="103"/>
      <c r="V14" s="103"/>
      <c r="W14" s="109"/>
      <c r="X14" s="109"/>
      <c r="Y14" s="109"/>
      <c r="Z14" s="109"/>
      <c r="AA14" s="103"/>
      <c r="AB14" s="108" t="s">
        <v>49</v>
      </c>
      <c r="AC14" s="102"/>
      <c r="AD14" s="102"/>
      <c r="AE14" s="103"/>
      <c r="AF14" s="103"/>
      <c r="AG14" s="103"/>
      <c r="AH14" s="103"/>
      <c r="AI14" s="103"/>
      <c r="AJ14" s="103"/>
      <c r="AK14" s="103"/>
      <c r="AL14" s="103"/>
      <c r="AM14" s="103"/>
      <c r="AN14" s="103"/>
      <c r="AO14" s="103"/>
      <c r="AP14" s="103"/>
      <c r="AQ14" s="116" t="n">
        <v>12</v>
      </c>
      <c r="AR14" s="117"/>
    </row>
    <row r="15" s="80" customFormat="true" ht="14.25" hidden="false" customHeight="true" outlineLevel="0" collapsed="false">
      <c r="B15" s="113"/>
      <c r="C15" s="79"/>
      <c r="D15" s="79"/>
      <c r="E15" s="79"/>
      <c r="F15" s="79"/>
      <c r="G15" s="79"/>
      <c r="H15" s="79"/>
      <c r="I15" s="79"/>
      <c r="J15" s="79"/>
      <c r="K15" s="79"/>
      <c r="L15" s="79"/>
      <c r="M15" s="79"/>
      <c r="N15" s="79"/>
      <c r="O15" s="79"/>
      <c r="P15" s="79"/>
      <c r="Q15" s="79"/>
      <c r="R15" s="79"/>
      <c r="S15" s="79"/>
      <c r="T15" s="103"/>
      <c r="U15" s="103"/>
      <c r="V15" s="103"/>
      <c r="W15" s="114"/>
      <c r="X15" s="114"/>
      <c r="Y15" s="115"/>
      <c r="Z15" s="103"/>
      <c r="AA15" s="103"/>
      <c r="AB15" s="103"/>
      <c r="AC15" s="103"/>
      <c r="AD15" s="103"/>
      <c r="AE15" s="103"/>
      <c r="AF15" s="103"/>
      <c r="AG15" s="103"/>
      <c r="AH15" s="103"/>
      <c r="AI15" s="103"/>
      <c r="AJ15" s="103"/>
      <c r="AK15" s="103"/>
      <c r="AL15" s="103"/>
      <c r="AM15" s="103"/>
      <c r="AN15" s="103"/>
      <c r="AO15" s="103"/>
      <c r="AP15" s="103"/>
      <c r="AQ15" s="118"/>
      <c r="AR15" s="112"/>
    </row>
    <row r="16" s="80" customFormat="true" ht="14.25" hidden="false" customHeight="true" outlineLevel="0" collapsed="false">
      <c r="B16" s="101" t="s">
        <v>50</v>
      </c>
      <c r="C16" s="79"/>
      <c r="D16" s="79"/>
      <c r="E16" s="119"/>
      <c r="F16" s="119"/>
      <c r="G16" s="119"/>
      <c r="H16" s="119"/>
      <c r="I16" s="119"/>
      <c r="J16" s="120"/>
      <c r="K16" s="120"/>
      <c r="L16" s="120"/>
      <c r="M16" s="120"/>
      <c r="N16" s="120"/>
      <c r="O16" s="120"/>
      <c r="P16" s="120"/>
      <c r="Q16" s="79"/>
      <c r="R16" s="79"/>
      <c r="S16" s="79"/>
      <c r="T16" s="103"/>
      <c r="U16" s="103"/>
      <c r="V16" s="103"/>
      <c r="W16" s="121"/>
      <c r="X16" s="121"/>
      <c r="Y16" s="122"/>
      <c r="Z16" s="103"/>
      <c r="AA16" s="103"/>
      <c r="AB16" s="120"/>
      <c r="AC16" s="120"/>
      <c r="AD16" s="120"/>
      <c r="AE16" s="120"/>
      <c r="AF16" s="120"/>
      <c r="AG16" s="120"/>
      <c r="AH16" s="120"/>
      <c r="AI16" s="120"/>
      <c r="AJ16" s="120"/>
      <c r="AK16" s="120"/>
      <c r="AL16" s="120"/>
      <c r="AM16" s="120"/>
      <c r="AN16" s="120"/>
      <c r="AO16" s="103"/>
      <c r="AP16" s="103"/>
      <c r="AQ16" s="111"/>
      <c r="AR16" s="112"/>
    </row>
    <row r="17" s="80" customFormat="true" ht="14.25" hidden="false" customHeight="true" outlineLevel="0" collapsed="false">
      <c r="B17" s="113"/>
      <c r="C17" s="79"/>
      <c r="D17" s="79"/>
      <c r="E17" s="79"/>
      <c r="F17" s="79"/>
      <c r="G17" s="108" t="s">
        <v>51</v>
      </c>
      <c r="H17" s="102"/>
      <c r="I17" s="79"/>
      <c r="J17" s="108" t="s">
        <v>52</v>
      </c>
      <c r="K17" s="79"/>
      <c r="L17" s="79"/>
      <c r="M17" s="79"/>
      <c r="N17" s="79"/>
      <c r="O17" s="79"/>
      <c r="P17" s="79"/>
      <c r="Q17" s="79"/>
      <c r="R17" s="79"/>
      <c r="S17" s="79"/>
      <c r="T17" s="103"/>
      <c r="U17" s="103"/>
      <c r="V17" s="103"/>
      <c r="W17" s="114"/>
      <c r="X17" s="114"/>
      <c r="Y17" s="115"/>
      <c r="Z17" s="103"/>
      <c r="AA17" s="103"/>
      <c r="AB17" s="103"/>
      <c r="AC17" s="103" t="s">
        <v>53</v>
      </c>
      <c r="AD17" s="103"/>
      <c r="AE17" s="103"/>
      <c r="AF17" s="103"/>
      <c r="AG17" s="103"/>
      <c r="AH17" s="103"/>
      <c r="AI17" s="103"/>
      <c r="AJ17" s="103"/>
      <c r="AK17" s="103"/>
      <c r="AL17" s="103"/>
      <c r="AM17" s="103"/>
      <c r="AN17" s="103"/>
      <c r="AO17" s="103"/>
      <c r="AP17" s="103"/>
      <c r="AQ17" s="118"/>
      <c r="AR17" s="112"/>
    </row>
    <row r="18" s="80" customFormat="true" ht="14.25" hidden="false" customHeight="true" outlineLevel="0" collapsed="false">
      <c r="B18" s="113"/>
      <c r="C18" s="79"/>
      <c r="D18" s="79"/>
      <c r="E18" s="79"/>
      <c r="F18" s="79"/>
      <c r="G18" s="79"/>
      <c r="H18" s="79"/>
      <c r="I18" s="79"/>
      <c r="J18" s="79"/>
      <c r="K18" s="79"/>
      <c r="L18" s="79"/>
      <c r="M18" s="79"/>
      <c r="N18" s="79"/>
      <c r="O18" s="79"/>
      <c r="P18" s="79"/>
      <c r="Q18" s="79"/>
      <c r="R18" s="79"/>
      <c r="S18" s="79"/>
      <c r="T18" s="103"/>
      <c r="U18" s="103"/>
      <c r="V18" s="103"/>
      <c r="W18" s="114"/>
      <c r="X18" s="114"/>
      <c r="Y18" s="115"/>
      <c r="Z18" s="103"/>
      <c r="AA18" s="103"/>
      <c r="AB18" s="103"/>
      <c r="AC18" s="103"/>
      <c r="AD18" s="103"/>
      <c r="AE18" s="103"/>
      <c r="AF18" s="103"/>
      <c r="AG18" s="103"/>
      <c r="AH18" s="103"/>
      <c r="AI18" s="103"/>
      <c r="AJ18" s="103"/>
      <c r="AK18" s="103"/>
      <c r="AL18" s="103"/>
      <c r="AM18" s="103"/>
      <c r="AN18" s="103"/>
      <c r="AO18" s="103"/>
      <c r="AP18" s="103"/>
      <c r="AQ18" s="118"/>
      <c r="AR18" s="112"/>
    </row>
    <row r="19" s="80" customFormat="true" ht="14.25" hidden="false" customHeight="true" outlineLevel="0" collapsed="false">
      <c r="B19" s="101" t="s">
        <v>54</v>
      </c>
      <c r="C19" s="79"/>
      <c r="D19" s="79"/>
      <c r="E19" s="79"/>
      <c r="F19" s="79"/>
      <c r="G19" s="119"/>
      <c r="H19" s="119"/>
      <c r="I19" s="119"/>
      <c r="J19" s="119"/>
      <c r="K19" s="119"/>
      <c r="L19" s="99"/>
      <c r="M19" s="99"/>
      <c r="N19" s="99"/>
      <c r="O19" s="99"/>
      <c r="P19" s="119"/>
      <c r="Q19" s="119"/>
      <c r="R19" s="119"/>
      <c r="S19" s="119"/>
      <c r="T19" s="119"/>
      <c r="U19" s="119"/>
      <c r="V19" s="119"/>
      <c r="W19" s="121"/>
      <c r="X19" s="121"/>
      <c r="Y19" s="122"/>
      <c r="Z19" s="103"/>
      <c r="AA19" s="103"/>
      <c r="AB19" s="123"/>
      <c r="AC19" s="123"/>
      <c r="AD19" s="123"/>
      <c r="AE19" s="123"/>
      <c r="AF19" s="123"/>
      <c r="AG19" s="123"/>
      <c r="AH19" s="123"/>
      <c r="AI19" s="123"/>
      <c r="AJ19" s="120"/>
      <c r="AK19" s="120"/>
      <c r="AL19" s="120"/>
      <c r="AM19" s="120"/>
      <c r="AN19" s="120"/>
      <c r="AO19" s="120"/>
      <c r="AP19" s="120"/>
      <c r="AQ19" s="111"/>
      <c r="AR19" s="112"/>
    </row>
    <row r="20" s="80" customFormat="true" ht="14.25" hidden="false" customHeight="true" outlineLevel="0" collapsed="false">
      <c r="B20" s="124"/>
      <c r="C20" s="79"/>
      <c r="D20" s="79"/>
      <c r="E20" s="79"/>
      <c r="F20" s="79"/>
      <c r="G20" s="90" t="s">
        <v>55</v>
      </c>
      <c r="H20" s="90"/>
      <c r="I20" s="90"/>
      <c r="J20" s="90"/>
      <c r="K20" s="90"/>
      <c r="L20" s="90"/>
      <c r="M20" s="99"/>
      <c r="N20" s="99"/>
      <c r="O20" s="99"/>
      <c r="P20" s="90" t="s">
        <v>56</v>
      </c>
      <c r="Q20" s="90"/>
      <c r="R20" s="90"/>
      <c r="S20" s="90"/>
      <c r="T20" s="90"/>
      <c r="U20" s="90"/>
      <c r="V20" s="90"/>
      <c r="W20" s="121"/>
      <c r="X20" s="121"/>
      <c r="Y20" s="115"/>
      <c r="Z20" s="103"/>
      <c r="AA20" s="103"/>
      <c r="AB20" s="123"/>
      <c r="AC20" s="123"/>
      <c r="AE20" s="123"/>
      <c r="AF20" s="123"/>
      <c r="AG20" s="123"/>
      <c r="AH20" s="123"/>
      <c r="AI20" s="123"/>
      <c r="AJ20" s="125" t="s">
        <v>57</v>
      </c>
      <c r="AK20" s="125"/>
      <c r="AL20" s="125"/>
      <c r="AM20" s="123"/>
      <c r="AN20" s="123"/>
      <c r="AO20" s="103"/>
      <c r="AP20" s="103"/>
      <c r="AQ20" s="111"/>
      <c r="AR20" s="112"/>
    </row>
    <row r="21" s="80" customFormat="true" ht="14.25" hidden="false" customHeight="true" outlineLevel="0" collapsed="false">
      <c r="B21" s="107"/>
      <c r="C21" s="79"/>
      <c r="D21" s="79"/>
      <c r="E21" s="79"/>
      <c r="F21" s="79"/>
      <c r="G21" s="102"/>
      <c r="H21" s="102"/>
      <c r="I21" s="123"/>
      <c r="J21" s="123"/>
      <c r="K21" s="123"/>
      <c r="L21" s="123"/>
      <c r="M21" s="123"/>
      <c r="N21" s="123"/>
      <c r="O21" s="123"/>
      <c r="P21" s="79"/>
      <c r="Q21" s="79"/>
      <c r="R21" s="79"/>
      <c r="S21" s="79"/>
      <c r="T21" s="103"/>
      <c r="U21" s="103"/>
      <c r="V21" s="103"/>
      <c r="W21" s="121"/>
      <c r="X21" s="121"/>
      <c r="Y21" s="115"/>
      <c r="Z21" s="103"/>
      <c r="AA21" s="103"/>
      <c r="AB21" s="123"/>
      <c r="AC21" s="123"/>
      <c r="AD21" s="123"/>
      <c r="AE21" s="123"/>
      <c r="AF21" s="123"/>
      <c r="AG21" s="123"/>
      <c r="AH21" s="123"/>
      <c r="AI21" s="123"/>
      <c r="AJ21" s="123"/>
      <c r="AK21" s="123"/>
      <c r="AL21" s="123"/>
      <c r="AM21" s="123"/>
      <c r="AN21" s="123"/>
      <c r="AO21" s="103"/>
      <c r="AP21" s="103"/>
      <c r="AQ21" s="111"/>
      <c r="AR21" s="112"/>
    </row>
    <row r="22" s="80" customFormat="true" ht="14.25" hidden="false" customHeight="true" outlineLevel="0" collapsed="false">
      <c r="B22" s="126" t="s">
        <v>58</v>
      </c>
      <c r="C22" s="79"/>
      <c r="D22" s="79"/>
      <c r="E22" s="79"/>
      <c r="F22" s="79"/>
      <c r="G22" s="127"/>
      <c r="H22" s="127"/>
      <c r="I22" s="127"/>
      <c r="J22" s="127"/>
      <c r="K22" s="127"/>
      <c r="L22" s="127"/>
      <c r="M22" s="127"/>
      <c r="N22" s="127"/>
      <c r="O22" s="127"/>
      <c r="P22" s="127"/>
      <c r="Q22" s="127"/>
      <c r="R22" s="127"/>
      <c r="S22" s="127"/>
      <c r="T22" s="127"/>
      <c r="U22" s="127"/>
      <c r="V22" s="127"/>
      <c r="W22" s="127"/>
      <c r="X22" s="127"/>
      <c r="Y22" s="127"/>
      <c r="Z22" s="127"/>
      <c r="AA22" s="127"/>
      <c r="AB22" s="127"/>
      <c r="AC22" s="127"/>
      <c r="AD22" s="127"/>
      <c r="AE22" s="127"/>
      <c r="AF22" s="127"/>
      <c r="AG22" s="127"/>
      <c r="AH22" s="127"/>
      <c r="AI22" s="127"/>
      <c r="AJ22" s="127"/>
      <c r="AK22" s="128"/>
      <c r="AL22" s="129"/>
      <c r="AM22" s="129"/>
      <c r="AN22" s="129"/>
      <c r="AO22" s="129"/>
      <c r="AP22" s="129"/>
      <c r="AQ22" s="129"/>
      <c r="AR22" s="129"/>
    </row>
    <row r="23" s="80" customFormat="true" ht="14.25" hidden="false" customHeight="true" outlineLevel="0" collapsed="false">
      <c r="B23" s="113"/>
      <c r="C23" s="79"/>
      <c r="D23" s="79"/>
      <c r="E23" s="79"/>
      <c r="F23" s="79"/>
      <c r="G23" s="79"/>
      <c r="H23" s="79"/>
      <c r="I23" s="79"/>
      <c r="J23" s="79"/>
      <c r="K23" s="79"/>
      <c r="L23" s="79"/>
      <c r="M23" s="79"/>
      <c r="N23" s="79"/>
      <c r="O23" s="79"/>
      <c r="P23" s="79"/>
      <c r="Q23" s="79"/>
      <c r="R23" s="130" t="s">
        <v>59</v>
      </c>
      <c r="S23" s="130"/>
      <c r="T23" s="130"/>
      <c r="U23" s="130"/>
      <c r="V23" s="130"/>
      <c r="W23" s="130"/>
      <c r="X23" s="130"/>
      <c r="Y23" s="130"/>
      <c r="Z23" s="130"/>
      <c r="AA23" s="103"/>
      <c r="AB23" s="103"/>
      <c r="AC23" s="103"/>
      <c r="AD23" s="103"/>
      <c r="AE23" s="103"/>
      <c r="AF23" s="103"/>
      <c r="AG23" s="103"/>
      <c r="AH23" s="103"/>
      <c r="AI23" s="103"/>
      <c r="AJ23" s="103"/>
      <c r="AK23" s="103"/>
      <c r="AL23" s="103"/>
      <c r="AM23" s="103"/>
      <c r="AN23" s="131" t="s">
        <v>60</v>
      </c>
      <c r="AO23" s="131"/>
      <c r="AP23" s="131"/>
      <c r="AQ23" s="131"/>
      <c r="AR23" s="112"/>
    </row>
    <row r="24" s="80" customFormat="true" ht="14.25" hidden="false" customHeight="true" outlineLevel="0" collapsed="false">
      <c r="B24" s="113"/>
      <c r="C24" s="79"/>
      <c r="D24" s="79"/>
      <c r="E24" s="79"/>
      <c r="F24" s="79"/>
      <c r="G24" s="79"/>
      <c r="H24" s="79"/>
      <c r="I24" s="79"/>
      <c r="J24" s="79"/>
      <c r="K24" s="79"/>
      <c r="L24" s="79"/>
      <c r="M24" s="79"/>
      <c r="N24" s="79"/>
      <c r="O24" s="79"/>
      <c r="P24" s="79"/>
      <c r="Q24" s="79"/>
      <c r="R24" s="79"/>
      <c r="S24" s="79"/>
      <c r="T24" s="103"/>
      <c r="U24" s="103"/>
      <c r="V24" s="103"/>
      <c r="W24" s="114"/>
      <c r="X24" s="114"/>
      <c r="Y24" s="115"/>
      <c r="Z24" s="103"/>
      <c r="AA24" s="103"/>
      <c r="AB24" s="103"/>
      <c r="AC24" s="103"/>
      <c r="AD24" s="103"/>
      <c r="AE24" s="103"/>
      <c r="AF24" s="103"/>
      <c r="AG24" s="103"/>
      <c r="AH24" s="103"/>
      <c r="AI24" s="103"/>
      <c r="AJ24" s="103"/>
      <c r="AK24" s="103"/>
      <c r="AL24" s="103"/>
      <c r="AM24" s="103"/>
      <c r="AN24" s="103"/>
      <c r="AO24" s="103"/>
      <c r="AP24" s="103"/>
      <c r="AQ24" s="103"/>
      <c r="AR24" s="112"/>
    </row>
    <row r="25" s="80" customFormat="true" ht="14.25" hidden="false" customHeight="true" outlineLevel="0" collapsed="false">
      <c r="B25" s="126" t="s">
        <v>61</v>
      </c>
      <c r="C25" s="79"/>
      <c r="D25" s="79"/>
      <c r="E25" s="79"/>
      <c r="F25" s="79"/>
      <c r="G25" s="119"/>
      <c r="H25" s="119"/>
      <c r="I25" s="119"/>
      <c r="J25" s="119"/>
      <c r="K25" s="119"/>
      <c r="L25" s="119"/>
      <c r="M25" s="99"/>
      <c r="N25" s="99"/>
      <c r="O25" s="99"/>
      <c r="P25" s="99"/>
      <c r="Q25" s="119"/>
      <c r="R25" s="119"/>
      <c r="S25" s="119"/>
      <c r="T25" s="119"/>
      <c r="U25" s="99"/>
      <c r="V25" s="99"/>
      <c r="W25" s="119"/>
      <c r="X25" s="119"/>
      <c r="Y25" s="119"/>
      <c r="Z25" s="119"/>
      <c r="AA25" s="132"/>
      <c r="AB25" s="132"/>
      <c r="AC25" s="132"/>
      <c r="AD25" s="132"/>
      <c r="AE25" s="132"/>
      <c r="AF25" s="132"/>
      <c r="AG25" s="132"/>
      <c r="AH25" s="132"/>
      <c r="AI25" s="132"/>
      <c r="AJ25" s="132"/>
      <c r="AK25" s="132"/>
      <c r="AL25" s="132"/>
      <c r="AM25" s="132"/>
      <c r="AN25" s="133"/>
      <c r="AO25" s="133"/>
      <c r="AP25" s="133"/>
      <c r="AQ25" s="133"/>
      <c r="AR25" s="133"/>
    </row>
    <row r="26" s="80" customFormat="true" ht="14.25" hidden="false" customHeight="true" outlineLevel="0" collapsed="false">
      <c r="B26" s="107"/>
      <c r="C26" s="79"/>
      <c r="D26" s="79"/>
      <c r="E26" s="79"/>
      <c r="F26" s="79"/>
      <c r="G26" s="130" t="s">
        <v>62</v>
      </c>
      <c r="H26" s="130"/>
      <c r="I26" s="130"/>
      <c r="J26" s="130"/>
      <c r="K26" s="130"/>
      <c r="L26" s="130"/>
      <c r="M26" s="99"/>
      <c r="N26" s="99"/>
      <c r="O26" s="99"/>
      <c r="P26" s="99"/>
      <c r="Q26" s="131" t="s">
        <v>63</v>
      </c>
      <c r="R26" s="131"/>
      <c r="S26" s="131"/>
      <c r="T26" s="131"/>
      <c r="U26" s="103"/>
      <c r="V26" s="99"/>
      <c r="W26" s="99"/>
      <c r="X26" s="99"/>
      <c r="Y26" s="99"/>
      <c r="Z26" s="99"/>
      <c r="AA26" s="99"/>
      <c r="AB26" s="130" t="s">
        <v>64</v>
      </c>
      <c r="AC26" s="130"/>
      <c r="AD26" s="130"/>
      <c r="AE26" s="130" t="s">
        <v>65</v>
      </c>
      <c r="AF26" s="130"/>
      <c r="AG26" s="130"/>
      <c r="AH26" s="130"/>
      <c r="AI26" s="130"/>
      <c r="AJ26" s="130"/>
      <c r="AK26" s="130"/>
      <c r="AL26" s="99"/>
      <c r="AM26" s="125"/>
      <c r="AN26" s="134" t="s">
        <v>66</v>
      </c>
      <c r="AO26" s="134"/>
      <c r="AP26" s="134"/>
      <c r="AQ26" s="134"/>
      <c r="AR26" s="134"/>
    </row>
    <row r="27" s="80" customFormat="true" ht="14.25" hidden="false" customHeight="true" outlineLevel="0" collapsed="false">
      <c r="B27" s="107"/>
      <c r="C27" s="79"/>
      <c r="D27" s="79"/>
      <c r="E27" s="79"/>
      <c r="F27" s="79"/>
      <c r="G27" s="99"/>
      <c r="H27" s="99"/>
      <c r="I27" s="99"/>
      <c r="J27" s="99"/>
      <c r="K27" s="99"/>
      <c r="L27" s="99"/>
      <c r="M27" s="99"/>
      <c r="N27" s="99"/>
      <c r="O27" s="99"/>
      <c r="P27" s="99"/>
      <c r="Q27" s="123"/>
      <c r="R27" s="123"/>
      <c r="S27" s="123"/>
      <c r="T27" s="123"/>
      <c r="U27" s="103"/>
      <c r="V27" s="99"/>
      <c r="W27" s="99"/>
      <c r="X27" s="99"/>
      <c r="Y27" s="99"/>
      <c r="Z27" s="99"/>
      <c r="AA27" s="99"/>
      <c r="AB27" s="99"/>
      <c r="AC27" s="99"/>
      <c r="AD27" s="99"/>
      <c r="AE27" s="99"/>
      <c r="AF27" s="99"/>
      <c r="AG27" s="99"/>
      <c r="AH27" s="99"/>
      <c r="AI27" s="99"/>
      <c r="AJ27" s="99"/>
      <c r="AK27" s="99"/>
      <c r="AL27" s="99"/>
      <c r="AM27" s="125"/>
      <c r="AN27" s="125"/>
      <c r="AO27" s="103"/>
      <c r="AP27" s="103"/>
      <c r="AQ27" s="111"/>
      <c r="AR27" s="112"/>
    </row>
    <row r="28" s="80" customFormat="true" ht="14.25" hidden="false" customHeight="true" outlineLevel="0" collapsed="false">
      <c r="B28" s="101" t="s">
        <v>67</v>
      </c>
      <c r="C28" s="79"/>
      <c r="D28" s="79"/>
      <c r="E28" s="79"/>
      <c r="F28" s="79"/>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35"/>
      <c r="AM28" s="135"/>
      <c r="AN28" s="135"/>
      <c r="AO28" s="135"/>
      <c r="AP28" s="135"/>
      <c r="AQ28" s="135"/>
      <c r="AR28" s="135"/>
    </row>
    <row r="29" s="80" customFormat="true" ht="14.25" hidden="false" customHeight="true" outlineLevel="0" collapsed="false">
      <c r="B29" s="124"/>
      <c r="C29" s="79"/>
      <c r="D29" s="79"/>
      <c r="E29" s="79"/>
      <c r="F29" s="79"/>
      <c r="G29" s="130" t="s">
        <v>68</v>
      </c>
      <c r="H29" s="130"/>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c r="AM29" s="130"/>
      <c r="AN29" s="130"/>
      <c r="AO29" s="130"/>
      <c r="AP29" s="103"/>
      <c r="AQ29" s="111"/>
      <c r="AR29" s="112"/>
    </row>
    <row r="30" s="80" customFormat="true" ht="14.25" hidden="false" customHeight="true" outlineLevel="0" collapsed="false">
      <c r="B30" s="107"/>
      <c r="C30" s="79"/>
      <c r="D30" s="79"/>
      <c r="E30" s="79"/>
      <c r="F30" s="79"/>
      <c r="G30" s="136"/>
      <c r="H30" s="136"/>
      <c r="I30" s="136"/>
      <c r="J30" s="136"/>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c r="AL30" s="123"/>
      <c r="AM30" s="123"/>
      <c r="AN30" s="123"/>
      <c r="AO30" s="103"/>
      <c r="AP30" s="103"/>
      <c r="AQ30" s="111"/>
      <c r="AR30" s="112"/>
    </row>
    <row r="31" s="80" customFormat="true" ht="14.25" hidden="false" customHeight="true" outlineLevel="0" collapsed="false">
      <c r="B31" s="126" t="s">
        <v>69</v>
      </c>
      <c r="C31" s="79"/>
      <c r="D31" s="79"/>
      <c r="E31" s="79"/>
      <c r="F31" s="79"/>
      <c r="G31" s="136"/>
      <c r="H31" s="136"/>
      <c r="I31" s="136"/>
      <c r="J31" s="136"/>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7"/>
      <c r="AM31" s="138"/>
      <c r="AN31" s="138"/>
      <c r="AO31" s="138"/>
      <c r="AP31" s="138"/>
      <c r="AQ31" s="138"/>
      <c r="AR31" s="139"/>
    </row>
    <row r="32" s="80" customFormat="true" ht="14.25" hidden="false" customHeight="true" outlineLevel="0" collapsed="false">
      <c r="B32" s="113"/>
      <c r="C32" s="79"/>
      <c r="D32" s="79"/>
      <c r="E32" s="79"/>
      <c r="F32" s="79"/>
      <c r="G32" s="79"/>
      <c r="H32" s="79"/>
      <c r="I32" s="130" t="s">
        <v>70</v>
      </c>
      <c r="J32" s="130"/>
      <c r="K32" s="130"/>
      <c r="L32" s="130"/>
      <c r="M32" s="130"/>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03"/>
      <c r="AL32" s="103"/>
      <c r="AM32" s="103"/>
      <c r="AN32" s="131"/>
      <c r="AO32" s="131"/>
      <c r="AP32" s="131"/>
      <c r="AQ32" s="131"/>
      <c r="AR32" s="112"/>
    </row>
    <row r="33" s="80" customFormat="true" ht="14.25" hidden="false" customHeight="true" outlineLevel="0" collapsed="false">
      <c r="B33" s="113"/>
      <c r="C33" s="79"/>
      <c r="D33" s="79"/>
      <c r="E33" s="79"/>
      <c r="F33" s="79"/>
      <c r="G33" s="79"/>
      <c r="H33" s="79"/>
      <c r="I33" s="99"/>
      <c r="J33" s="99"/>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103"/>
      <c r="AL33" s="103"/>
      <c r="AM33" s="103"/>
      <c r="AN33" s="123"/>
      <c r="AO33" s="123"/>
      <c r="AP33" s="123"/>
      <c r="AQ33" s="123"/>
      <c r="AR33" s="112"/>
    </row>
    <row r="34" s="80" customFormat="true" ht="14.25" hidden="false" customHeight="true" outlineLevel="0" collapsed="false">
      <c r="B34" s="113"/>
      <c r="C34" s="79"/>
      <c r="D34" s="79"/>
      <c r="E34" s="79"/>
      <c r="F34" s="79"/>
      <c r="G34" s="140"/>
      <c r="H34" s="140"/>
      <c r="I34" s="140"/>
      <c r="J34" s="140"/>
      <c r="K34" s="140"/>
      <c r="L34" s="140"/>
      <c r="M34" s="140"/>
      <c r="N34" s="140"/>
      <c r="O34" s="140"/>
      <c r="P34" s="140"/>
      <c r="Q34" s="140"/>
      <c r="R34" s="140"/>
      <c r="S34" s="140"/>
      <c r="T34" s="140"/>
      <c r="U34" s="140"/>
      <c r="V34" s="140"/>
      <c r="W34" s="140"/>
      <c r="X34" s="140"/>
      <c r="Y34" s="140"/>
      <c r="Z34" s="140"/>
      <c r="AA34" s="140"/>
      <c r="AB34" s="140"/>
      <c r="AC34" s="140"/>
      <c r="AD34" s="140"/>
      <c r="AE34" s="140"/>
      <c r="AF34" s="140"/>
      <c r="AG34" s="140"/>
      <c r="AH34" s="140"/>
      <c r="AI34" s="140"/>
      <c r="AJ34" s="140"/>
      <c r="AK34" s="140"/>
      <c r="AL34" s="140"/>
      <c r="AM34" s="140"/>
      <c r="AN34" s="140"/>
      <c r="AO34" s="140"/>
      <c r="AP34" s="140"/>
      <c r="AQ34" s="140"/>
      <c r="AR34" s="140"/>
    </row>
    <row r="35" s="80" customFormat="true" ht="14.25" hidden="false" customHeight="true" outlineLevel="0" collapsed="false">
      <c r="B35" s="113"/>
      <c r="C35" s="79"/>
      <c r="D35" s="79"/>
      <c r="E35" s="79"/>
      <c r="F35" s="79"/>
      <c r="G35" s="130" t="s">
        <v>71</v>
      </c>
      <c r="H35" s="130"/>
      <c r="I35" s="130"/>
      <c r="J35" s="130"/>
      <c r="K35" s="130"/>
      <c r="L35" s="130"/>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0"/>
      <c r="AP35" s="123"/>
      <c r="AQ35" s="123"/>
      <c r="AR35" s="112"/>
    </row>
    <row r="36" s="80" customFormat="true" ht="14.25" hidden="false" customHeight="true" outlineLevel="0" collapsed="false">
      <c r="B36" s="113"/>
      <c r="C36" s="79"/>
      <c r="D36" s="79"/>
      <c r="E36" s="79"/>
      <c r="F36" s="79"/>
      <c r="G36" s="79"/>
      <c r="H36" s="79"/>
      <c r="I36" s="99"/>
      <c r="J36" s="99"/>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103"/>
      <c r="AL36" s="103"/>
      <c r="AM36" s="103"/>
      <c r="AN36" s="123"/>
      <c r="AO36" s="123"/>
      <c r="AP36" s="123"/>
      <c r="AQ36" s="123"/>
      <c r="AR36" s="112"/>
    </row>
    <row r="37" s="80" customFormat="true" ht="14.25" hidden="false" customHeight="true" outlineLevel="0" collapsed="false">
      <c r="B37" s="113"/>
      <c r="C37" s="79"/>
      <c r="D37" s="79"/>
      <c r="E37" s="79"/>
      <c r="F37" s="79"/>
      <c r="G37" s="140"/>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row>
    <row r="38" s="80" customFormat="true" ht="14.25" hidden="false" customHeight="true" outlineLevel="0" collapsed="false">
      <c r="B38" s="113"/>
      <c r="C38" s="79"/>
      <c r="D38" s="79"/>
      <c r="E38" s="79"/>
      <c r="F38" s="79"/>
      <c r="G38" s="130" t="s">
        <v>72</v>
      </c>
      <c r="H38" s="130"/>
      <c r="I38" s="130"/>
      <c r="J38" s="130"/>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c r="AL38" s="130"/>
      <c r="AM38" s="130"/>
      <c r="AN38" s="130"/>
      <c r="AO38" s="130"/>
      <c r="AP38" s="123"/>
      <c r="AQ38" s="123"/>
      <c r="AR38" s="112"/>
    </row>
    <row r="39" s="80" customFormat="true" ht="14.25" hidden="false" customHeight="true" outlineLevel="0" collapsed="false">
      <c r="B39" s="113"/>
      <c r="C39" s="79"/>
      <c r="D39" s="79"/>
      <c r="E39" s="79"/>
      <c r="F39" s="79"/>
      <c r="G39" s="130" t="s">
        <v>73</v>
      </c>
      <c r="H39" s="130"/>
      <c r="I39" s="130"/>
      <c r="J39" s="130"/>
      <c r="K39" s="130"/>
      <c r="L39" s="130"/>
      <c r="M39" s="130"/>
      <c r="N39" s="130"/>
      <c r="O39" s="130"/>
      <c r="P39" s="130"/>
      <c r="Q39" s="130"/>
      <c r="R39" s="130"/>
      <c r="S39" s="130"/>
      <c r="T39" s="130"/>
      <c r="U39" s="130"/>
      <c r="V39" s="130"/>
      <c r="W39" s="130"/>
      <c r="X39" s="130"/>
      <c r="Y39" s="130"/>
      <c r="Z39" s="130"/>
      <c r="AA39" s="130"/>
      <c r="AB39" s="130"/>
      <c r="AC39" s="130"/>
      <c r="AD39" s="130"/>
      <c r="AE39" s="130"/>
      <c r="AF39" s="130"/>
      <c r="AG39" s="130"/>
      <c r="AH39" s="130"/>
      <c r="AI39" s="130"/>
      <c r="AJ39" s="130"/>
      <c r="AK39" s="130"/>
      <c r="AL39" s="130"/>
      <c r="AM39" s="130"/>
      <c r="AN39" s="130"/>
      <c r="AO39" s="130"/>
      <c r="AP39" s="123"/>
      <c r="AQ39" s="123"/>
      <c r="AR39" s="112"/>
    </row>
    <row r="40" s="80" customFormat="true" ht="14.25" hidden="false" customHeight="true" outlineLevel="0" collapsed="false">
      <c r="B40" s="113"/>
      <c r="C40" s="79"/>
      <c r="D40" s="79"/>
      <c r="E40" s="79"/>
      <c r="F40" s="79"/>
      <c r="G40" s="86" t="s">
        <v>74</v>
      </c>
      <c r="H40" s="86"/>
      <c r="I40" s="86"/>
      <c r="J40" s="86"/>
      <c r="K40" s="86"/>
      <c r="L40" s="86"/>
      <c r="M40" s="86"/>
      <c r="N40" s="86"/>
      <c r="O40" s="86"/>
      <c r="P40" s="86"/>
      <c r="Q40" s="86"/>
      <c r="R40" s="86"/>
      <c r="S40" s="86"/>
      <c r="T40" s="86"/>
      <c r="U40" s="86"/>
      <c r="V40" s="86"/>
      <c r="W40" s="86"/>
      <c r="X40" s="86"/>
      <c r="Y40" s="86"/>
      <c r="Z40" s="86"/>
      <c r="AA40" s="86"/>
      <c r="AB40" s="86"/>
      <c r="AC40" s="86"/>
      <c r="AD40" s="86"/>
      <c r="AE40" s="86"/>
      <c r="AF40" s="86"/>
      <c r="AG40" s="86"/>
      <c r="AH40" s="86"/>
      <c r="AI40" s="86"/>
      <c r="AJ40" s="86"/>
      <c r="AK40" s="86"/>
      <c r="AL40" s="86"/>
      <c r="AM40" s="86"/>
      <c r="AN40" s="86"/>
      <c r="AO40" s="86"/>
      <c r="AP40" s="123"/>
      <c r="AQ40" s="123"/>
      <c r="AR40" s="112"/>
    </row>
    <row r="41" s="80" customFormat="true" ht="14.25" hidden="false" customHeight="true" outlineLevel="0" collapsed="false">
      <c r="B41" s="113"/>
      <c r="C41" s="79"/>
      <c r="D41" s="79"/>
      <c r="E41" s="79"/>
      <c r="F41" s="79"/>
      <c r="G41" s="79"/>
      <c r="H41" s="7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3"/>
      <c r="AL41" s="103"/>
      <c r="AM41" s="103"/>
      <c r="AN41" s="123"/>
      <c r="AO41" s="123"/>
      <c r="AP41" s="123"/>
      <c r="AQ41" s="123"/>
      <c r="AR41" s="112"/>
    </row>
    <row r="42" s="80" customFormat="true" ht="14.25" hidden="false" customHeight="true" outlineLevel="0" collapsed="false">
      <c r="B42" s="113"/>
      <c r="C42" s="79"/>
      <c r="D42" s="79"/>
      <c r="E42" s="79"/>
      <c r="F42" s="79"/>
      <c r="G42" s="140"/>
      <c r="H42" s="140"/>
      <c r="I42" s="140"/>
      <c r="J42" s="140"/>
      <c r="K42" s="140"/>
      <c r="L42" s="140"/>
      <c r="M42" s="140"/>
      <c r="N42" s="140"/>
      <c r="O42" s="140"/>
      <c r="P42" s="140"/>
      <c r="Q42" s="140"/>
      <c r="R42" s="140"/>
      <c r="S42" s="140"/>
      <c r="T42" s="140"/>
      <c r="U42" s="140"/>
      <c r="V42" s="140"/>
      <c r="W42" s="140"/>
      <c r="X42" s="140"/>
      <c r="Y42" s="140"/>
      <c r="Z42" s="140"/>
      <c r="AA42" s="140"/>
      <c r="AB42" s="140"/>
      <c r="AC42" s="140"/>
      <c r="AD42" s="140"/>
      <c r="AE42" s="140"/>
      <c r="AF42" s="140"/>
      <c r="AG42" s="140"/>
      <c r="AH42" s="140"/>
      <c r="AI42" s="140"/>
      <c r="AJ42" s="140"/>
      <c r="AK42" s="140"/>
      <c r="AL42" s="140"/>
      <c r="AM42" s="140"/>
      <c r="AN42" s="140"/>
      <c r="AO42" s="140"/>
      <c r="AP42" s="140"/>
      <c r="AQ42" s="140"/>
      <c r="AR42" s="140"/>
    </row>
    <row r="43" s="80" customFormat="true" ht="14.25" hidden="false" customHeight="true" outlineLevel="0" collapsed="false">
      <c r="B43" s="107"/>
      <c r="C43" s="79"/>
      <c r="D43" s="79"/>
      <c r="E43" s="79"/>
      <c r="F43" s="79"/>
      <c r="G43" s="99"/>
      <c r="H43" s="99"/>
      <c r="I43" s="99"/>
      <c r="J43" s="99"/>
      <c r="K43" s="99"/>
      <c r="L43" s="99"/>
      <c r="M43" s="99"/>
      <c r="N43" s="99"/>
      <c r="O43" s="99"/>
      <c r="P43" s="99"/>
      <c r="Q43" s="141"/>
      <c r="R43" s="99"/>
      <c r="S43" s="99"/>
      <c r="T43" s="99"/>
      <c r="U43" s="99"/>
      <c r="V43" s="99"/>
      <c r="W43" s="99"/>
      <c r="X43" s="99"/>
      <c r="Y43" s="99"/>
      <c r="Z43" s="99"/>
      <c r="AA43" s="99"/>
      <c r="AB43" s="99"/>
      <c r="AC43" s="99"/>
      <c r="AD43" s="99"/>
      <c r="AE43" s="99"/>
      <c r="AF43" s="99"/>
      <c r="AG43" s="99"/>
      <c r="AH43" s="99"/>
      <c r="AI43" s="99"/>
      <c r="AJ43" s="99"/>
      <c r="AK43" s="99"/>
      <c r="AL43" s="99"/>
      <c r="AM43" s="125"/>
      <c r="AN43" s="125"/>
      <c r="AO43" s="103"/>
      <c r="AP43" s="103"/>
      <c r="AQ43" s="111"/>
      <c r="AR43" s="112"/>
    </row>
    <row r="44" s="80" customFormat="true" ht="14.25" hidden="false" customHeight="true" outlineLevel="0" collapsed="false">
      <c r="B44" s="113"/>
      <c r="C44" s="79"/>
      <c r="D44" s="79"/>
      <c r="E44" s="79"/>
      <c r="F44" s="79"/>
      <c r="G44" s="140"/>
      <c r="H44" s="140"/>
      <c r="I44" s="140"/>
      <c r="J44" s="140"/>
      <c r="K44" s="140"/>
      <c r="L44" s="140"/>
      <c r="M44" s="140"/>
      <c r="N44" s="140"/>
      <c r="O44" s="140"/>
      <c r="P44" s="140"/>
      <c r="Q44" s="140"/>
      <c r="R44" s="140"/>
      <c r="S44" s="140"/>
      <c r="T44" s="140"/>
      <c r="U44" s="140"/>
      <c r="V44" s="140"/>
      <c r="W44" s="140"/>
      <c r="X44" s="140"/>
      <c r="Y44" s="140"/>
      <c r="Z44" s="140"/>
      <c r="AA44" s="140"/>
      <c r="AB44" s="140"/>
      <c r="AC44" s="140"/>
      <c r="AD44" s="140"/>
      <c r="AE44" s="140"/>
      <c r="AF44" s="140"/>
      <c r="AG44" s="140"/>
      <c r="AH44" s="140"/>
      <c r="AI44" s="140"/>
      <c r="AJ44" s="140"/>
      <c r="AK44" s="140"/>
      <c r="AL44" s="140"/>
      <c r="AM44" s="140"/>
      <c r="AN44" s="140"/>
      <c r="AO44" s="140"/>
      <c r="AP44" s="140"/>
      <c r="AQ44" s="140"/>
      <c r="AR44" s="140"/>
    </row>
    <row r="45" s="80" customFormat="true" ht="14.25" hidden="false" customHeight="true" outlineLevel="0" collapsed="false">
      <c r="B45" s="113"/>
      <c r="C45" s="79"/>
      <c r="D45" s="79"/>
      <c r="E45" s="79"/>
      <c r="F45" s="79"/>
      <c r="G45" s="79"/>
      <c r="H45" s="131" t="s">
        <v>75</v>
      </c>
      <c r="I45" s="131"/>
      <c r="J45" s="131"/>
      <c r="K45" s="131"/>
      <c r="L45" s="131"/>
      <c r="M45" s="131"/>
      <c r="N45" s="131"/>
      <c r="O45" s="131"/>
      <c r="P45" s="131"/>
      <c r="Q45" s="131"/>
      <c r="R45" s="131"/>
      <c r="S45" s="131"/>
      <c r="T45" s="131"/>
      <c r="U45" s="131"/>
      <c r="V45" s="131"/>
      <c r="W45" s="131"/>
      <c r="X45" s="131"/>
      <c r="Y45" s="131"/>
      <c r="Z45" s="131"/>
      <c r="AA45" s="131"/>
      <c r="AB45" s="131"/>
      <c r="AC45" s="131"/>
      <c r="AD45" s="131"/>
      <c r="AE45" s="131"/>
      <c r="AF45" s="131"/>
      <c r="AG45" s="131"/>
      <c r="AH45" s="131"/>
      <c r="AI45" s="131"/>
      <c r="AJ45" s="131"/>
      <c r="AK45" s="131"/>
      <c r="AL45" s="123"/>
      <c r="AM45" s="103"/>
      <c r="AN45" s="103"/>
      <c r="AO45" s="103"/>
      <c r="AP45" s="103"/>
      <c r="AQ45" s="103"/>
      <c r="AR45" s="112"/>
    </row>
    <row r="46" customFormat="false" ht="15.4" hidden="false" customHeight="false" outlineLevel="0" collapsed="false">
      <c r="B46" s="142"/>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c r="AC46" s="143"/>
      <c r="AD46" s="143"/>
      <c r="AE46" s="143"/>
      <c r="AF46" s="143"/>
      <c r="AG46" s="143"/>
      <c r="AH46" s="143"/>
      <c r="AI46" s="143"/>
      <c r="AJ46" s="143"/>
      <c r="AK46" s="143"/>
      <c r="AL46" s="143"/>
      <c r="AM46" s="143"/>
      <c r="AN46" s="143"/>
      <c r="AO46" s="143"/>
      <c r="AP46" s="143"/>
      <c r="AQ46" s="143"/>
      <c r="AR46" s="144"/>
    </row>
    <row r="47" customFormat="false" ht="15.4" hidden="false" customHeight="false" outlineLevel="0" collapsed="false">
      <c r="B47" s="113"/>
      <c r="AR47" s="145"/>
    </row>
    <row r="48" customFormat="false" ht="15.4" hidden="false" customHeight="false" outlineLevel="0" collapsed="false">
      <c r="B48" s="113"/>
      <c r="G48" s="146"/>
      <c r="AE48" s="147"/>
      <c r="AF48" s="146"/>
      <c r="AM48" s="148"/>
      <c r="AP48" s="148"/>
      <c r="AR48" s="145"/>
    </row>
    <row r="49" customFormat="false" ht="15.4" hidden="false" customHeight="false" outlineLevel="0" collapsed="false">
      <c r="B49" s="113"/>
      <c r="G49" s="146"/>
      <c r="AE49" s="147"/>
      <c r="AF49" s="146"/>
      <c r="AJ49" s="80"/>
      <c r="AK49" s="80"/>
      <c r="AL49" s="80"/>
      <c r="AM49" s="80" t="s">
        <v>76</v>
      </c>
      <c r="AN49" s="80"/>
      <c r="AO49" s="80"/>
      <c r="AP49" s="80" t="s">
        <v>77</v>
      </c>
      <c r="AR49" s="145"/>
    </row>
    <row r="50" customFormat="false" ht="15.4" hidden="false" customHeight="false" outlineLevel="0" collapsed="false">
      <c r="B50" s="113"/>
      <c r="G50" s="149"/>
      <c r="H50" s="150"/>
      <c r="I50" s="150"/>
      <c r="J50" s="150"/>
      <c r="K50" s="150"/>
      <c r="L50" s="150"/>
      <c r="M50" s="150"/>
      <c r="N50" s="150"/>
      <c r="O50" s="150"/>
      <c r="P50" s="150"/>
      <c r="Q50" s="150"/>
      <c r="R50" s="150"/>
      <c r="S50" s="150"/>
      <c r="T50" s="150"/>
      <c r="U50" s="150"/>
      <c r="V50" s="150"/>
      <c r="W50" s="150"/>
      <c r="X50" s="150"/>
      <c r="Y50" s="150"/>
      <c r="Z50" s="150"/>
      <c r="AA50" s="150"/>
      <c r="AB50" s="150"/>
      <c r="AC50" s="150"/>
      <c r="AD50" s="150"/>
      <c r="AE50" s="151"/>
      <c r="AF50" s="149"/>
      <c r="AG50" s="150"/>
      <c r="AH50" s="150"/>
      <c r="AI50" s="150"/>
      <c r="AJ50" s="150"/>
      <c r="AK50" s="150"/>
      <c r="AL50" s="150"/>
      <c r="AM50" s="150"/>
      <c r="AN50" s="150"/>
      <c r="AO50" s="150"/>
      <c r="AP50" s="150"/>
      <c r="AQ50" s="150"/>
      <c r="AR50" s="152"/>
    </row>
    <row r="51" customFormat="false" ht="31.5" hidden="false" customHeight="true" outlineLevel="0" collapsed="false">
      <c r="B51" s="113"/>
      <c r="AG51" s="153" t="s">
        <v>78</v>
      </c>
      <c r="AH51" s="153"/>
      <c r="AI51" s="153"/>
      <c r="AJ51" s="153"/>
      <c r="AK51" s="153"/>
      <c r="AL51" s="153"/>
      <c r="AM51" s="153"/>
      <c r="AN51" s="153"/>
      <c r="AO51" s="153"/>
      <c r="AP51" s="153"/>
      <c r="AQ51" s="153"/>
      <c r="AR51" s="153"/>
    </row>
    <row r="52" customFormat="false" ht="15.4" hidden="false" customHeight="false" outlineLevel="0" collapsed="false">
      <c r="B52" s="113"/>
      <c r="AR52" s="145"/>
    </row>
    <row r="53" customFormat="false" ht="15.4" hidden="false" customHeight="false" outlineLevel="0" collapsed="false">
      <c r="B53" s="113"/>
      <c r="G53" s="154"/>
      <c r="H53" s="154"/>
      <c r="I53" s="154"/>
      <c r="J53" s="154"/>
      <c r="K53" s="154"/>
      <c r="L53" s="154"/>
      <c r="M53" s="154"/>
      <c r="N53" s="154"/>
      <c r="O53" s="154"/>
      <c r="P53" s="154"/>
      <c r="Q53" s="154"/>
      <c r="R53" s="154"/>
      <c r="S53" s="154"/>
      <c r="T53" s="154"/>
      <c r="U53" s="154"/>
      <c r="V53" s="154"/>
      <c r="W53" s="154"/>
      <c r="AB53" s="155"/>
      <c r="AC53" s="156" t="s">
        <v>79</v>
      </c>
      <c r="AD53" s="156"/>
      <c r="AE53" s="156"/>
      <c r="AF53" s="156"/>
      <c r="AG53" s="156"/>
      <c r="AH53" s="156"/>
      <c r="AI53" s="156"/>
      <c r="AJ53" s="156"/>
      <c r="AK53" s="156"/>
      <c r="AL53" s="156"/>
      <c r="AM53" s="156"/>
      <c r="AN53" s="156"/>
      <c r="AO53" s="156"/>
      <c r="AP53" s="156"/>
      <c r="AQ53" s="156"/>
      <c r="AR53" s="145"/>
    </row>
    <row r="54" customFormat="false" ht="15.4" hidden="false" customHeight="false" outlineLevel="0" collapsed="false">
      <c r="B54" s="113"/>
      <c r="G54" s="157"/>
      <c r="H54" s="130" t="s">
        <v>80</v>
      </c>
      <c r="I54" s="130"/>
      <c r="J54" s="130"/>
      <c r="K54" s="130"/>
      <c r="L54" s="130"/>
      <c r="M54" s="130"/>
      <c r="N54" s="130"/>
      <c r="O54" s="130"/>
      <c r="P54" s="130"/>
      <c r="Q54" s="130"/>
      <c r="R54" s="130"/>
      <c r="S54" s="130"/>
      <c r="T54" s="130"/>
      <c r="U54" s="130"/>
      <c r="V54" s="130"/>
      <c r="W54" s="130"/>
      <c r="AB54" s="158" t="s">
        <v>81</v>
      </c>
      <c r="AC54" s="158"/>
      <c r="AD54" s="158"/>
      <c r="AE54" s="158"/>
      <c r="AF54" s="158"/>
      <c r="AG54" s="158"/>
      <c r="AH54" s="158"/>
      <c r="AI54" s="158"/>
      <c r="AJ54" s="158"/>
      <c r="AK54" s="156" t="s">
        <v>82</v>
      </c>
      <c r="AL54" s="156"/>
      <c r="AM54" s="156"/>
      <c r="AN54" s="156"/>
      <c r="AO54" s="156"/>
      <c r="AP54" s="156"/>
      <c r="AQ54" s="156"/>
      <c r="AR54" s="145"/>
    </row>
    <row r="55" customFormat="false" ht="15.4" hidden="false" customHeight="false" outlineLevel="0" collapsed="false">
      <c r="B55" s="113"/>
      <c r="G55" s="157"/>
      <c r="H55" s="157"/>
      <c r="I55" s="157"/>
      <c r="J55" s="157"/>
      <c r="K55" s="157"/>
      <c r="L55" s="157"/>
      <c r="M55" s="157"/>
      <c r="N55" s="157"/>
      <c r="O55" s="157"/>
      <c r="P55" s="157"/>
      <c r="Q55" s="157"/>
      <c r="R55" s="157"/>
      <c r="S55" s="157"/>
      <c r="T55" s="157"/>
      <c r="U55" s="157"/>
      <c r="V55" s="157"/>
      <c r="W55" s="157"/>
      <c r="AB55" s="146"/>
      <c r="AJ55" s="147"/>
      <c r="AQ55" s="147"/>
      <c r="AR55" s="145"/>
    </row>
    <row r="56" customFormat="false" ht="15.4" hidden="false" customHeight="false" outlineLevel="0" collapsed="false">
      <c r="B56" s="113"/>
      <c r="G56" s="154" t="s">
        <v>83</v>
      </c>
      <c r="H56" s="154"/>
      <c r="I56" s="154"/>
      <c r="J56" s="154"/>
      <c r="K56" s="154"/>
      <c r="L56" s="154"/>
      <c r="M56" s="154"/>
      <c r="N56" s="154"/>
      <c r="O56" s="154"/>
      <c r="P56" s="154"/>
      <c r="Q56" s="154"/>
      <c r="R56" s="154"/>
      <c r="S56" s="154"/>
      <c r="T56" s="154"/>
      <c r="U56" s="154"/>
      <c r="V56" s="154"/>
      <c r="W56" s="154"/>
      <c r="AB56" s="146"/>
      <c r="AJ56" s="147"/>
      <c r="AQ56" s="147"/>
      <c r="AR56" s="145"/>
    </row>
    <row r="57" customFormat="false" ht="15.4" hidden="false" customHeight="false" outlineLevel="0" collapsed="false">
      <c r="B57" s="113"/>
      <c r="G57" s="157"/>
      <c r="H57" s="130" t="s">
        <v>80</v>
      </c>
      <c r="I57" s="130"/>
      <c r="J57" s="130"/>
      <c r="K57" s="130"/>
      <c r="L57" s="130"/>
      <c r="M57" s="130"/>
      <c r="N57" s="130"/>
      <c r="O57" s="130"/>
      <c r="P57" s="130"/>
      <c r="Q57" s="130"/>
      <c r="R57" s="130"/>
      <c r="S57" s="130"/>
      <c r="T57" s="130"/>
      <c r="U57" s="130"/>
      <c r="V57" s="130"/>
      <c r="W57" s="130"/>
      <c r="AB57" s="159"/>
      <c r="AC57" s="97"/>
      <c r="AD57" s="97"/>
      <c r="AE57" s="97"/>
      <c r="AF57" s="97"/>
      <c r="AG57" s="97"/>
      <c r="AH57" s="97"/>
      <c r="AI57" s="97"/>
      <c r="AJ57" s="160"/>
      <c r="AQ57" s="147"/>
      <c r="AR57" s="145"/>
    </row>
    <row r="58" customFormat="false" ht="15.4" hidden="false" customHeight="false" outlineLevel="0" collapsed="false">
      <c r="B58" s="113"/>
      <c r="G58" s="157"/>
      <c r="H58" s="157"/>
      <c r="I58" s="157"/>
      <c r="J58" s="157"/>
      <c r="K58" s="157"/>
      <c r="L58" s="157"/>
      <c r="M58" s="157"/>
      <c r="N58" s="157"/>
      <c r="O58" s="157"/>
      <c r="P58" s="157"/>
      <c r="Q58" s="157"/>
      <c r="R58" s="157"/>
      <c r="S58" s="157"/>
      <c r="T58" s="157"/>
      <c r="U58" s="157"/>
      <c r="V58" s="157"/>
      <c r="W58" s="157"/>
      <c r="AB58" s="159"/>
      <c r="AC58" s="97"/>
      <c r="AD58" s="97"/>
      <c r="AE58" s="97"/>
      <c r="AF58" s="97"/>
      <c r="AG58" s="97"/>
      <c r="AH58" s="97"/>
      <c r="AI58" s="97"/>
      <c r="AJ58" s="160"/>
      <c r="AQ58" s="147"/>
      <c r="AR58" s="145"/>
    </row>
    <row r="59" customFormat="false" ht="15.4" hidden="false" customHeight="false" outlineLevel="0" collapsed="false">
      <c r="B59" s="113"/>
      <c r="G59" s="154"/>
      <c r="H59" s="154"/>
      <c r="I59" s="154"/>
      <c r="J59" s="154"/>
      <c r="K59" s="154"/>
      <c r="L59" s="154"/>
      <c r="M59" s="154"/>
      <c r="N59" s="154"/>
      <c r="O59" s="154"/>
      <c r="P59" s="154"/>
      <c r="Q59" s="154"/>
      <c r="R59" s="154"/>
      <c r="S59" s="154"/>
      <c r="T59" s="154"/>
      <c r="U59" s="154"/>
      <c r="V59" s="154"/>
      <c r="W59" s="154"/>
      <c r="AB59" s="159"/>
      <c r="AC59" s="97"/>
      <c r="AD59" s="97"/>
      <c r="AE59" s="97"/>
      <c r="AF59" s="97"/>
      <c r="AG59" s="97"/>
      <c r="AH59" s="97"/>
      <c r="AI59" s="97"/>
      <c r="AJ59" s="160"/>
      <c r="AK59" s="97"/>
      <c r="AL59" s="97"/>
      <c r="AM59" s="97"/>
      <c r="AN59" s="97"/>
      <c r="AO59" s="97"/>
      <c r="AP59" s="97"/>
      <c r="AQ59" s="160"/>
      <c r="AR59" s="145"/>
    </row>
    <row r="60" customFormat="false" ht="15.4" hidden="false" customHeight="false" outlineLevel="0" collapsed="false">
      <c r="B60" s="113"/>
      <c r="G60" s="157"/>
      <c r="H60" s="130" t="s">
        <v>84</v>
      </c>
      <c r="I60" s="130"/>
      <c r="J60" s="130"/>
      <c r="K60" s="130"/>
      <c r="L60" s="130"/>
      <c r="M60" s="130"/>
      <c r="N60" s="130"/>
      <c r="O60" s="130"/>
      <c r="P60" s="130"/>
      <c r="Q60" s="130"/>
      <c r="R60" s="130"/>
      <c r="S60" s="130"/>
      <c r="T60" s="130"/>
      <c r="U60" s="130"/>
      <c r="V60" s="130"/>
      <c r="W60" s="130"/>
      <c r="AB60" s="146"/>
      <c r="AJ60" s="147"/>
      <c r="AQ60" s="147"/>
      <c r="AR60" s="145"/>
    </row>
    <row r="61" customFormat="false" ht="15.4" hidden="false" customHeight="false" outlineLevel="0" collapsed="false">
      <c r="B61" s="113"/>
      <c r="AB61" s="146"/>
      <c r="AJ61" s="147"/>
      <c r="AQ61" s="147"/>
      <c r="AR61" s="145"/>
    </row>
    <row r="62" customFormat="false" ht="15.4" hidden="false" customHeight="false" outlineLevel="0" collapsed="false">
      <c r="B62" s="113"/>
      <c r="G62" s="161"/>
      <c r="H62" s="162"/>
      <c r="I62" s="162"/>
      <c r="J62" s="162"/>
      <c r="K62" s="162"/>
      <c r="L62" s="162"/>
      <c r="M62" s="162"/>
      <c r="N62" s="162"/>
      <c r="O62" s="162"/>
      <c r="P62" s="162"/>
      <c r="Q62" s="162"/>
      <c r="R62" s="162"/>
      <c r="S62" s="162"/>
      <c r="T62" s="162"/>
      <c r="U62" s="162"/>
      <c r="V62" s="162"/>
      <c r="W62" s="163"/>
      <c r="AB62" s="146"/>
      <c r="AJ62" s="147"/>
      <c r="AQ62" s="147"/>
      <c r="AR62" s="145"/>
    </row>
    <row r="63" customFormat="false" ht="15.4" hidden="false" customHeight="false" outlineLevel="0" collapsed="false">
      <c r="B63" s="113"/>
      <c r="G63" s="146"/>
      <c r="W63" s="147"/>
      <c r="AB63" s="146"/>
      <c r="AJ63" s="147"/>
      <c r="AQ63" s="147"/>
      <c r="AR63" s="145"/>
    </row>
    <row r="64" customFormat="false" ht="15.4" hidden="false" customHeight="false" outlineLevel="0" collapsed="false">
      <c r="B64" s="113"/>
      <c r="G64" s="146"/>
      <c r="W64" s="147"/>
      <c r="AB64" s="146"/>
      <c r="AJ64" s="147"/>
      <c r="AQ64" s="147"/>
      <c r="AR64" s="145"/>
    </row>
    <row r="65" customFormat="false" ht="15.4" hidden="false" customHeight="false" outlineLevel="0" collapsed="false">
      <c r="B65" s="113"/>
      <c r="G65" s="149"/>
      <c r="H65" s="150"/>
      <c r="I65" s="150"/>
      <c r="J65" s="150"/>
      <c r="K65" s="150"/>
      <c r="L65" s="150"/>
      <c r="M65" s="150"/>
      <c r="N65" s="150"/>
      <c r="O65" s="150"/>
      <c r="P65" s="150"/>
      <c r="Q65" s="150"/>
      <c r="R65" s="150"/>
      <c r="S65" s="150"/>
      <c r="T65" s="150"/>
      <c r="U65" s="150"/>
      <c r="V65" s="150"/>
      <c r="W65" s="151"/>
      <c r="AB65" s="149"/>
      <c r="AC65" s="150"/>
      <c r="AD65" s="150"/>
      <c r="AE65" s="150"/>
      <c r="AF65" s="150"/>
      <c r="AG65" s="150"/>
      <c r="AH65" s="150"/>
      <c r="AI65" s="150"/>
      <c r="AJ65" s="151"/>
      <c r="AK65" s="150"/>
      <c r="AL65" s="150"/>
      <c r="AM65" s="150"/>
      <c r="AN65" s="150"/>
      <c r="AO65" s="150"/>
      <c r="AP65" s="150"/>
      <c r="AQ65" s="151"/>
      <c r="AR65" s="145"/>
    </row>
    <row r="66" customFormat="false" ht="15.4" hidden="false" customHeight="false" outlineLevel="0" collapsed="false">
      <c r="B66" s="113"/>
      <c r="H66" s="130" t="s">
        <v>85</v>
      </c>
      <c r="I66" s="130"/>
      <c r="J66" s="130"/>
      <c r="K66" s="130"/>
      <c r="L66" s="130"/>
      <c r="M66" s="130"/>
      <c r="N66" s="130"/>
      <c r="O66" s="130"/>
      <c r="P66" s="130"/>
      <c r="Q66" s="130"/>
      <c r="R66" s="130"/>
      <c r="S66" s="130"/>
      <c r="T66" s="130"/>
      <c r="AR66" s="145"/>
    </row>
    <row r="67" customFormat="false" ht="15.4" hidden="false" customHeight="false" outlineLevel="0" collapsed="false">
      <c r="B67" s="164"/>
      <c r="C67" s="165"/>
      <c r="D67" s="165"/>
      <c r="E67" s="165"/>
      <c r="F67" s="165"/>
      <c r="G67" s="165"/>
      <c r="H67" s="165"/>
      <c r="I67" s="165"/>
      <c r="J67" s="165"/>
      <c r="K67" s="165"/>
      <c r="L67" s="165"/>
      <c r="M67" s="165"/>
      <c r="N67" s="165"/>
      <c r="O67" s="165"/>
      <c r="P67" s="165"/>
      <c r="Q67" s="165"/>
      <c r="R67" s="165"/>
      <c r="S67" s="165"/>
      <c r="T67" s="165"/>
      <c r="U67" s="165"/>
      <c r="V67" s="165"/>
      <c r="W67" s="165"/>
      <c r="X67" s="165"/>
      <c r="Y67" s="165"/>
      <c r="Z67" s="165"/>
      <c r="AA67" s="165"/>
      <c r="AB67" s="165"/>
      <c r="AC67" s="165"/>
      <c r="AD67" s="165"/>
      <c r="AE67" s="165"/>
      <c r="AF67" s="165"/>
      <c r="AG67" s="165"/>
      <c r="AH67" s="165"/>
      <c r="AI67" s="165"/>
      <c r="AJ67" s="165"/>
      <c r="AK67" s="165"/>
      <c r="AL67" s="165"/>
      <c r="AM67" s="165"/>
      <c r="AN67" s="165"/>
      <c r="AO67" s="165"/>
      <c r="AP67" s="165"/>
      <c r="AQ67" s="165"/>
      <c r="AR67" s="166"/>
    </row>
  </sheetData>
  <mergeCells count="56">
    <mergeCell ref="S5:AR5"/>
    <mergeCell ref="B6:AB6"/>
    <mergeCell ref="AC6:AG6"/>
    <mergeCell ref="AI6:AR6"/>
    <mergeCell ref="B7:G7"/>
    <mergeCell ref="K8:T8"/>
    <mergeCell ref="W8:AB8"/>
    <mergeCell ref="AB10:AG10"/>
    <mergeCell ref="W12:Z12"/>
    <mergeCell ref="W14:Z14"/>
    <mergeCell ref="E16:I16"/>
    <mergeCell ref="J16:P16"/>
    <mergeCell ref="AB16:AN16"/>
    <mergeCell ref="G19:K19"/>
    <mergeCell ref="P19:V19"/>
    <mergeCell ref="AJ19:AP19"/>
    <mergeCell ref="G22:AJ22"/>
    <mergeCell ref="AL22:AR22"/>
    <mergeCell ref="R23:Z23"/>
    <mergeCell ref="AN23:AQ23"/>
    <mergeCell ref="G25:L25"/>
    <mergeCell ref="Q25:T25"/>
    <mergeCell ref="W25:Z25"/>
    <mergeCell ref="AA25:AF25"/>
    <mergeCell ref="AG25:AM25"/>
    <mergeCell ref="AN25:AR25"/>
    <mergeCell ref="G26:L26"/>
    <mergeCell ref="Q26:T26"/>
    <mergeCell ref="AB26:AD26"/>
    <mergeCell ref="AE26:AK26"/>
    <mergeCell ref="AN26:AR26"/>
    <mergeCell ref="G28:AR28"/>
    <mergeCell ref="G29:AO29"/>
    <mergeCell ref="G30:AK31"/>
    <mergeCell ref="I32:AJ32"/>
    <mergeCell ref="AN32:AQ32"/>
    <mergeCell ref="G34:AR34"/>
    <mergeCell ref="G35:AO35"/>
    <mergeCell ref="G37:AR37"/>
    <mergeCell ref="G38:AO38"/>
    <mergeCell ref="G39:AO39"/>
    <mergeCell ref="G40:AO40"/>
    <mergeCell ref="G42:AR42"/>
    <mergeCell ref="G44:AR44"/>
    <mergeCell ref="H45:AK45"/>
    <mergeCell ref="AG51:AR51"/>
    <mergeCell ref="G53:W53"/>
    <mergeCell ref="AC53:AQ53"/>
    <mergeCell ref="H54:W54"/>
    <mergeCell ref="AB54:AJ54"/>
    <mergeCell ref="AK54:AQ54"/>
    <mergeCell ref="G56:W56"/>
    <mergeCell ref="H57:W57"/>
    <mergeCell ref="G59:W59"/>
    <mergeCell ref="H60:W60"/>
    <mergeCell ref="H66:T66"/>
  </mergeCells>
  <hyperlinks>
    <hyperlink ref="Q26" r:id="rId1" display="email"/>
  </hyperlinks>
  <printOptions headings="false" gridLines="false" gridLinesSet="true" horizontalCentered="false" verticalCentered="false"/>
  <pageMargins left="0.708333333333333" right="0.708333333333333" top="0.747916666666667" bottom="0.747916666666667" header="0.511805555555555" footer="0.511805555555555"/>
  <pageSetup paperSize="9" scale="7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4:BE47"/>
  <sheetViews>
    <sheetView showFormulas="false" showGridLines="true" showRowColHeaders="true" showZeros="true" rightToLeft="false" tabSelected="false" showOutlineSymbols="true" defaultGridColor="true" view="normal" topLeftCell="A22" colorId="64" zoomScale="100" zoomScaleNormal="100" zoomScalePageLayoutView="100" workbookViewId="0">
      <selection pane="topLeft" activeCell="I55" activeCellId="0" sqref="I55"/>
    </sheetView>
  </sheetViews>
  <sheetFormatPr defaultColWidth="11.4453125" defaultRowHeight="15.4" zeroHeight="false" outlineLevelRow="0" outlineLevelCol="0"/>
  <cols>
    <col collapsed="false" customWidth="true" hidden="false" outlineLevel="0" max="1" min="1" style="79" width="6.01"/>
    <col collapsed="false" customWidth="true" hidden="false" outlineLevel="0" max="2" min="2" style="79" width="2.72"/>
    <col collapsed="false" customWidth="true" hidden="false" outlineLevel="0" max="3" min="3" style="79" width="1"/>
    <col collapsed="false" customWidth="true" hidden="false" outlineLevel="0" max="4" min="4" style="79" width="4.29"/>
    <col collapsed="false" customWidth="true" hidden="false" outlineLevel="0" max="11" min="5" style="79" width="2.72"/>
    <col collapsed="false" customWidth="true" hidden="false" outlineLevel="0" max="12" min="12" style="79" width="1.58"/>
    <col collapsed="false" customWidth="true" hidden="false" outlineLevel="0" max="15" min="13" style="79" width="2.72"/>
    <col collapsed="false" customWidth="true" hidden="false" outlineLevel="0" max="16" min="16" style="79" width="1.43"/>
    <col collapsed="false" customWidth="true" hidden="false" outlineLevel="0" max="17" min="17" style="79" width="1.85"/>
    <col collapsed="false" customWidth="true" hidden="false" outlineLevel="0" max="18" min="18" style="79" width="2.84"/>
    <col collapsed="false" customWidth="true" hidden="false" outlineLevel="0" max="20" min="19" style="79" width="2.72"/>
    <col collapsed="false" customWidth="true" hidden="false" outlineLevel="0" max="21" min="21" style="79" width="2.84"/>
    <col collapsed="false" customWidth="true" hidden="false" outlineLevel="0" max="23" min="22" style="79" width="3.14"/>
    <col collapsed="false" customWidth="true" hidden="false" outlineLevel="0" max="24" min="24" style="79" width="2.31"/>
    <col collapsed="false" customWidth="true" hidden="false" outlineLevel="0" max="25" min="25" style="79" width="2.72"/>
    <col collapsed="false" customWidth="true" hidden="false" outlineLevel="0" max="26" min="26" style="79" width="1.29"/>
    <col collapsed="false" customWidth="true" hidden="false" outlineLevel="0" max="27" min="27" style="79" width="1.12"/>
    <col collapsed="false" customWidth="true" hidden="false" outlineLevel="0" max="28" min="28" style="79" width="2.72"/>
    <col collapsed="false" customWidth="true" hidden="false" outlineLevel="0" max="30" min="29" style="79" width="1.29"/>
    <col collapsed="false" customWidth="true" hidden="false" outlineLevel="0" max="31" min="31" style="79" width="3.43"/>
    <col collapsed="false" customWidth="true" hidden="false" outlineLevel="0" max="32" min="32" style="79" width="2.72"/>
    <col collapsed="false" customWidth="true" hidden="false" outlineLevel="0" max="33" min="33" style="79" width="6.69"/>
    <col collapsed="false" customWidth="true" hidden="false" outlineLevel="0" max="34" min="34" style="79" width="4.29"/>
    <col collapsed="false" customWidth="true" hidden="false" outlineLevel="0" max="35" min="35" style="79" width="3.71"/>
    <col collapsed="false" customWidth="true" hidden="false" outlineLevel="0" max="36" min="36" style="79" width="5.43"/>
    <col collapsed="false" customWidth="true" hidden="false" outlineLevel="0" max="37" min="37" style="79" width="2.72"/>
    <col collapsed="false" customWidth="true" hidden="false" outlineLevel="0" max="38" min="38" style="79" width="4.43"/>
    <col collapsed="false" customWidth="true" hidden="false" outlineLevel="0" max="54" min="39" style="79" width="2.72"/>
    <col collapsed="false" customWidth="false" hidden="false" outlineLevel="0" max="256" min="55" style="79" width="11.43"/>
    <col collapsed="false" customWidth="true" hidden="false" outlineLevel="0" max="257" min="257" style="79" width="3.57"/>
    <col collapsed="false" customWidth="true" hidden="false" outlineLevel="0" max="258" min="258" style="79" width="2.72"/>
    <col collapsed="false" customWidth="true" hidden="false" outlineLevel="0" max="259" min="259" style="79" width="1"/>
    <col collapsed="false" customWidth="true" hidden="false" outlineLevel="0" max="260" min="260" style="79" width="4.29"/>
    <col collapsed="false" customWidth="true" hidden="false" outlineLevel="0" max="267" min="261" style="79" width="2.72"/>
    <col collapsed="false" customWidth="true" hidden="false" outlineLevel="0" max="268" min="268" style="79" width="1.58"/>
    <col collapsed="false" customWidth="true" hidden="false" outlineLevel="0" max="271" min="269" style="79" width="2.72"/>
    <col collapsed="false" customWidth="true" hidden="false" outlineLevel="0" max="272" min="272" style="79" width="1.43"/>
    <col collapsed="false" customWidth="true" hidden="false" outlineLevel="0" max="273" min="273" style="79" width="1.85"/>
    <col collapsed="false" customWidth="true" hidden="false" outlineLevel="0" max="274" min="274" style="79" width="2.84"/>
    <col collapsed="false" customWidth="true" hidden="false" outlineLevel="0" max="276" min="275" style="79" width="2.72"/>
    <col collapsed="false" customWidth="true" hidden="false" outlineLevel="0" max="277" min="277" style="79" width="2.84"/>
    <col collapsed="false" customWidth="true" hidden="false" outlineLevel="0" max="279" min="278" style="79" width="3.14"/>
    <col collapsed="false" customWidth="true" hidden="false" outlineLevel="0" max="280" min="280" style="79" width="2.31"/>
    <col collapsed="false" customWidth="true" hidden="false" outlineLevel="0" max="281" min="281" style="79" width="2.72"/>
    <col collapsed="false" customWidth="true" hidden="false" outlineLevel="0" max="282" min="282" style="79" width="1.29"/>
    <col collapsed="false" customWidth="true" hidden="false" outlineLevel="0" max="283" min="283" style="79" width="1.12"/>
    <col collapsed="false" customWidth="true" hidden="false" outlineLevel="0" max="284" min="284" style="79" width="2.72"/>
    <col collapsed="false" customWidth="true" hidden="false" outlineLevel="0" max="286" min="285" style="79" width="1.29"/>
    <col collapsed="false" customWidth="true" hidden="false" outlineLevel="0" max="287" min="287" style="79" width="3.43"/>
    <col collapsed="false" customWidth="true" hidden="false" outlineLevel="0" max="288" min="288" style="79" width="2.72"/>
    <col collapsed="false" customWidth="true" hidden="false" outlineLevel="0" max="289" min="289" style="79" width="6.69"/>
    <col collapsed="false" customWidth="true" hidden="false" outlineLevel="0" max="290" min="290" style="79" width="4.29"/>
    <col collapsed="false" customWidth="true" hidden="false" outlineLevel="0" max="291" min="291" style="79" width="3.71"/>
    <col collapsed="false" customWidth="true" hidden="false" outlineLevel="0" max="292" min="292" style="79" width="5.43"/>
    <col collapsed="false" customWidth="true" hidden="false" outlineLevel="0" max="293" min="293" style="79" width="2.72"/>
    <col collapsed="false" customWidth="true" hidden="false" outlineLevel="0" max="294" min="294" style="79" width="4.43"/>
    <col collapsed="false" customWidth="true" hidden="false" outlineLevel="0" max="310" min="295" style="79" width="2.72"/>
    <col collapsed="false" customWidth="false" hidden="false" outlineLevel="0" max="512" min="311" style="79" width="11.43"/>
    <col collapsed="false" customWidth="true" hidden="false" outlineLevel="0" max="513" min="513" style="79" width="3.57"/>
    <col collapsed="false" customWidth="true" hidden="false" outlineLevel="0" max="514" min="514" style="79" width="2.72"/>
    <col collapsed="false" customWidth="true" hidden="false" outlineLevel="0" max="515" min="515" style="79" width="1"/>
    <col collapsed="false" customWidth="true" hidden="false" outlineLevel="0" max="516" min="516" style="79" width="4.29"/>
    <col collapsed="false" customWidth="true" hidden="false" outlineLevel="0" max="523" min="517" style="79" width="2.72"/>
    <col collapsed="false" customWidth="true" hidden="false" outlineLevel="0" max="524" min="524" style="79" width="1.58"/>
    <col collapsed="false" customWidth="true" hidden="false" outlineLevel="0" max="527" min="525" style="79" width="2.72"/>
    <col collapsed="false" customWidth="true" hidden="false" outlineLevel="0" max="528" min="528" style="79" width="1.43"/>
    <col collapsed="false" customWidth="true" hidden="false" outlineLevel="0" max="529" min="529" style="79" width="1.85"/>
    <col collapsed="false" customWidth="true" hidden="false" outlineLevel="0" max="530" min="530" style="79" width="2.84"/>
    <col collapsed="false" customWidth="true" hidden="false" outlineLevel="0" max="532" min="531" style="79" width="2.72"/>
    <col collapsed="false" customWidth="true" hidden="false" outlineLevel="0" max="533" min="533" style="79" width="2.84"/>
    <col collapsed="false" customWidth="true" hidden="false" outlineLevel="0" max="535" min="534" style="79" width="3.14"/>
    <col collapsed="false" customWidth="true" hidden="false" outlineLevel="0" max="536" min="536" style="79" width="2.31"/>
    <col collapsed="false" customWidth="true" hidden="false" outlineLevel="0" max="537" min="537" style="79" width="2.72"/>
    <col collapsed="false" customWidth="true" hidden="false" outlineLevel="0" max="538" min="538" style="79" width="1.29"/>
    <col collapsed="false" customWidth="true" hidden="false" outlineLevel="0" max="539" min="539" style="79" width="1.12"/>
    <col collapsed="false" customWidth="true" hidden="false" outlineLevel="0" max="540" min="540" style="79" width="2.72"/>
    <col collapsed="false" customWidth="true" hidden="false" outlineLevel="0" max="542" min="541" style="79" width="1.29"/>
    <col collapsed="false" customWidth="true" hidden="false" outlineLevel="0" max="543" min="543" style="79" width="3.43"/>
    <col collapsed="false" customWidth="true" hidden="false" outlineLevel="0" max="544" min="544" style="79" width="2.72"/>
    <col collapsed="false" customWidth="true" hidden="false" outlineLevel="0" max="545" min="545" style="79" width="6.69"/>
    <col collapsed="false" customWidth="true" hidden="false" outlineLevel="0" max="546" min="546" style="79" width="4.29"/>
    <col collapsed="false" customWidth="true" hidden="false" outlineLevel="0" max="547" min="547" style="79" width="3.71"/>
    <col collapsed="false" customWidth="true" hidden="false" outlineLevel="0" max="548" min="548" style="79" width="5.43"/>
    <col collapsed="false" customWidth="true" hidden="false" outlineLevel="0" max="549" min="549" style="79" width="2.72"/>
    <col collapsed="false" customWidth="true" hidden="false" outlineLevel="0" max="550" min="550" style="79" width="4.43"/>
    <col collapsed="false" customWidth="true" hidden="false" outlineLevel="0" max="566" min="551" style="79" width="2.72"/>
    <col collapsed="false" customWidth="false" hidden="false" outlineLevel="0" max="768" min="567" style="79" width="11.43"/>
    <col collapsed="false" customWidth="true" hidden="false" outlineLevel="0" max="769" min="769" style="79" width="3.57"/>
    <col collapsed="false" customWidth="true" hidden="false" outlineLevel="0" max="770" min="770" style="79" width="2.72"/>
    <col collapsed="false" customWidth="true" hidden="false" outlineLevel="0" max="771" min="771" style="79" width="1"/>
    <col collapsed="false" customWidth="true" hidden="false" outlineLevel="0" max="772" min="772" style="79" width="4.29"/>
    <col collapsed="false" customWidth="true" hidden="false" outlineLevel="0" max="779" min="773" style="79" width="2.72"/>
    <col collapsed="false" customWidth="true" hidden="false" outlineLevel="0" max="780" min="780" style="79" width="1.58"/>
    <col collapsed="false" customWidth="true" hidden="false" outlineLevel="0" max="783" min="781" style="79" width="2.72"/>
    <col collapsed="false" customWidth="true" hidden="false" outlineLevel="0" max="784" min="784" style="79" width="1.43"/>
    <col collapsed="false" customWidth="true" hidden="false" outlineLevel="0" max="785" min="785" style="79" width="1.85"/>
    <col collapsed="false" customWidth="true" hidden="false" outlineLevel="0" max="786" min="786" style="79" width="2.84"/>
    <col collapsed="false" customWidth="true" hidden="false" outlineLevel="0" max="788" min="787" style="79" width="2.72"/>
    <col collapsed="false" customWidth="true" hidden="false" outlineLevel="0" max="789" min="789" style="79" width="2.84"/>
    <col collapsed="false" customWidth="true" hidden="false" outlineLevel="0" max="791" min="790" style="79" width="3.14"/>
    <col collapsed="false" customWidth="true" hidden="false" outlineLevel="0" max="792" min="792" style="79" width="2.31"/>
    <col collapsed="false" customWidth="true" hidden="false" outlineLevel="0" max="793" min="793" style="79" width="2.72"/>
    <col collapsed="false" customWidth="true" hidden="false" outlineLevel="0" max="794" min="794" style="79" width="1.29"/>
    <col collapsed="false" customWidth="true" hidden="false" outlineLevel="0" max="795" min="795" style="79" width="1.12"/>
    <col collapsed="false" customWidth="true" hidden="false" outlineLevel="0" max="796" min="796" style="79" width="2.72"/>
    <col collapsed="false" customWidth="true" hidden="false" outlineLevel="0" max="798" min="797" style="79" width="1.29"/>
    <col collapsed="false" customWidth="true" hidden="false" outlineLevel="0" max="799" min="799" style="79" width="3.43"/>
    <col collapsed="false" customWidth="true" hidden="false" outlineLevel="0" max="800" min="800" style="79" width="2.72"/>
    <col collapsed="false" customWidth="true" hidden="false" outlineLevel="0" max="801" min="801" style="79" width="6.69"/>
    <col collapsed="false" customWidth="true" hidden="false" outlineLevel="0" max="802" min="802" style="79" width="4.29"/>
    <col collapsed="false" customWidth="true" hidden="false" outlineLevel="0" max="803" min="803" style="79" width="3.71"/>
    <col collapsed="false" customWidth="true" hidden="false" outlineLevel="0" max="804" min="804" style="79" width="5.43"/>
    <col collapsed="false" customWidth="true" hidden="false" outlineLevel="0" max="805" min="805" style="79" width="2.72"/>
    <col collapsed="false" customWidth="true" hidden="false" outlineLevel="0" max="806" min="806" style="79" width="4.43"/>
    <col collapsed="false" customWidth="true" hidden="false" outlineLevel="0" max="822" min="807" style="79" width="2.72"/>
    <col collapsed="false" customWidth="false" hidden="false" outlineLevel="0" max="1024" min="823" style="79" width="11.43"/>
  </cols>
  <sheetData>
    <row r="4" s="80" customFormat="true" ht="14.6" hidden="false" customHeight="false" outlineLevel="0" collapsed="false">
      <c r="B4" s="167"/>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row>
    <row r="5" s="80" customFormat="true" ht="14.6" hidden="false" customHeight="false" outlineLevel="0" collapsed="false">
      <c r="A5" s="168"/>
      <c r="B5" s="169" t="s">
        <v>86</v>
      </c>
      <c r="C5" s="168"/>
      <c r="D5" s="168"/>
      <c r="E5" s="168"/>
      <c r="F5" s="168"/>
      <c r="G5" s="168"/>
      <c r="H5" s="168"/>
      <c r="I5" s="168"/>
      <c r="J5" s="170"/>
      <c r="K5" s="170"/>
      <c r="L5" s="170"/>
      <c r="M5" s="170"/>
      <c r="N5" s="170"/>
      <c r="O5" s="170"/>
      <c r="P5" s="170"/>
      <c r="Q5" s="170"/>
      <c r="R5" s="170"/>
      <c r="S5" s="170"/>
      <c r="T5" s="170"/>
      <c r="U5" s="170"/>
      <c r="V5" s="170"/>
      <c r="W5" s="170"/>
      <c r="X5" s="170"/>
      <c r="Y5" s="170"/>
      <c r="Z5" s="170"/>
      <c r="AB5" s="103" t="s">
        <v>87</v>
      </c>
      <c r="AK5" s="171"/>
    </row>
    <row r="6" s="80" customFormat="true" ht="14.25" hidden="false" customHeight="true" outlineLevel="0" collapsed="false">
      <c r="A6" s="168"/>
      <c r="B6" s="169" t="s">
        <v>88</v>
      </c>
      <c r="C6" s="168"/>
      <c r="D6" s="168"/>
      <c r="E6" s="168"/>
      <c r="F6" s="168"/>
      <c r="G6" s="168"/>
      <c r="H6" s="168"/>
      <c r="I6" s="168"/>
      <c r="K6" s="172" t="n">
        <f aca="false">'FICHE R1 '!K8:T8</f>
        <v>0</v>
      </c>
      <c r="L6" s="172"/>
      <c r="M6" s="172"/>
      <c r="N6" s="172"/>
      <c r="O6" s="172"/>
      <c r="P6" s="172"/>
      <c r="Q6" s="172"/>
      <c r="R6" s="172"/>
      <c r="S6" s="172"/>
      <c r="AB6" s="103" t="s">
        <v>89</v>
      </c>
      <c r="AC6" s="173"/>
      <c r="AD6" s="173"/>
      <c r="AE6" s="174" t="n">
        <v>12</v>
      </c>
      <c r="AF6" s="174"/>
      <c r="AG6" s="174"/>
      <c r="AH6" s="174"/>
      <c r="AI6" s="174"/>
      <c r="AJ6" s="174"/>
      <c r="AK6" s="174"/>
    </row>
    <row r="7" s="80" customFormat="true" ht="14.6" hidden="false" customHeight="false" outlineLevel="0" collapsed="false">
      <c r="B7" s="175"/>
      <c r="AC7" s="173"/>
      <c r="AD7" s="173"/>
      <c r="AE7" s="176"/>
      <c r="AF7" s="176"/>
      <c r="AG7" s="176"/>
      <c r="AH7" s="176"/>
      <c r="AI7" s="176"/>
      <c r="AJ7" s="176"/>
      <c r="AK7" s="176"/>
    </row>
    <row r="8" s="80" customFormat="true" ht="14.25" hidden="false" customHeight="true" outlineLevel="0" collapsed="false">
      <c r="B8" s="177"/>
      <c r="C8" s="90"/>
      <c r="I8" s="97"/>
      <c r="J8" s="98"/>
      <c r="K8" s="98"/>
      <c r="L8" s="98"/>
      <c r="M8" s="98"/>
      <c r="N8" s="98"/>
      <c r="O8" s="98"/>
      <c r="P8" s="98"/>
      <c r="Q8" s="98"/>
      <c r="R8" s="99"/>
      <c r="S8" s="99"/>
      <c r="T8" s="99"/>
      <c r="U8" s="99"/>
      <c r="V8" s="99"/>
      <c r="W8" s="99"/>
      <c r="X8" s="100"/>
      <c r="Y8" s="100"/>
      <c r="Z8" s="100"/>
      <c r="AA8" s="100"/>
      <c r="AB8" s="100"/>
      <c r="AC8" s="99"/>
      <c r="AD8" s="99"/>
      <c r="AE8" s="99"/>
      <c r="AF8" s="99"/>
      <c r="AG8" s="99"/>
      <c r="AH8" s="99"/>
      <c r="AI8" s="95"/>
      <c r="AJ8" s="95"/>
      <c r="AK8" s="178"/>
    </row>
    <row r="9" s="80" customFormat="true" ht="14.25" hidden="false" customHeight="true" outlineLevel="0" collapsed="false">
      <c r="B9" s="179"/>
      <c r="C9" s="180"/>
      <c r="D9" s="180"/>
      <c r="E9" s="180"/>
      <c r="F9" s="180"/>
      <c r="G9" s="180"/>
      <c r="H9" s="180"/>
      <c r="I9" s="180"/>
      <c r="J9" s="180"/>
      <c r="K9" s="180"/>
      <c r="L9" s="180"/>
      <c r="M9" s="180"/>
      <c r="N9" s="180"/>
      <c r="O9" s="180"/>
      <c r="P9" s="180"/>
      <c r="Q9" s="180"/>
      <c r="R9" s="180"/>
      <c r="S9" s="180"/>
      <c r="T9" s="181"/>
      <c r="U9" s="182"/>
      <c r="V9" s="183"/>
      <c r="W9" s="184" t="s">
        <v>90</v>
      </c>
      <c r="X9" s="184"/>
      <c r="Y9" s="184"/>
      <c r="Z9" s="184"/>
      <c r="AA9" s="184"/>
      <c r="AB9" s="184"/>
      <c r="AC9" s="184"/>
      <c r="AD9" s="184"/>
      <c r="AE9" s="184"/>
      <c r="AF9" s="184"/>
      <c r="AG9" s="184"/>
      <c r="AH9" s="184"/>
      <c r="AI9" s="184"/>
      <c r="AJ9" s="184"/>
      <c r="AK9" s="184"/>
    </row>
    <row r="10" s="80" customFormat="true" ht="14.25" hidden="false" customHeight="true" outlineLevel="0" collapsed="false">
      <c r="B10" s="185" t="s">
        <v>91</v>
      </c>
      <c r="C10" s="79"/>
      <c r="D10" s="108" t="s">
        <v>92</v>
      </c>
      <c r="E10" s="79"/>
      <c r="F10" s="79"/>
      <c r="G10" s="79"/>
      <c r="H10" s="79"/>
      <c r="I10" s="79"/>
      <c r="J10" s="79"/>
      <c r="K10" s="79"/>
      <c r="L10" s="79"/>
      <c r="M10" s="79"/>
      <c r="N10" s="79"/>
      <c r="O10" s="103"/>
      <c r="P10" s="103"/>
      <c r="Q10" s="103"/>
      <c r="R10" s="186"/>
      <c r="S10" s="186"/>
      <c r="T10" s="187"/>
      <c r="U10" s="103"/>
      <c r="V10" s="103"/>
      <c r="W10" s="185" t="s">
        <v>93</v>
      </c>
      <c r="X10" s="102" t="s">
        <v>94</v>
      </c>
      <c r="Y10" s="103"/>
      <c r="Z10" s="103"/>
      <c r="AA10" s="103"/>
      <c r="AB10" s="103"/>
      <c r="AC10" s="103"/>
      <c r="AD10" s="103"/>
      <c r="AE10" s="103"/>
      <c r="AF10" s="103"/>
      <c r="AG10" s="103"/>
      <c r="AH10" s="103"/>
      <c r="AI10" s="188"/>
      <c r="AJ10" s="189"/>
      <c r="AK10" s="183"/>
    </row>
    <row r="11" s="80" customFormat="true" ht="14.25" hidden="false" customHeight="true" outlineLevel="0" collapsed="false">
      <c r="B11" s="146"/>
      <c r="C11" s="79"/>
      <c r="D11" s="79"/>
      <c r="E11" s="79"/>
      <c r="F11" s="79"/>
      <c r="G11" s="79"/>
      <c r="H11" s="79"/>
      <c r="I11" s="79"/>
      <c r="J11" s="79"/>
      <c r="K11" s="79"/>
      <c r="L11" s="79"/>
      <c r="M11" s="79"/>
      <c r="N11" s="79"/>
      <c r="O11" s="103"/>
      <c r="P11" s="103"/>
      <c r="Q11" s="103"/>
      <c r="R11" s="114"/>
      <c r="S11" s="114"/>
      <c r="T11" s="115"/>
      <c r="U11" s="103"/>
      <c r="V11" s="103"/>
      <c r="W11" s="169"/>
      <c r="X11" s="103"/>
      <c r="Y11" s="103"/>
      <c r="Z11" s="103"/>
      <c r="AA11" s="103"/>
      <c r="AB11" s="103"/>
      <c r="AC11" s="103"/>
      <c r="AD11" s="103"/>
      <c r="AE11" s="103"/>
      <c r="AF11" s="103"/>
      <c r="AG11" s="103"/>
      <c r="AH11" s="103"/>
      <c r="AI11" s="169"/>
      <c r="AJ11" s="103"/>
      <c r="AK11" s="190"/>
    </row>
    <row r="12" s="80" customFormat="true" ht="14.25" hidden="false" customHeight="true" outlineLevel="0" collapsed="false">
      <c r="B12" s="185" t="s">
        <v>95</v>
      </c>
      <c r="C12" s="79"/>
      <c r="D12" s="108" t="s">
        <v>96</v>
      </c>
      <c r="E12" s="79"/>
      <c r="F12" s="79"/>
      <c r="G12" s="79"/>
      <c r="H12" s="79"/>
      <c r="I12" s="79"/>
      <c r="J12" s="79"/>
      <c r="K12" s="79"/>
      <c r="L12" s="79"/>
      <c r="M12" s="79"/>
      <c r="N12" s="79"/>
      <c r="O12" s="103"/>
      <c r="P12" s="103"/>
      <c r="Q12" s="103"/>
      <c r="R12" s="186"/>
      <c r="S12" s="191"/>
      <c r="T12" s="115"/>
      <c r="U12" s="103"/>
      <c r="V12" s="103"/>
      <c r="W12" s="185" t="s">
        <v>97</v>
      </c>
      <c r="X12" s="102" t="s">
        <v>98</v>
      </c>
      <c r="Y12" s="103"/>
      <c r="Z12" s="103"/>
      <c r="AA12" s="103"/>
      <c r="AB12" s="103"/>
      <c r="AC12" s="103"/>
      <c r="AD12" s="103"/>
      <c r="AE12" s="103"/>
      <c r="AF12" s="103"/>
      <c r="AG12" s="103"/>
      <c r="AH12" s="103"/>
      <c r="AI12" s="169"/>
      <c r="AJ12" s="192"/>
      <c r="AK12" s="190"/>
    </row>
    <row r="13" s="80" customFormat="true" ht="14.25" hidden="false" customHeight="true" outlineLevel="0" collapsed="false">
      <c r="B13" s="146"/>
      <c r="C13" s="79"/>
      <c r="D13" s="79"/>
      <c r="E13" s="79"/>
      <c r="F13" s="79"/>
      <c r="G13" s="79"/>
      <c r="H13" s="79"/>
      <c r="I13" s="79"/>
      <c r="J13" s="79"/>
      <c r="K13" s="79"/>
      <c r="L13" s="79"/>
      <c r="M13" s="79"/>
      <c r="N13" s="79"/>
      <c r="O13" s="103"/>
      <c r="P13" s="103"/>
      <c r="Q13" s="103"/>
      <c r="R13" s="114"/>
      <c r="S13" s="114"/>
      <c r="T13" s="115"/>
      <c r="U13" s="103"/>
      <c r="V13" s="103"/>
      <c r="W13" s="169"/>
      <c r="X13" s="103"/>
      <c r="Y13" s="103"/>
      <c r="Z13" s="103"/>
      <c r="AA13" s="103"/>
      <c r="AB13" s="103"/>
      <c r="AC13" s="103"/>
      <c r="AD13" s="103"/>
      <c r="AE13" s="103"/>
      <c r="AF13" s="103"/>
      <c r="AG13" s="103"/>
      <c r="AH13" s="103"/>
      <c r="AI13" s="169"/>
      <c r="AJ13" s="118"/>
      <c r="AK13" s="190"/>
    </row>
    <row r="14" s="80" customFormat="true" ht="14.25" hidden="false" customHeight="true" outlineLevel="0" collapsed="false">
      <c r="B14" s="185" t="s">
        <v>99</v>
      </c>
      <c r="C14" s="79"/>
      <c r="D14" s="108" t="s">
        <v>100</v>
      </c>
      <c r="E14" s="79"/>
      <c r="F14" s="79"/>
      <c r="G14" s="79"/>
      <c r="H14" s="79"/>
      <c r="I14" s="79"/>
      <c r="J14" s="79"/>
      <c r="K14" s="79"/>
      <c r="L14" s="79"/>
      <c r="M14" s="79"/>
      <c r="N14" s="79"/>
      <c r="O14" s="103"/>
      <c r="P14" s="103"/>
      <c r="Q14" s="103"/>
      <c r="R14" s="186"/>
      <c r="S14" s="186"/>
      <c r="T14" s="122"/>
      <c r="U14" s="103"/>
      <c r="V14" s="103"/>
      <c r="W14" s="185" t="s">
        <v>101</v>
      </c>
      <c r="X14" s="102" t="s">
        <v>102</v>
      </c>
      <c r="Y14" s="103"/>
      <c r="Z14" s="103"/>
      <c r="AA14" s="103"/>
      <c r="AB14" s="103"/>
      <c r="AC14" s="103"/>
      <c r="AD14" s="103"/>
      <c r="AE14" s="103"/>
      <c r="AF14" s="103"/>
      <c r="AG14" s="103"/>
      <c r="AH14" s="103"/>
      <c r="AI14" s="169"/>
      <c r="AJ14" s="192"/>
      <c r="AK14" s="190"/>
    </row>
    <row r="15" s="80" customFormat="true" ht="14.25" hidden="false" customHeight="true" outlineLevel="0" collapsed="false">
      <c r="B15" s="146"/>
      <c r="C15" s="79"/>
      <c r="D15" s="79"/>
      <c r="E15" s="79"/>
      <c r="F15" s="79"/>
      <c r="G15" s="79"/>
      <c r="H15" s="79"/>
      <c r="I15" s="79"/>
      <c r="J15" s="79"/>
      <c r="K15" s="79"/>
      <c r="L15" s="79"/>
      <c r="M15" s="79"/>
      <c r="N15" s="79"/>
      <c r="O15" s="103"/>
      <c r="P15" s="103"/>
      <c r="Q15" s="103"/>
      <c r="R15" s="114"/>
      <c r="S15" s="114"/>
      <c r="T15" s="115"/>
      <c r="U15" s="103"/>
      <c r="V15" s="103"/>
      <c r="W15" s="169"/>
      <c r="X15" s="103"/>
      <c r="Y15" s="103"/>
      <c r="Z15" s="103"/>
      <c r="AA15" s="103"/>
      <c r="AB15" s="103"/>
      <c r="AC15" s="103"/>
      <c r="AD15" s="103"/>
      <c r="AE15" s="103"/>
      <c r="AF15" s="103"/>
      <c r="AG15" s="103"/>
      <c r="AH15" s="103"/>
      <c r="AI15" s="169"/>
      <c r="AJ15" s="103"/>
      <c r="AK15" s="190"/>
    </row>
    <row r="16" s="80" customFormat="true" ht="14.25" hidden="false" customHeight="true" outlineLevel="0" collapsed="false">
      <c r="B16" s="185" t="s">
        <v>103</v>
      </c>
      <c r="D16" s="193" t="s">
        <v>104</v>
      </c>
      <c r="E16" s="79"/>
      <c r="F16" s="79"/>
      <c r="G16" s="79"/>
      <c r="H16" s="79"/>
      <c r="I16" s="79"/>
      <c r="J16" s="79"/>
      <c r="K16" s="79"/>
      <c r="L16" s="79"/>
      <c r="M16" s="79"/>
      <c r="N16" s="79"/>
      <c r="O16" s="103"/>
      <c r="P16" s="103"/>
      <c r="Q16" s="103"/>
      <c r="R16" s="186"/>
      <c r="S16" s="186"/>
      <c r="T16" s="115"/>
      <c r="U16" s="103"/>
      <c r="V16" s="103"/>
      <c r="W16" s="169"/>
      <c r="X16" s="103"/>
      <c r="Y16" s="103"/>
      <c r="Z16" s="103"/>
      <c r="AA16" s="103"/>
      <c r="AB16" s="103"/>
      <c r="AC16" s="103"/>
      <c r="AD16" s="103"/>
      <c r="AE16" s="103"/>
      <c r="AF16" s="103"/>
      <c r="AG16" s="103"/>
      <c r="AH16" s="103"/>
      <c r="AI16" s="169"/>
      <c r="AJ16" s="103"/>
      <c r="AK16" s="190"/>
    </row>
    <row r="17" s="80" customFormat="true" ht="14.25" hidden="false" customHeight="true" outlineLevel="0" collapsed="false">
      <c r="B17" s="146"/>
      <c r="C17" s="79"/>
      <c r="D17" s="79"/>
      <c r="E17" s="79"/>
      <c r="F17" s="79"/>
      <c r="G17" s="79"/>
      <c r="H17" s="79"/>
      <c r="I17" s="79"/>
      <c r="J17" s="79"/>
      <c r="K17" s="79"/>
      <c r="L17" s="79"/>
      <c r="M17" s="79"/>
      <c r="N17" s="79"/>
      <c r="O17" s="103"/>
      <c r="P17" s="103"/>
      <c r="Q17" s="103"/>
      <c r="R17" s="79"/>
      <c r="S17" s="79"/>
      <c r="T17" s="115"/>
      <c r="U17" s="103"/>
      <c r="V17" s="103"/>
      <c r="W17" s="169"/>
      <c r="X17" s="103"/>
      <c r="Y17" s="103"/>
      <c r="Z17" s="103"/>
      <c r="AA17" s="103"/>
      <c r="AB17" s="103"/>
      <c r="AC17" s="103"/>
      <c r="AD17" s="103"/>
      <c r="AE17" s="103"/>
      <c r="AF17" s="103"/>
      <c r="AG17" s="103"/>
      <c r="AH17" s="103"/>
      <c r="AI17" s="169"/>
      <c r="AJ17" s="103"/>
      <c r="AK17" s="190"/>
    </row>
    <row r="18" s="80" customFormat="true" ht="14.25" hidden="false" customHeight="true" outlineLevel="0" collapsed="false">
      <c r="B18" s="185" t="s">
        <v>105</v>
      </c>
      <c r="C18" s="79"/>
      <c r="D18" s="108" t="s">
        <v>106</v>
      </c>
      <c r="E18" s="79"/>
      <c r="F18" s="79"/>
      <c r="G18" s="79"/>
      <c r="H18" s="79"/>
      <c r="I18" s="79"/>
      <c r="J18" s="79"/>
      <c r="K18" s="79"/>
      <c r="L18" s="79"/>
      <c r="M18" s="79"/>
      <c r="N18" s="79"/>
      <c r="O18" s="103"/>
      <c r="P18" s="103"/>
      <c r="Q18" s="103"/>
      <c r="R18" s="186"/>
      <c r="S18" s="186"/>
      <c r="T18" s="115"/>
      <c r="U18" s="103"/>
      <c r="V18" s="103"/>
      <c r="W18" s="169"/>
      <c r="X18" s="103"/>
      <c r="Y18" s="103"/>
      <c r="Z18" s="103"/>
      <c r="AA18" s="103"/>
      <c r="AB18" s="103"/>
      <c r="AC18" s="103"/>
      <c r="AD18" s="103"/>
      <c r="AE18" s="103"/>
      <c r="AF18" s="103"/>
      <c r="AG18" s="103"/>
      <c r="AH18" s="103"/>
      <c r="AI18" s="169"/>
      <c r="AJ18" s="103"/>
      <c r="AK18" s="190"/>
    </row>
    <row r="19" s="80" customFormat="true" ht="14.25" hidden="false" customHeight="true" outlineLevel="0" collapsed="false">
      <c r="B19" s="169"/>
      <c r="C19" s="79"/>
      <c r="D19" s="108" t="s">
        <v>107</v>
      </c>
      <c r="E19" s="79"/>
      <c r="F19" s="79"/>
      <c r="G19" s="79"/>
      <c r="H19" s="79"/>
      <c r="I19" s="79"/>
      <c r="J19" s="79"/>
      <c r="K19" s="79"/>
      <c r="L19" s="79"/>
      <c r="M19" s="79"/>
      <c r="N19" s="79"/>
      <c r="O19" s="103"/>
      <c r="P19" s="103"/>
      <c r="Q19" s="103"/>
      <c r="R19" s="79"/>
      <c r="S19" s="79"/>
      <c r="T19" s="115"/>
      <c r="U19" s="103"/>
      <c r="V19" s="103"/>
      <c r="W19" s="169"/>
      <c r="X19" s="103"/>
      <c r="Y19" s="103"/>
      <c r="Z19" s="103"/>
      <c r="AA19" s="103"/>
      <c r="AB19" s="103"/>
      <c r="AC19" s="103"/>
      <c r="AD19" s="103"/>
      <c r="AE19" s="103"/>
      <c r="AF19" s="103"/>
      <c r="AG19" s="103"/>
      <c r="AH19" s="103"/>
      <c r="AI19" s="169"/>
      <c r="AJ19" s="103"/>
      <c r="AK19" s="190"/>
    </row>
    <row r="20" s="80" customFormat="true" ht="14.25" hidden="false" customHeight="true" outlineLevel="0" collapsed="false">
      <c r="B20" s="146"/>
      <c r="C20" s="79"/>
      <c r="D20" s="79"/>
      <c r="E20" s="79"/>
      <c r="F20" s="79"/>
      <c r="G20" s="79"/>
      <c r="H20" s="79"/>
      <c r="I20" s="79"/>
      <c r="J20" s="79"/>
      <c r="K20" s="79"/>
      <c r="L20" s="79"/>
      <c r="M20" s="79"/>
      <c r="N20" s="79"/>
      <c r="O20" s="103"/>
      <c r="P20" s="103"/>
      <c r="Q20" s="103"/>
      <c r="R20" s="79"/>
      <c r="S20" s="79"/>
      <c r="T20" s="115"/>
      <c r="U20" s="103"/>
      <c r="V20" s="103"/>
      <c r="W20" s="169"/>
      <c r="X20" s="103"/>
      <c r="Y20" s="103"/>
      <c r="Z20" s="103"/>
      <c r="AA20" s="103"/>
      <c r="AB20" s="103"/>
      <c r="AC20" s="103"/>
      <c r="AD20" s="103"/>
      <c r="AE20" s="103"/>
      <c r="AF20" s="103"/>
      <c r="AG20" s="103"/>
      <c r="AH20" s="103"/>
      <c r="AI20" s="169"/>
      <c r="AJ20" s="103"/>
      <c r="AK20" s="190"/>
    </row>
    <row r="21" s="80" customFormat="true" ht="14.25" hidden="false" customHeight="true" outlineLevel="0" collapsed="false">
      <c r="B21" s="185" t="s">
        <v>108</v>
      </c>
      <c r="C21" s="79"/>
      <c r="D21" s="108" t="s">
        <v>109</v>
      </c>
      <c r="E21" s="79"/>
      <c r="F21" s="79"/>
      <c r="G21" s="79"/>
      <c r="H21" s="79"/>
      <c r="I21" s="79"/>
      <c r="J21" s="79"/>
      <c r="K21" s="79"/>
      <c r="L21" s="79"/>
      <c r="M21" s="79"/>
      <c r="N21" s="79"/>
      <c r="O21" s="103"/>
      <c r="P21" s="103"/>
      <c r="Q21" s="103"/>
      <c r="R21" s="186"/>
      <c r="S21" s="186"/>
      <c r="T21" s="186"/>
      <c r="U21" s="186"/>
      <c r="V21" s="194"/>
      <c r="W21" s="169"/>
      <c r="X21" s="103"/>
      <c r="Y21" s="103"/>
      <c r="Z21" s="103"/>
      <c r="AA21" s="103"/>
      <c r="AB21" s="103"/>
      <c r="AC21" s="103"/>
      <c r="AD21" s="103"/>
      <c r="AE21" s="103"/>
      <c r="AF21" s="103"/>
      <c r="AG21" s="103"/>
      <c r="AH21" s="103"/>
      <c r="AI21" s="169"/>
      <c r="AJ21" s="103"/>
      <c r="AK21" s="190"/>
    </row>
    <row r="22" s="80" customFormat="true" ht="14.25" hidden="false" customHeight="true" outlineLevel="0" collapsed="false">
      <c r="B22" s="195"/>
      <c r="C22" s="150"/>
      <c r="D22" s="150"/>
      <c r="E22" s="150"/>
      <c r="F22" s="150"/>
      <c r="G22" s="150"/>
      <c r="H22" s="150"/>
      <c r="I22" s="150"/>
      <c r="J22" s="150"/>
      <c r="K22" s="150"/>
      <c r="L22" s="150"/>
      <c r="M22" s="150"/>
      <c r="N22" s="150"/>
      <c r="O22" s="196"/>
      <c r="P22" s="196"/>
      <c r="Q22" s="196"/>
      <c r="R22" s="196"/>
      <c r="S22" s="196"/>
      <c r="T22" s="196"/>
      <c r="U22" s="196"/>
      <c r="V22" s="197"/>
      <c r="W22" s="195"/>
      <c r="X22" s="196"/>
      <c r="Y22" s="196"/>
      <c r="Z22" s="196"/>
      <c r="AA22" s="196"/>
      <c r="AB22" s="196"/>
      <c r="AC22" s="196"/>
      <c r="AD22" s="196"/>
      <c r="AE22" s="196"/>
      <c r="AF22" s="196"/>
      <c r="AG22" s="196"/>
      <c r="AH22" s="196"/>
      <c r="AI22" s="195"/>
      <c r="AJ22" s="196"/>
      <c r="AK22" s="197"/>
    </row>
    <row r="23" s="80" customFormat="true" ht="14.25" hidden="false" customHeight="true" outlineLevel="0" collapsed="false">
      <c r="B23" s="198"/>
      <c r="C23" s="199"/>
      <c r="D23" s="199"/>
      <c r="E23" s="199"/>
      <c r="F23" s="199"/>
      <c r="G23" s="199"/>
      <c r="H23" s="199"/>
      <c r="I23" s="199"/>
      <c r="J23" s="199"/>
      <c r="AK23" s="171"/>
    </row>
    <row r="24" customFormat="false" ht="15.4" hidden="false" customHeight="false" outlineLevel="0" collapsed="false">
      <c r="B24" s="200" t="s">
        <v>110</v>
      </c>
      <c r="C24" s="200"/>
      <c r="D24" s="200"/>
      <c r="E24" s="200"/>
      <c r="F24" s="200"/>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1"/>
      <c r="AM24" s="201"/>
      <c r="AN24" s="201"/>
      <c r="AO24" s="201"/>
      <c r="AP24" s="201"/>
      <c r="AQ24" s="201"/>
      <c r="AR24" s="201"/>
      <c r="AS24" s="201"/>
      <c r="AT24" s="201"/>
      <c r="AU24" s="201"/>
      <c r="AV24" s="201"/>
      <c r="AW24" s="201"/>
      <c r="AX24" s="201"/>
    </row>
    <row r="25" customFormat="false" ht="15" hidden="false" customHeight="true" outlineLevel="0" collapsed="false">
      <c r="B25" s="146"/>
      <c r="AK25" s="147"/>
    </row>
    <row r="26" customFormat="false" ht="14.25" hidden="false" customHeight="true" outlineLevel="0" collapsed="false">
      <c r="B26" s="202" t="s">
        <v>111</v>
      </c>
      <c r="C26" s="202"/>
      <c r="D26" s="202"/>
      <c r="E26" s="202"/>
      <c r="F26" s="202"/>
      <c r="G26" s="202"/>
      <c r="H26" s="202"/>
      <c r="I26" s="202"/>
      <c r="J26" s="202"/>
      <c r="K26" s="202"/>
      <c r="L26" s="202"/>
      <c r="M26" s="202"/>
      <c r="N26" s="202"/>
      <c r="O26" s="202"/>
      <c r="P26" s="202"/>
      <c r="Q26" s="202" t="s">
        <v>112</v>
      </c>
      <c r="R26" s="202"/>
      <c r="S26" s="202"/>
      <c r="T26" s="202"/>
      <c r="U26" s="202"/>
      <c r="V26" s="202"/>
      <c r="W26" s="202"/>
      <c r="X26" s="202"/>
      <c r="Y26" s="203" t="s">
        <v>113</v>
      </c>
      <c r="Z26" s="203"/>
      <c r="AA26" s="203"/>
      <c r="AB26" s="203"/>
      <c r="AC26" s="203"/>
      <c r="AD26" s="203"/>
      <c r="AE26" s="203"/>
      <c r="AF26" s="203"/>
      <c r="AG26" s="203"/>
      <c r="AH26" s="203" t="s">
        <v>114</v>
      </c>
      <c r="AI26" s="203"/>
      <c r="AJ26" s="203"/>
      <c r="AK26" s="203"/>
      <c r="AM26" s="103"/>
      <c r="AN26" s="103"/>
      <c r="AO26" s="103"/>
      <c r="AP26" s="103"/>
      <c r="AQ26" s="103"/>
      <c r="AR26" s="103"/>
      <c r="AS26" s="103"/>
      <c r="AT26" s="103"/>
      <c r="AU26" s="103"/>
      <c r="AV26" s="103"/>
      <c r="AW26" s="103"/>
      <c r="AX26" s="103"/>
      <c r="AY26" s="103"/>
      <c r="AZ26" s="103"/>
      <c r="BA26" s="103"/>
      <c r="BB26" s="103"/>
      <c r="BD26" s="103"/>
      <c r="BE26" s="103"/>
    </row>
    <row r="27" customFormat="false" ht="14.25" hidden="false" customHeight="true" outlineLevel="0" collapsed="false">
      <c r="B27" s="204"/>
      <c r="C27" s="205"/>
      <c r="D27" s="205"/>
      <c r="E27" s="205"/>
      <c r="F27" s="205"/>
      <c r="G27" s="205"/>
      <c r="H27" s="205"/>
      <c r="I27" s="205"/>
      <c r="J27" s="205"/>
      <c r="K27" s="205"/>
      <c r="L27" s="205"/>
      <c r="M27" s="205"/>
      <c r="N27" s="205"/>
      <c r="O27" s="205"/>
      <c r="P27" s="206"/>
      <c r="Q27" s="207" t="s">
        <v>115</v>
      </c>
      <c r="R27" s="207"/>
      <c r="S27" s="207"/>
      <c r="T27" s="207"/>
      <c r="U27" s="207"/>
      <c r="V27" s="207"/>
      <c r="W27" s="207"/>
      <c r="X27" s="207"/>
      <c r="Y27" s="208" t="s">
        <v>116</v>
      </c>
      <c r="Z27" s="208"/>
      <c r="AA27" s="208"/>
      <c r="AB27" s="208"/>
      <c r="AC27" s="208"/>
      <c r="AD27" s="208"/>
      <c r="AE27" s="208"/>
      <c r="AF27" s="208"/>
      <c r="AG27" s="208"/>
      <c r="AH27" s="208" t="s">
        <v>117</v>
      </c>
      <c r="AI27" s="208"/>
      <c r="AJ27" s="208"/>
      <c r="AK27" s="208"/>
      <c r="AM27" s="103"/>
      <c r="AN27" s="103"/>
      <c r="AO27" s="103"/>
      <c r="AP27" s="103"/>
      <c r="AQ27" s="103"/>
      <c r="AR27" s="103"/>
      <c r="AS27" s="103"/>
      <c r="AT27" s="103"/>
      <c r="AU27" s="103"/>
      <c r="AV27" s="103"/>
      <c r="AW27" s="103"/>
      <c r="AX27" s="103"/>
      <c r="AY27" s="103"/>
      <c r="AZ27" s="103"/>
      <c r="BA27" s="103"/>
      <c r="BB27" s="103"/>
      <c r="BD27" s="103"/>
      <c r="BE27" s="103"/>
    </row>
    <row r="28" customFormat="false" ht="14.25" hidden="false" customHeight="true" outlineLevel="0" collapsed="false">
      <c r="B28" s="209"/>
      <c r="C28" s="210"/>
      <c r="D28" s="210"/>
      <c r="E28" s="210"/>
      <c r="F28" s="210"/>
      <c r="G28" s="210"/>
      <c r="H28" s="210"/>
      <c r="I28" s="211"/>
      <c r="J28" s="210"/>
      <c r="K28" s="210"/>
      <c r="L28" s="210"/>
      <c r="M28" s="210"/>
      <c r="N28" s="210"/>
      <c r="O28" s="210"/>
      <c r="P28" s="212"/>
      <c r="Q28" s="209"/>
      <c r="R28" s="210"/>
      <c r="S28" s="210"/>
      <c r="T28" s="211"/>
      <c r="U28" s="210"/>
      <c r="V28" s="210"/>
      <c r="W28" s="210"/>
      <c r="X28" s="212"/>
      <c r="Y28" s="149"/>
      <c r="Z28" s="150"/>
      <c r="AA28" s="150"/>
      <c r="AB28" s="150"/>
      <c r="AC28" s="213"/>
      <c r="AD28" s="150"/>
      <c r="AE28" s="214"/>
      <c r="AF28" s="150"/>
      <c r="AG28" s="151"/>
      <c r="AH28" s="215" t="s">
        <v>118</v>
      </c>
      <c r="AI28" s="215"/>
      <c r="AJ28" s="215"/>
      <c r="AK28" s="215"/>
      <c r="AM28" s="103"/>
      <c r="AN28" s="103"/>
      <c r="AO28" s="103"/>
      <c r="AP28" s="103"/>
      <c r="AQ28" s="103"/>
      <c r="AR28" s="103"/>
      <c r="AS28" s="103"/>
      <c r="AT28" s="103"/>
      <c r="AU28" s="103"/>
      <c r="AV28" s="103"/>
      <c r="AW28" s="103"/>
      <c r="AX28" s="103"/>
      <c r="AY28" s="103"/>
      <c r="AZ28" s="103"/>
      <c r="BA28" s="103"/>
      <c r="BB28" s="103"/>
      <c r="BD28" s="103"/>
      <c r="BE28" s="103"/>
    </row>
    <row r="29" customFormat="false" ht="8.1" hidden="false" customHeight="true" outlineLevel="0" collapsed="false">
      <c r="A29" s="115"/>
      <c r="B29" s="161"/>
      <c r="C29" s="162"/>
      <c r="D29" s="162"/>
      <c r="E29" s="162"/>
      <c r="F29" s="162"/>
      <c r="G29" s="162"/>
      <c r="H29" s="162"/>
      <c r="I29" s="162"/>
      <c r="J29" s="162"/>
      <c r="K29" s="162"/>
      <c r="L29" s="162"/>
      <c r="M29" s="162"/>
      <c r="N29" s="162"/>
      <c r="O29" s="162"/>
      <c r="P29" s="162"/>
      <c r="Q29" s="161"/>
      <c r="R29" s="162"/>
      <c r="S29" s="162"/>
      <c r="T29" s="162"/>
      <c r="U29" s="162"/>
      <c r="V29" s="162"/>
      <c r="W29" s="162"/>
      <c r="X29" s="163"/>
      <c r="AG29" s="147"/>
      <c r="AH29" s="146"/>
      <c r="AK29" s="147"/>
      <c r="AM29" s="103"/>
      <c r="AN29" s="103"/>
      <c r="AO29" s="103"/>
      <c r="AP29" s="103"/>
      <c r="AQ29" s="103"/>
      <c r="AR29" s="103"/>
      <c r="AS29" s="103"/>
      <c r="AT29" s="103"/>
      <c r="AU29" s="103"/>
      <c r="AV29" s="103"/>
      <c r="AW29" s="103"/>
      <c r="AX29" s="103"/>
      <c r="AY29" s="103"/>
      <c r="AZ29" s="103"/>
      <c r="BA29" s="103"/>
      <c r="BB29" s="103"/>
      <c r="BD29" s="103"/>
      <c r="BE29" s="103"/>
    </row>
    <row r="30" customFormat="false" ht="15.4" hidden="false" customHeight="false" outlineLevel="0" collapsed="false">
      <c r="A30" s="123"/>
      <c r="B30" s="216"/>
      <c r="C30" s="216"/>
      <c r="D30" s="216"/>
      <c r="E30" s="216"/>
      <c r="F30" s="216"/>
      <c r="G30" s="216"/>
      <c r="H30" s="216"/>
      <c r="I30" s="216"/>
      <c r="J30" s="216"/>
      <c r="K30" s="216"/>
      <c r="L30" s="216"/>
      <c r="M30" s="216"/>
      <c r="N30" s="216"/>
      <c r="O30" s="216"/>
      <c r="P30" s="216"/>
      <c r="Q30" s="146"/>
      <c r="R30" s="217"/>
      <c r="S30" s="217"/>
      <c r="T30" s="217"/>
      <c r="U30" s="217"/>
      <c r="V30" s="217"/>
      <c r="W30" s="218"/>
      <c r="X30" s="147"/>
      <c r="Y30" s="219"/>
      <c r="Z30" s="219"/>
      <c r="AA30" s="219"/>
      <c r="AB30" s="219"/>
      <c r="AC30" s="219"/>
      <c r="AD30" s="219"/>
      <c r="AE30" s="219"/>
      <c r="AF30" s="219"/>
      <c r="AG30" s="219"/>
      <c r="AH30" s="220" t="e">
        <f aca="false">Y30/Y42</f>
        <v>#DIV/0!</v>
      </c>
      <c r="AI30" s="220"/>
      <c r="AJ30" s="220"/>
      <c r="AK30" s="220"/>
      <c r="AM30" s="103"/>
      <c r="AN30" s="103"/>
      <c r="AO30" s="103"/>
      <c r="AP30" s="103"/>
      <c r="AQ30" s="103"/>
      <c r="AR30" s="103"/>
      <c r="AS30" s="103"/>
      <c r="AT30" s="103"/>
      <c r="AU30" s="103"/>
      <c r="AV30" s="103"/>
      <c r="AW30" s="103"/>
      <c r="AX30" s="103"/>
      <c r="AY30" s="103"/>
      <c r="AZ30" s="103"/>
      <c r="BA30" s="103"/>
      <c r="BB30" s="103"/>
      <c r="BD30" s="103"/>
      <c r="BE30" s="103"/>
    </row>
    <row r="31" customFormat="false" ht="8.1" hidden="false" customHeight="true" outlineLevel="0" collapsed="false">
      <c r="A31" s="123"/>
      <c r="B31" s="149"/>
      <c r="C31" s="150"/>
      <c r="D31" s="150"/>
      <c r="E31" s="150"/>
      <c r="F31" s="150"/>
      <c r="G31" s="150"/>
      <c r="H31" s="150"/>
      <c r="I31" s="150"/>
      <c r="J31" s="150"/>
      <c r="K31" s="150"/>
      <c r="L31" s="150"/>
      <c r="M31" s="150"/>
      <c r="N31" s="150"/>
      <c r="O31" s="150"/>
      <c r="P31" s="150"/>
      <c r="Q31" s="149"/>
      <c r="R31" s="150"/>
      <c r="S31" s="150"/>
      <c r="T31" s="150"/>
      <c r="U31" s="150"/>
      <c r="V31" s="150"/>
      <c r="W31" s="150"/>
      <c r="X31" s="151"/>
      <c r="Y31" s="150"/>
      <c r="Z31" s="150"/>
      <c r="AA31" s="150"/>
      <c r="AB31" s="150"/>
      <c r="AC31" s="150"/>
      <c r="AD31" s="150"/>
      <c r="AE31" s="150"/>
      <c r="AF31" s="150"/>
      <c r="AG31" s="151"/>
      <c r="AH31" s="149"/>
      <c r="AI31" s="150"/>
      <c r="AJ31" s="150"/>
      <c r="AK31" s="151"/>
      <c r="AM31" s="103"/>
      <c r="AN31" s="103"/>
      <c r="AO31" s="103"/>
      <c r="AP31" s="103"/>
      <c r="AQ31" s="103"/>
      <c r="AR31" s="103"/>
      <c r="AS31" s="103"/>
      <c r="AT31" s="103"/>
      <c r="AU31" s="103"/>
      <c r="AV31" s="103"/>
      <c r="AW31" s="103"/>
      <c r="AX31" s="103"/>
      <c r="AY31" s="103"/>
      <c r="AZ31" s="103"/>
      <c r="BA31" s="103"/>
      <c r="BB31" s="103"/>
      <c r="BD31" s="103"/>
      <c r="BE31" s="103"/>
    </row>
    <row r="32" customFormat="false" ht="8.1" hidden="false" customHeight="true" outlineLevel="0" collapsed="false">
      <c r="A32" s="123"/>
      <c r="B32" s="146"/>
      <c r="Q32" s="146"/>
      <c r="X32" s="147"/>
      <c r="AG32" s="147"/>
      <c r="AH32" s="146"/>
      <c r="AK32" s="147"/>
      <c r="AM32" s="103"/>
      <c r="AN32" s="103"/>
      <c r="AO32" s="103"/>
      <c r="AP32" s="103"/>
      <c r="AQ32" s="103"/>
      <c r="AR32" s="103"/>
      <c r="AS32" s="103"/>
      <c r="AT32" s="103"/>
      <c r="AU32" s="103"/>
      <c r="AV32" s="103"/>
      <c r="AW32" s="103"/>
      <c r="AX32" s="103"/>
      <c r="AY32" s="103"/>
      <c r="AZ32" s="103"/>
      <c r="BA32" s="103"/>
      <c r="BB32" s="103"/>
      <c r="BD32" s="103"/>
      <c r="BE32" s="103"/>
    </row>
    <row r="33" customFormat="false" ht="8.1" hidden="false" customHeight="true" outlineLevel="0" collapsed="false">
      <c r="A33" s="123"/>
      <c r="B33" s="146"/>
      <c r="Q33" s="146"/>
      <c r="X33" s="147"/>
      <c r="AG33" s="147"/>
      <c r="AH33" s="146"/>
      <c r="AK33" s="147"/>
      <c r="AM33" s="103"/>
      <c r="AN33" s="103"/>
      <c r="AO33" s="103"/>
      <c r="AP33" s="103"/>
      <c r="AQ33" s="103"/>
      <c r="AR33" s="103"/>
      <c r="AS33" s="103"/>
      <c r="AT33" s="103"/>
      <c r="AU33" s="103"/>
      <c r="AV33" s="103"/>
      <c r="AW33" s="103"/>
      <c r="AX33" s="103"/>
      <c r="AY33" s="103"/>
      <c r="AZ33" s="103"/>
      <c r="BA33" s="103"/>
      <c r="BB33" s="103"/>
      <c r="BD33" s="103"/>
      <c r="BE33" s="103"/>
    </row>
    <row r="34" customFormat="false" ht="15" hidden="false" customHeight="true" outlineLevel="0" collapsed="false">
      <c r="A34" s="123"/>
      <c r="B34" s="221"/>
      <c r="C34" s="221"/>
      <c r="D34" s="221"/>
      <c r="E34" s="221"/>
      <c r="F34" s="221"/>
      <c r="G34" s="221"/>
      <c r="H34" s="221"/>
      <c r="I34" s="221"/>
      <c r="J34" s="221"/>
      <c r="K34" s="221"/>
      <c r="L34" s="221"/>
      <c r="M34" s="221"/>
      <c r="N34" s="221"/>
      <c r="O34" s="221"/>
      <c r="P34" s="221"/>
      <c r="Q34" s="146"/>
      <c r="R34" s="121"/>
      <c r="S34" s="121"/>
      <c r="T34" s="121"/>
      <c r="U34" s="121"/>
      <c r="V34" s="121"/>
      <c r="W34" s="121"/>
      <c r="X34" s="147"/>
      <c r="Y34" s="222"/>
      <c r="Z34" s="222"/>
      <c r="AA34" s="222"/>
      <c r="AB34" s="222"/>
      <c r="AC34" s="222"/>
      <c r="AD34" s="222"/>
      <c r="AE34" s="222"/>
      <c r="AF34" s="222"/>
      <c r="AG34" s="222"/>
      <c r="AH34" s="220" t="e">
        <f aca="false">Y34/Y42</f>
        <v>#DIV/0!</v>
      </c>
      <c r="AI34" s="220"/>
      <c r="AJ34" s="220"/>
      <c r="AK34" s="220"/>
      <c r="AM34" s="103"/>
      <c r="AN34" s="103"/>
      <c r="AO34" s="103"/>
      <c r="AP34" s="103"/>
      <c r="AQ34" s="103"/>
      <c r="AR34" s="103"/>
      <c r="AS34" s="103"/>
      <c r="AT34" s="103"/>
      <c r="AU34" s="103"/>
      <c r="AV34" s="103"/>
      <c r="AW34" s="103"/>
      <c r="AX34" s="103"/>
      <c r="AY34" s="103"/>
      <c r="AZ34" s="103"/>
      <c r="BA34" s="103"/>
      <c r="BB34" s="103"/>
      <c r="BD34" s="103"/>
      <c r="BE34" s="103"/>
    </row>
    <row r="35" customFormat="false" ht="8.1" hidden="false" customHeight="true" outlineLevel="0" collapsed="false">
      <c r="A35" s="123"/>
      <c r="B35" s="149"/>
      <c r="C35" s="150"/>
      <c r="D35" s="150"/>
      <c r="E35" s="150"/>
      <c r="F35" s="150"/>
      <c r="G35" s="150"/>
      <c r="H35" s="150"/>
      <c r="I35" s="150"/>
      <c r="J35" s="150"/>
      <c r="K35" s="150"/>
      <c r="L35" s="150"/>
      <c r="M35" s="150"/>
      <c r="N35" s="150"/>
      <c r="O35" s="150"/>
      <c r="P35" s="150"/>
      <c r="Q35" s="149"/>
      <c r="R35" s="150"/>
      <c r="S35" s="150"/>
      <c r="T35" s="150"/>
      <c r="U35" s="150"/>
      <c r="V35" s="150"/>
      <c r="W35" s="150"/>
      <c r="X35" s="151"/>
      <c r="Y35" s="150"/>
      <c r="Z35" s="150"/>
      <c r="AA35" s="150"/>
      <c r="AB35" s="150"/>
      <c r="AC35" s="150"/>
      <c r="AD35" s="150"/>
      <c r="AE35" s="150"/>
      <c r="AF35" s="150"/>
      <c r="AG35" s="151"/>
      <c r="AH35" s="149"/>
      <c r="AI35" s="150"/>
      <c r="AJ35" s="150"/>
      <c r="AK35" s="151"/>
      <c r="AM35" s="103"/>
      <c r="AN35" s="103"/>
      <c r="AO35" s="103"/>
      <c r="AP35" s="103"/>
      <c r="AQ35" s="103"/>
      <c r="AR35" s="103"/>
      <c r="AS35" s="103"/>
      <c r="AT35" s="103"/>
      <c r="AU35" s="103"/>
      <c r="AV35" s="103"/>
      <c r="AW35" s="103"/>
      <c r="AX35" s="103"/>
      <c r="AY35" s="103"/>
      <c r="AZ35" s="103"/>
      <c r="BA35" s="103"/>
      <c r="BB35" s="103"/>
      <c r="BD35" s="103"/>
      <c r="BE35" s="103"/>
    </row>
    <row r="36" customFormat="false" ht="8.1" hidden="false" customHeight="true" outlineLevel="0" collapsed="false">
      <c r="A36" s="123"/>
      <c r="B36" s="146"/>
      <c r="Q36" s="146"/>
      <c r="X36" s="147"/>
      <c r="AG36" s="147"/>
      <c r="AH36" s="146"/>
      <c r="AK36" s="147"/>
      <c r="AM36" s="103"/>
      <c r="AN36" s="103"/>
      <c r="AO36" s="103"/>
      <c r="AP36" s="103"/>
      <c r="AQ36" s="103"/>
      <c r="AR36" s="103"/>
      <c r="AS36" s="103"/>
      <c r="AT36" s="103"/>
      <c r="AU36" s="103"/>
      <c r="AV36" s="103"/>
      <c r="AW36" s="103"/>
      <c r="AX36" s="103"/>
      <c r="AY36" s="103"/>
      <c r="AZ36" s="103"/>
      <c r="BA36" s="103"/>
      <c r="BB36" s="103"/>
      <c r="BD36" s="103"/>
      <c r="BE36" s="103"/>
    </row>
    <row r="37" customFormat="false" ht="15" hidden="false" customHeight="true" outlineLevel="0" collapsed="false">
      <c r="A37" s="123"/>
      <c r="B37" s="221"/>
      <c r="C37" s="221"/>
      <c r="D37" s="221"/>
      <c r="E37" s="221"/>
      <c r="F37" s="221"/>
      <c r="G37" s="221"/>
      <c r="H37" s="221"/>
      <c r="I37" s="221"/>
      <c r="J37" s="221"/>
      <c r="K37" s="221"/>
      <c r="L37" s="221"/>
      <c r="M37" s="221"/>
      <c r="N37" s="221"/>
      <c r="O37" s="221"/>
      <c r="P37" s="221"/>
      <c r="Q37" s="146"/>
      <c r="R37" s="121"/>
      <c r="S37" s="121"/>
      <c r="T37" s="121"/>
      <c r="U37" s="121"/>
      <c r="V37" s="121"/>
      <c r="W37" s="121"/>
      <c r="X37" s="147"/>
      <c r="Y37" s="222"/>
      <c r="Z37" s="222"/>
      <c r="AA37" s="222"/>
      <c r="AB37" s="222"/>
      <c r="AC37" s="222"/>
      <c r="AD37" s="222"/>
      <c r="AE37" s="222"/>
      <c r="AF37" s="222"/>
      <c r="AG37" s="222"/>
      <c r="AH37" s="220" t="e">
        <f aca="false">Y37/Y42</f>
        <v>#DIV/0!</v>
      </c>
      <c r="AI37" s="220"/>
      <c r="AJ37" s="220"/>
      <c r="AK37" s="220"/>
      <c r="AM37" s="103"/>
      <c r="AN37" s="103"/>
      <c r="AO37" s="103"/>
      <c r="AP37" s="103"/>
      <c r="AQ37" s="103"/>
      <c r="AR37" s="103"/>
      <c r="AS37" s="103"/>
      <c r="AT37" s="103"/>
      <c r="AU37" s="103"/>
      <c r="AV37" s="103"/>
      <c r="AW37" s="103"/>
      <c r="AX37" s="103"/>
      <c r="AY37" s="103"/>
      <c r="AZ37" s="103"/>
      <c r="BA37" s="103"/>
      <c r="BB37" s="103"/>
      <c r="BD37" s="103"/>
      <c r="BE37" s="103"/>
    </row>
    <row r="38" customFormat="false" ht="9.95" hidden="false" customHeight="true" outlineLevel="0" collapsed="false">
      <c r="A38" s="123"/>
      <c r="B38" s="149"/>
      <c r="C38" s="150"/>
      <c r="D38" s="150"/>
      <c r="E38" s="150"/>
      <c r="F38" s="150"/>
      <c r="G38" s="150"/>
      <c r="H38" s="150"/>
      <c r="I38" s="150"/>
      <c r="J38" s="150"/>
      <c r="K38" s="150"/>
      <c r="L38" s="150"/>
      <c r="M38" s="150"/>
      <c r="N38" s="150"/>
      <c r="O38" s="150"/>
      <c r="P38" s="150"/>
      <c r="Q38" s="149"/>
      <c r="R38" s="150"/>
      <c r="S38" s="150"/>
      <c r="T38" s="150"/>
      <c r="U38" s="150"/>
      <c r="V38" s="150"/>
      <c r="W38" s="150"/>
      <c r="X38" s="151"/>
      <c r="Y38" s="150"/>
      <c r="Z38" s="150"/>
      <c r="AA38" s="150"/>
      <c r="AB38" s="150"/>
      <c r="AC38" s="150"/>
      <c r="AD38" s="150"/>
      <c r="AE38" s="150"/>
      <c r="AF38" s="150"/>
      <c r="AG38" s="151"/>
      <c r="AH38" s="149"/>
      <c r="AI38" s="150"/>
      <c r="AJ38" s="150"/>
      <c r="AK38" s="151"/>
      <c r="AM38" s="103"/>
      <c r="AN38" s="103"/>
      <c r="AO38" s="103"/>
      <c r="AP38" s="103"/>
      <c r="AQ38" s="103"/>
      <c r="AR38" s="103"/>
      <c r="AS38" s="103"/>
      <c r="AT38" s="103"/>
      <c r="AU38" s="103"/>
      <c r="AV38" s="103"/>
      <c r="AW38" s="103"/>
      <c r="AX38" s="103"/>
      <c r="AY38" s="103"/>
      <c r="AZ38" s="103"/>
      <c r="BA38" s="103"/>
      <c r="BB38" s="103"/>
      <c r="BD38" s="103"/>
      <c r="BE38" s="103"/>
    </row>
    <row r="39" customFormat="false" ht="8.1" hidden="false" customHeight="true" outlineLevel="0" collapsed="false">
      <c r="A39" s="123"/>
      <c r="B39" s="146"/>
      <c r="Q39" s="146"/>
      <c r="X39" s="147"/>
      <c r="AG39" s="147"/>
      <c r="AH39" s="146"/>
      <c r="AK39" s="147"/>
      <c r="AM39" s="103"/>
      <c r="AN39" s="103"/>
      <c r="AO39" s="103"/>
      <c r="AP39" s="103"/>
      <c r="AQ39" s="103"/>
      <c r="AR39" s="103"/>
      <c r="AS39" s="103"/>
      <c r="AT39" s="103"/>
      <c r="AU39" s="103"/>
      <c r="AV39" s="103"/>
      <c r="AW39" s="103"/>
      <c r="AX39" s="103"/>
      <c r="AY39" s="103"/>
      <c r="AZ39" s="103"/>
      <c r="BA39" s="103"/>
      <c r="BB39" s="103"/>
      <c r="BD39" s="103"/>
      <c r="BE39" s="103"/>
    </row>
    <row r="40" customFormat="false" ht="15" hidden="false" customHeight="true" outlineLevel="0" collapsed="false">
      <c r="A40" s="123"/>
      <c r="B40" s="175" t="s">
        <v>119</v>
      </c>
      <c r="Q40" s="223"/>
      <c r="R40" s="223"/>
      <c r="S40" s="223"/>
      <c r="T40" s="223"/>
      <c r="U40" s="223"/>
      <c r="V40" s="223"/>
      <c r="W40" s="223"/>
      <c r="X40" s="223"/>
      <c r="Y40" s="224"/>
      <c r="Z40" s="224"/>
      <c r="AA40" s="224"/>
      <c r="AB40" s="224"/>
      <c r="AC40" s="224"/>
      <c r="AD40" s="224"/>
      <c r="AE40" s="224"/>
      <c r="AF40" s="224"/>
      <c r="AG40" s="224"/>
      <c r="AH40" s="220" t="e">
        <f aca="false">Y40/Y42</f>
        <v>#DIV/0!</v>
      </c>
      <c r="AI40" s="220"/>
      <c r="AJ40" s="220"/>
      <c r="AK40" s="220"/>
      <c r="AL40" s="103"/>
      <c r="AM40" s="103"/>
      <c r="AN40" s="103"/>
      <c r="AO40" s="103"/>
      <c r="AP40" s="103"/>
      <c r="AQ40" s="103"/>
      <c r="AR40" s="103"/>
      <c r="AS40" s="103"/>
      <c r="AT40" s="103"/>
      <c r="AU40" s="103"/>
      <c r="AV40" s="103"/>
      <c r="AW40" s="103"/>
      <c r="BB40" s="103"/>
    </row>
    <row r="41" customFormat="false" ht="6" hidden="false" customHeight="true" outlineLevel="0" collapsed="false">
      <c r="A41" s="123"/>
      <c r="B41" s="149"/>
      <c r="C41" s="150"/>
      <c r="D41" s="150"/>
      <c r="E41" s="150"/>
      <c r="F41" s="150"/>
      <c r="G41" s="150"/>
      <c r="H41" s="150"/>
      <c r="I41" s="150"/>
      <c r="J41" s="150"/>
      <c r="K41" s="150"/>
      <c r="L41" s="150"/>
      <c r="M41" s="150"/>
      <c r="N41" s="150"/>
      <c r="O41" s="150"/>
      <c r="P41" s="150"/>
      <c r="Q41" s="223"/>
      <c r="R41" s="223"/>
      <c r="S41" s="223"/>
      <c r="T41" s="223"/>
      <c r="U41" s="223"/>
      <c r="V41" s="223"/>
      <c r="W41" s="223"/>
      <c r="X41" s="223"/>
      <c r="Y41" s="150"/>
      <c r="Z41" s="150"/>
      <c r="AA41" s="150"/>
      <c r="AB41" s="150"/>
      <c r="AC41" s="150"/>
      <c r="AD41" s="150"/>
      <c r="AE41" s="150"/>
      <c r="AF41" s="150"/>
      <c r="AG41" s="151"/>
      <c r="AH41" s="225"/>
      <c r="AI41" s="150"/>
      <c r="AJ41" s="150"/>
      <c r="AK41" s="151"/>
      <c r="AL41" s="103"/>
      <c r="AM41" s="103"/>
      <c r="AN41" s="103"/>
      <c r="AO41" s="103"/>
      <c r="AP41" s="103"/>
      <c r="AQ41" s="103"/>
      <c r="AR41" s="103"/>
      <c r="AS41" s="103"/>
      <c r="AT41" s="103"/>
      <c r="AU41" s="103"/>
      <c r="AV41" s="103"/>
      <c r="AW41" s="103"/>
      <c r="BB41" s="103"/>
    </row>
    <row r="42" customFormat="false" ht="15" hidden="false" customHeight="true" outlineLevel="0" collapsed="false">
      <c r="A42" s="123"/>
      <c r="B42" s="146"/>
      <c r="Q42" s="226" t="s">
        <v>120</v>
      </c>
      <c r="R42" s="226"/>
      <c r="S42" s="226"/>
      <c r="T42" s="226"/>
      <c r="U42" s="226"/>
      <c r="V42" s="226"/>
      <c r="W42" s="226"/>
      <c r="X42" s="226"/>
      <c r="Y42" s="227" t="n">
        <f aca="false">Y30+Y34+Y37+Y40</f>
        <v>0</v>
      </c>
      <c r="Z42" s="227"/>
      <c r="AA42" s="227"/>
      <c r="AB42" s="227"/>
      <c r="AC42" s="227"/>
      <c r="AD42" s="227"/>
      <c r="AE42" s="227"/>
      <c r="AF42" s="227"/>
      <c r="AG42" s="227"/>
      <c r="AH42" s="220" t="e">
        <f aca="false">AH30+AH34+AH37+AH40</f>
        <v>#DIV/0!</v>
      </c>
      <c r="AI42" s="220"/>
      <c r="AJ42" s="220"/>
      <c r="AK42" s="220"/>
      <c r="AL42" s="103"/>
      <c r="AM42" s="103"/>
      <c r="AN42" s="103"/>
      <c r="AO42" s="103"/>
      <c r="AP42" s="103"/>
      <c r="AQ42" s="103"/>
      <c r="AR42" s="103"/>
      <c r="AS42" s="103"/>
      <c r="AT42" s="103"/>
      <c r="AU42" s="103"/>
      <c r="AV42" s="103"/>
      <c r="AW42" s="103"/>
      <c r="BB42" s="103"/>
    </row>
    <row r="43" customFormat="false" ht="6" hidden="false" customHeight="true" outlineLevel="0" collapsed="false">
      <c r="A43" s="168"/>
      <c r="B43" s="149"/>
      <c r="C43" s="150"/>
      <c r="D43" s="150"/>
      <c r="E43" s="150"/>
      <c r="F43" s="150"/>
      <c r="G43" s="150"/>
      <c r="H43" s="150"/>
      <c r="I43" s="150"/>
      <c r="J43" s="150"/>
      <c r="K43" s="150"/>
      <c r="L43" s="150"/>
      <c r="M43" s="150"/>
      <c r="N43" s="150"/>
      <c r="O43" s="150"/>
      <c r="P43" s="150"/>
      <c r="Q43" s="226"/>
      <c r="R43" s="226"/>
      <c r="S43" s="226"/>
      <c r="T43" s="226"/>
      <c r="U43" s="226"/>
      <c r="V43" s="226"/>
      <c r="W43" s="226"/>
      <c r="X43" s="226"/>
      <c r="Y43" s="227"/>
      <c r="Z43" s="227"/>
      <c r="AA43" s="227"/>
      <c r="AB43" s="227"/>
      <c r="AC43" s="227"/>
      <c r="AD43" s="227"/>
      <c r="AE43" s="227"/>
      <c r="AF43" s="227"/>
      <c r="AG43" s="227"/>
      <c r="AH43" s="220"/>
      <c r="AI43" s="220"/>
      <c r="AJ43" s="220"/>
      <c r="AK43" s="220"/>
      <c r="AL43" s="103"/>
      <c r="AM43" s="103"/>
      <c r="AN43" s="103"/>
      <c r="AO43" s="103"/>
      <c r="AP43" s="103"/>
      <c r="AQ43" s="103"/>
      <c r="AR43" s="103"/>
      <c r="AS43" s="103"/>
      <c r="AT43" s="103"/>
      <c r="AU43" s="103"/>
      <c r="AV43" s="103"/>
      <c r="AW43" s="103"/>
      <c r="BB43" s="103"/>
    </row>
    <row r="44" customFormat="false" ht="9.95" hidden="false" customHeight="true" outlineLevel="0" collapsed="false">
      <c r="B44" s="149"/>
      <c r="C44" s="150"/>
      <c r="D44" s="150"/>
      <c r="E44" s="150"/>
      <c r="F44" s="150"/>
      <c r="G44" s="150"/>
      <c r="H44" s="150"/>
      <c r="AG44" s="228"/>
      <c r="AH44" s="228"/>
      <c r="AI44" s="228"/>
      <c r="AJ44" s="228"/>
      <c r="AK44" s="229"/>
      <c r="AL44" s="228"/>
      <c r="AM44" s="228"/>
      <c r="AN44" s="228"/>
      <c r="AO44" s="228"/>
      <c r="AP44" s="228"/>
      <c r="AQ44" s="228"/>
      <c r="AR44" s="228"/>
      <c r="AS44" s="228"/>
      <c r="AT44" s="228"/>
      <c r="AU44" s="228"/>
      <c r="AV44" s="228"/>
      <c r="AW44" s="228"/>
      <c r="AX44" s="228"/>
      <c r="AY44" s="228"/>
      <c r="AZ44" s="228"/>
      <c r="BA44" s="228"/>
      <c r="BB44" s="228"/>
    </row>
    <row r="45" customFormat="false" ht="15.4" hidden="false" customHeight="false" outlineLevel="0" collapsed="false">
      <c r="B45" s="187" t="s">
        <v>121</v>
      </c>
      <c r="T45" s="115"/>
      <c r="U45" s="230"/>
      <c r="V45" s="230"/>
      <c r="W45" s="230"/>
      <c r="X45" s="230"/>
      <c r="Y45" s="230"/>
      <c r="Z45" s="230"/>
      <c r="AA45" s="230"/>
      <c r="AB45" s="230"/>
      <c r="AC45" s="230"/>
      <c r="AD45" s="230"/>
      <c r="AE45" s="230"/>
      <c r="AF45" s="230"/>
      <c r="AG45" s="231"/>
      <c r="AH45" s="231"/>
      <c r="AI45" s="231"/>
      <c r="AJ45" s="231"/>
      <c r="AK45" s="232"/>
      <c r="AL45" s="228"/>
      <c r="AM45" s="228"/>
      <c r="AN45" s="228"/>
      <c r="AO45" s="228"/>
      <c r="AP45" s="228"/>
      <c r="AQ45" s="228"/>
      <c r="AR45" s="228"/>
      <c r="AS45" s="228"/>
      <c r="AT45" s="228"/>
      <c r="AU45" s="228"/>
      <c r="AV45" s="228"/>
      <c r="AW45" s="228"/>
      <c r="AX45" s="228"/>
      <c r="AY45" s="228"/>
      <c r="AZ45" s="228"/>
      <c r="BA45" s="228"/>
      <c r="BB45" s="228"/>
    </row>
    <row r="46" customFormat="false" ht="15.4" hidden="false" customHeight="false" outlineLevel="0" collapsed="false">
      <c r="B46" s="233" t="s">
        <v>122</v>
      </c>
      <c r="C46" s="150"/>
      <c r="D46" s="150"/>
      <c r="E46" s="150"/>
      <c r="F46" s="150"/>
      <c r="G46" s="150"/>
      <c r="H46" s="150"/>
      <c r="I46" s="150"/>
      <c r="J46" s="150"/>
      <c r="K46" s="150"/>
      <c r="L46" s="150"/>
      <c r="M46" s="150"/>
      <c r="N46" s="150"/>
      <c r="O46" s="150"/>
      <c r="P46" s="150"/>
      <c r="Q46" s="150"/>
      <c r="R46" s="150"/>
      <c r="S46" s="234"/>
      <c r="T46" s="150"/>
      <c r="U46" s="150"/>
      <c r="V46" s="150"/>
      <c r="W46" s="150"/>
      <c r="X46" s="150"/>
      <c r="Y46" s="150"/>
      <c r="Z46" s="150"/>
      <c r="AA46" s="150"/>
      <c r="AB46" s="150"/>
      <c r="AC46" s="150"/>
      <c r="AD46" s="150"/>
      <c r="AE46" s="150"/>
      <c r="AF46" s="150"/>
      <c r="AG46" s="235"/>
      <c r="AH46" s="235"/>
      <c r="AI46" s="235"/>
      <c r="AJ46" s="235"/>
      <c r="AK46" s="236"/>
      <c r="AL46" s="228"/>
      <c r="AM46" s="228"/>
      <c r="AN46" s="228"/>
      <c r="AO46" s="228"/>
      <c r="AP46" s="228"/>
      <c r="AQ46" s="228"/>
      <c r="AR46" s="228"/>
      <c r="AS46" s="228"/>
      <c r="AT46" s="228"/>
      <c r="AU46" s="228"/>
      <c r="AV46" s="228"/>
      <c r="AW46" s="228"/>
      <c r="AX46" s="228"/>
      <c r="AY46" s="228"/>
      <c r="AZ46" s="228"/>
      <c r="BA46" s="228"/>
      <c r="BB46" s="228"/>
    </row>
    <row r="47" customFormat="false" ht="15.4" hidden="false" customHeight="false" outlineLevel="0" collapsed="false">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c r="AF47" s="237"/>
      <c r="AG47" s="237"/>
      <c r="AH47" s="237"/>
      <c r="AI47" s="237"/>
      <c r="AJ47" s="237"/>
      <c r="AK47" s="237"/>
    </row>
  </sheetData>
  <mergeCells count="31">
    <mergeCell ref="B4:AK4"/>
    <mergeCell ref="J5:Z5"/>
    <mergeCell ref="K6:S6"/>
    <mergeCell ref="AE6:AK6"/>
    <mergeCell ref="AE7:AK7"/>
    <mergeCell ref="W9:AK9"/>
    <mergeCell ref="B24:AK24"/>
    <mergeCell ref="B26:P26"/>
    <mergeCell ref="Q26:X26"/>
    <mergeCell ref="Y26:AG26"/>
    <mergeCell ref="AH26:AK26"/>
    <mergeCell ref="Q27:X27"/>
    <mergeCell ref="Y27:AG27"/>
    <mergeCell ref="AH27:AK27"/>
    <mergeCell ref="AH28:AK28"/>
    <mergeCell ref="B30:P30"/>
    <mergeCell ref="Y30:AG30"/>
    <mergeCell ref="AH30:AK30"/>
    <mergeCell ref="B34:P34"/>
    <mergeCell ref="Y34:AG34"/>
    <mergeCell ref="AH34:AK34"/>
    <mergeCell ref="B37:P37"/>
    <mergeCell ref="Y37:AG37"/>
    <mergeCell ref="AH37:AK37"/>
    <mergeCell ref="Q40:X41"/>
    <mergeCell ref="Y40:AG40"/>
    <mergeCell ref="AH40:AK40"/>
    <mergeCell ref="Q42:X43"/>
    <mergeCell ref="Y42:AG43"/>
    <mergeCell ref="AH42:AK42"/>
    <mergeCell ref="AH43:AK43"/>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8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6:G3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I55" activeCellId="0" sqref="I55"/>
    </sheetView>
  </sheetViews>
  <sheetFormatPr defaultColWidth="11.4453125" defaultRowHeight="15.4" zeroHeight="false" outlineLevelRow="0" outlineLevelCol="0"/>
  <cols>
    <col collapsed="false" customWidth="true" hidden="false" outlineLevel="0" max="1" min="1" style="8" width="5.57"/>
    <col collapsed="false" customWidth="true" hidden="false" outlineLevel="0" max="2" min="2" style="8" width="20.3"/>
    <col collapsed="false" customWidth="true" hidden="false" outlineLevel="0" max="3" min="3" style="8" width="17.7"/>
    <col collapsed="false" customWidth="true" hidden="false" outlineLevel="0" max="4" min="4" style="8" width="14.69"/>
    <col collapsed="false" customWidth="true" hidden="false" outlineLevel="0" max="5" min="5" style="8" width="19.99"/>
    <col collapsed="false" customWidth="true" hidden="false" outlineLevel="0" max="6" min="6" style="8" width="25.57"/>
    <col collapsed="false" customWidth="false" hidden="false" outlineLevel="0" max="1024" min="7" style="8" width="11.43"/>
  </cols>
  <sheetData>
    <row r="6" s="80" customFormat="true" ht="14.6" hidden="false" customHeight="false" outlineLevel="0" collapsed="false">
      <c r="A6" s="8"/>
      <c r="B6" s="103" t="s">
        <v>86</v>
      </c>
      <c r="C6" s="238"/>
      <c r="D6" s="168"/>
      <c r="E6" s="168"/>
      <c r="F6" s="103" t="s">
        <v>87</v>
      </c>
    </row>
    <row r="7" s="80" customFormat="true" ht="14.25" hidden="false" customHeight="true" outlineLevel="0" collapsed="false">
      <c r="A7" s="8"/>
      <c r="B7" s="103" t="s">
        <v>88</v>
      </c>
      <c r="C7" s="239"/>
      <c r="D7" s="239"/>
      <c r="E7" s="168"/>
      <c r="F7" s="103" t="s">
        <v>123</v>
      </c>
      <c r="G7" s="173"/>
    </row>
    <row r="9" customFormat="false" ht="15.4" hidden="false" customHeight="false" outlineLevel="0" collapsed="false">
      <c r="B9" s="2" t="s">
        <v>124</v>
      </c>
      <c r="C9" s="2"/>
      <c r="D9" s="2"/>
      <c r="E9" s="2"/>
      <c r="F9" s="2"/>
    </row>
    <row r="10" customFormat="false" ht="15.4" hidden="false" customHeight="false" outlineLevel="0" collapsed="false">
      <c r="B10" s="240"/>
      <c r="C10" s="240"/>
      <c r="D10" s="240"/>
      <c r="E10" s="240"/>
      <c r="F10" s="240"/>
    </row>
    <row r="11" customFormat="false" ht="30" hidden="false" customHeight="true" outlineLevel="0" collapsed="false">
      <c r="B11" s="241" t="s">
        <v>125</v>
      </c>
      <c r="C11" s="241" t="s">
        <v>126</v>
      </c>
      <c r="D11" s="241" t="s">
        <v>127</v>
      </c>
      <c r="E11" s="242" t="s">
        <v>128</v>
      </c>
      <c r="F11" s="242" t="s">
        <v>129</v>
      </c>
    </row>
    <row r="12" customFormat="false" ht="20.1" hidden="false" customHeight="true" outlineLevel="0" collapsed="false">
      <c r="B12" s="243"/>
      <c r="C12" s="243"/>
      <c r="D12" s="244"/>
      <c r="E12" s="244"/>
      <c r="F12" s="243"/>
    </row>
    <row r="13" customFormat="false" ht="20.1" hidden="false" customHeight="true" outlineLevel="0" collapsed="false">
      <c r="B13" s="243"/>
      <c r="C13" s="243"/>
      <c r="D13" s="244"/>
      <c r="E13" s="243"/>
      <c r="F13" s="243"/>
    </row>
    <row r="14" customFormat="false" ht="20.1" hidden="false" customHeight="true" outlineLevel="0" collapsed="false">
      <c r="B14" s="243"/>
      <c r="C14" s="243"/>
      <c r="D14" s="244"/>
      <c r="E14" s="243"/>
      <c r="F14" s="243"/>
    </row>
    <row r="15" customFormat="false" ht="20.1" hidden="false" customHeight="true" outlineLevel="0" collapsed="false">
      <c r="B15" s="243"/>
      <c r="C15" s="243"/>
      <c r="D15" s="244"/>
      <c r="E15" s="243"/>
      <c r="F15" s="243"/>
    </row>
    <row r="16" customFormat="false" ht="20.1" hidden="false" customHeight="true" outlineLevel="0" collapsed="false">
      <c r="B16" s="243"/>
      <c r="C16" s="243"/>
      <c r="D16" s="244"/>
      <c r="E16" s="243"/>
      <c r="F16" s="243"/>
    </row>
    <row r="17" customFormat="false" ht="19.5" hidden="false" customHeight="true" outlineLevel="0" collapsed="false">
      <c r="B17" s="245"/>
      <c r="C17" s="245"/>
      <c r="D17" s="246"/>
      <c r="E17" s="247"/>
      <c r="F17" s="247"/>
    </row>
    <row r="19" customFormat="false" ht="15.4" hidden="false" customHeight="false" outlineLevel="0" collapsed="false">
      <c r="B19" s="248" t="s">
        <v>130</v>
      </c>
      <c r="C19" s="249"/>
      <c r="D19" s="249"/>
      <c r="E19" s="249"/>
      <c r="F19" s="249"/>
    </row>
    <row r="21" customFormat="false" ht="15.4" hidden="false" customHeight="false" outlineLevel="0" collapsed="false">
      <c r="B21" s="249"/>
      <c r="C21" s="249"/>
      <c r="D21" s="249"/>
      <c r="E21" s="249"/>
      <c r="F21" s="249"/>
    </row>
    <row r="22" customFormat="false" ht="15.4" hidden="false" customHeight="false" outlineLevel="0" collapsed="false">
      <c r="B22" s="2" t="s">
        <v>131</v>
      </c>
      <c r="C22" s="2"/>
      <c r="D22" s="2"/>
      <c r="E22" s="2"/>
      <c r="F22" s="2"/>
    </row>
    <row r="23" customFormat="false" ht="15.4" hidden="false" customHeight="false" outlineLevel="0" collapsed="false">
      <c r="B23" s="249"/>
      <c r="C23" s="249"/>
      <c r="D23" s="249"/>
      <c r="E23" s="249"/>
      <c r="F23" s="249"/>
    </row>
    <row r="24" customFormat="false" ht="30" hidden="false" customHeight="true" outlineLevel="0" collapsed="false">
      <c r="B24" s="241" t="s">
        <v>125</v>
      </c>
      <c r="C24" s="241" t="s">
        <v>126</v>
      </c>
      <c r="D24" s="241" t="s">
        <v>127</v>
      </c>
      <c r="E24" s="250" t="s">
        <v>129</v>
      </c>
      <c r="F24" s="250"/>
    </row>
    <row r="25" customFormat="false" ht="20.1" hidden="false" customHeight="true" outlineLevel="0" collapsed="false">
      <c r="B25" s="243"/>
      <c r="C25" s="243"/>
      <c r="D25" s="243"/>
      <c r="E25" s="243"/>
      <c r="F25" s="243"/>
    </row>
    <row r="26" customFormat="false" ht="20.1" hidden="false" customHeight="true" outlineLevel="0" collapsed="false">
      <c r="B26" s="243"/>
      <c r="C26" s="243"/>
      <c r="D26" s="243"/>
      <c r="E26" s="243"/>
      <c r="F26" s="243"/>
    </row>
    <row r="27" customFormat="false" ht="20.1" hidden="false" customHeight="true" outlineLevel="0" collapsed="false">
      <c r="B27" s="243"/>
      <c r="C27" s="243"/>
      <c r="D27" s="243"/>
      <c r="E27" s="243"/>
      <c r="F27" s="243"/>
    </row>
    <row r="28" customFormat="false" ht="20.1" hidden="false" customHeight="true" outlineLevel="0" collapsed="false">
      <c r="B28" s="243"/>
      <c r="C28" s="243"/>
      <c r="D28" s="243"/>
      <c r="E28" s="243"/>
      <c r="F28" s="243"/>
    </row>
    <row r="29" customFormat="false" ht="20.1" hidden="false" customHeight="true" outlineLevel="0" collapsed="false">
      <c r="B29" s="243"/>
      <c r="C29" s="243"/>
      <c r="D29" s="243"/>
      <c r="E29" s="243"/>
      <c r="F29" s="243"/>
    </row>
    <row r="30" customFormat="false" ht="20.1" hidden="false" customHeight="true" outlineLevel="0" collapsed="false">
      <c r="B30" s="243"/>
      <c r="C30" s="245"/>
      <c r="D30" s="243"/>
      <c r="E30" s="243"/>
      <c r="F30" s="243"/>
    </row>
    <row r="31" customFormat="false" ht="17.25" hidden="false" customHeight="true" outlineLevel="0" collapsed="false">
      <c r="B31" s="245"/>
      <c r="C31" s="247"/>
      <c r="D31" s="243"/>
      <c r="E31" s="245"/>
      <c r="F31" s="245"/>
    </row>
  </sheetData>
  <mergeCells count="10">
    <mergeCell ref="B9:F9"/>
    <mergeCell ref="B22:F22"/>
    <mergeCell ref="E24:F24"/>
    <mergeCell ref="E25:F25"/>
    <mergeCell ref="E26:F26"/>
    <mergeCell ref="E27:F27"/>
    <mergeCell ref="E28:F28"/>
    <mergeCell ref="E29:F29"/>
    <mergeCell ref="E30:F30"/>
    <mergeCell ref="E31:F31"/>
  </mergeCells>
  <printOptions headings="false" gridLines="false" gridLinesSet="true" horizontalCentered="false" verticalCentered="false"/>
  <pageMargins left="0" right="0" top="0.747916666666667" bottom="0.747916666666667"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71"/>
  <sheetViews>
    <sheetView showFormulas="false" showGridLines="true" showRowColHeaders="true" showZeros="true" rightToLeft="false" tabSelected="false" showOutlineSymbols="true" defaultGridColor="true" view="normal" topLeftCell="A4" colorId="64" zoomScale="100" zoomScaleNormal="100" zoomScalePageLayoutView="100" workbookViewId="0">
      <selection pane="topLeft" activeCell="I55" activeCellId="0" sqref="I55"/>
    </sheetView>
  </sheetViews>
  <sheetFormatPr defaultColWidth="10.66796875" defaultRowHeight="15.4" zeroHeight="false" outlineLevelRow="0" outlineLevelCol="0"/>
  <cols>
    <col collapsed="false" customWidth="true" hidden="false" outlineLevel="0" max="1" min="1" style="0" width="12.29"/>
    <col collapsed="false" customWidth="true" hidden="false" outlineLevel="0" max="2" min="2" style="0" width="75.41"/>
    <col collapsed="false" customWidth="true" hidden="false" outlineLevel="0" max="3" min="3" style="0" width="14.57"/>
    <col collapsed="false" customWidth="true" hidden="false" outlineLevel="0" max="4" min="4" style="0" width="13.43"/>
  </cols>
  <sheetData>
    <row r="1" customFormat="false" ht="15.4" hidden="false" customHeight="false" outlineLevel="0" collapsed="false">
      <c r="A1" s="251"/>
      <c r="B1" s="8"/>
      <c r="C1" s="252"/>
      <c r="D1" s="8"/>
    </row>
    <row r="2" customFormat="false" ht="15.4" hidden="false" customHeight="false" outlineLevel="0" collapsed="false">
      <c r="A2" s="251"/>
      <c r="B2" s="8"/>
      <c r="C2" s="252"/>
      <c r="D2" s="8"/>
    </row>
    <row r="3" customFormat="false" ht="15.4" hidden="false" customHeight="false" outlineLevel="0" collapsed="false">
      <c r="A3" s="253" t="s">
        <v>132</v>
      </c>
      <c r="B3" s="8"/>
      <c r="C3" s="254" t="s">
        <v>133</v>
      </c>
      <c r="D3" s="255" t="s">
        <v>134</v>
      </c>
    </row>
    <row r="4" customFormat="false" ht="15.4" hidden="false" customHeight="false" outlineLevel="0" collapsed="false">
      <c r="A4" s="256" t="s">
        <v>135</v>
      </c>
      <c r="B4" s="8"/>
      <c r="C4" s="257" t="s">
        <v>136</v>
      </c>
      <c r="D4" s="3" t="n">
        <v>12</v>
      </c>
    </row>
    <row r="5" customFormat="false" ht="6.75" hidden="false" customHeight="true" outlineLevel="0" collapsed="false"/>
    <row r="6" s="259" customFormat="true" ht="16.5" hidden="false" customHeight="true" outlineLevel="0" collapsed="false">
      <c r="A6" s="258" t="s">
        <v>137</v>
      </c>
      <c r="B6" s="258" t="s">
        <v>138</v>
      </c>
      <c r="C6" s="258" t="s">
        <v>139</v>
      </c>
      <c r="D6" s="258" t="s">
        <v>140</v>
      </c>
    </row>
    <row r="7" s="263" customFormat="true" ht="15" hidden="false" customHeight="true" outlineLevel="0" collapsed="false">
      <c r="A7" s="260" t="s">
        <v>141</v>
      </c>
      <c r="B7" s="261" t="s">
        <v>142</v>
      </c>
      <c r="C7" s="262"/>
      <c r="D7" s="262"/>
    </row>
    <row r="8" s="263" customFormat="true" ht="15" hidden="false" customHeight="true" outlineLevel="0" collapsed="false">
      <c r="A8" s="260" t="s">
        <v>143</v>
      </c>
      <c r="B8" s="261" t="s">
        <v>144</v>
      </c>
      <c r="C8" s="262"/>
      <c r="D8" s="262"/>
    </row>
    <row r="9" s="263" customFormat="true" ht="15" hidden="false" customHeight="true" outlineLevel="0" collapsed="false">
      <c r="A9" s="260" t="s">
        <v>145</v>
      </c>
      <c r="B9" s="261" t="s">
        <v>146</v>
      </c>
      <c r="C9" s="262"/>
      <c r="D9" s="262"/>
    </row>
    <row r="10" s="263" customFormat="true" ht="15" hidden="false" customHeight="true" outlineLevel="0" collapsed="false">
      <c r="A10" s="260" t="s">
        <v>147</v>
      </c>
      <c r="B10" s="261" t="s">
        <v>148</v>
      </c>
      <c r="C10" s="262"/>
      <c r="D10" s="262"/>
    </row>
    <row r="11" s="263" customFormat="true" ht="15" hidden="false" customHeight="true" outlineLevel="0" collapsed="false">
      <c r="A11" s="260" t="s">
        <v>149</v>
      </c>
      <c r="B11" s="261" t="s">
        <v>150</v>
      </c>
      <c r="C11" s="262"/>
      <c r="D11" s="262"/>
    </row>
    <row r="12" s="263" customFormat="true" ht="15" hidden="false" customHeight="true" outlineLevel="0" collapsed="false">
      <c r="A12" s="260" t="s">
        <v>151</v>
      </c>
      <c r="B12" s="261" t="s">
        <v>152</v>
      </c>
      <c r="C12" s="262"/>
      <c r="D12" s="262"/>
    </row>
    <row r="13" s="263" customFormat="true" ht="15" hidden="false" customHeight="true" outlineLevel="0" collapsed="false">
      <c r="A13" s="260" t="s">
        <v>153</v>
      </c>
      <c r="B13" s="261" t="s">
        <v>154</v>
      </c>
      <c r="C13" s="262"/>
      <c r="D13" s="262"/>
    </row>
    <row r="14" s="263" customFormat="true" ht="15" hidden="false" customHeight="true" outlineLevel="0" collapsed="false">
      <c r="A14" s="260" t="s">
        <v>155</v>
      </c>
      <c r="B14" s="261" t="s">
        <v>156</v>
      </c>
      <c r="C14" s="262"/>
      <c r="D14" s="262"/>
    </row>
    <row r="15" s="263" customFormat="true" ht="15" hidden="false" customHeight="true" outlineLevel="0" collapsed="false">
      <c r="A15" s="260" t="s">
        <v>157</v>
      </c>
      <c r="B15" s="261" t="s">
        <v>158</v>
      </c>
      <c r="C15" s="262"/>
      <c r="D15" s="262"/>
    </row>
    <row r="16" s="263" customFormat="true" ht="15" hidden="false" customHeight="true" outlineLevel="0" collapsed="false">
      <c r="A16" s="260" t="s">
        <v>159</v>
      </c>
      <c r="B16" s="261" t="s">
        <v>160</v>
      </c>
      <c r="C16" s="262"/>
      <c r="D16" s="262"/>
    </row>
    <row r="17" s="263" customFormat="true" ht="15" hidden="false" customHeight="true" outlineLevel="0" collapsed="false">
      <c r="A17" s="260" t="s">
        <v>161</v>
      </c>
      <c r="B17" s="261" t="s">
        <v>162</v>
      </c>
      <c r="C17" s="262"/>
      <c r="D17" s="262"/>
    </row>
    <row r="18" s="263" customFormat="true" ht="15" hidden="false" customHeight="true" outlineLevel="0" collapsed="false">
      <c r="A18" s="260" t="s">
        <v>163</v>
      </c>
      <c r="B18" s="261" t="s">
        <v>164</v>
      </c>
      <c r="C18" s="262"/>
      <c r="D18" s="262"/>
    </row>
    <row r="19" s="263" customFormat="true" ht="15" hidden="false" customHeight="true" outlineLevel="0" collapsed="false">
      <c r="A19" s="260" t="s">
        <v>165</v>
      </c>
      <c r="B19" s="261" t="s">
        <v>166</v>
      </c>
      <c r="C19" s="262"/>
      <c r="D19" s="262"/>
    </row>
    <row r="20" s="263" customFormat="true" ht="15" hidden="false" customHeight="true" outlineLevel="0" collapsed="false">
      <c r="A20" s="260" t="s">
        <v>167</v>
      </c>
      <c r="B20" s="261" t="s">
        <v>168</v>
      </c>
      <c r="C20" s="262"/>
      <c r="D20" s="262"/>
    </row>
    <row r="21" s="263" customFormat="true" ht="15" hidden="false" customHeight="true" outlineLevel="0" collapsed="false">
      <c r="A21" s="260" t="s">
        <v>169</v>
      </c>
      <c r="B21" s="261" t="s">
        <v>170</v>
      </c>
      <c r="C21" s="262"/>
      <c r="D21" s="262"/>
    </row>
    <row r="22" s="263" customFormat="true" ht="15" hidden="false" customHeight="true" outlineLevel="0" collapsed="false">
      <c r="A22" s="260" t="s">
        <v>171</v>
      </c>
      <c r="B22" s="261" t="s">
        <v>172</v>
      </c>
      <c r="C22" s="262"/>
      <c r="D22" s="262"/>
    </row>
    <row r="23" s="263" customFormat="true" ht="15" hidden="false" customHeight="true" outlineLevel="0" collapsed="false">
      <c r="A23" s="260" t="s">
        <v>173</v>
      </c>
      <c r="B23" s="261" t="s">
        <v>174</v>
      </c>
      <c r="C23" s="262"/>
      <c r="D23" s="262"/>
    </row>
    <row r="24" s="263" customFormat="true" ht="15" hidden="false" customHeight="true" outlineLevel="0" collapsed="false">
      <c r="A24" s="260" t="s">
        <v>175</v>
      </c>
      <c r="B24" s="261" t="s">
        <v>176</v>
      </c>
      <c r="C24" s="262"/>
      <c r="D24" s="262"/>
    </row>
    <row r="25" s="263" customFormat="true" ht="15" hidden="false" customHeight="true" outlineLevel="0" collapsed="false">
      <c r="A25" s="260" t="s">
        <v>177</v>
      </c>
      <c r="B25" s="261" t="s">
        <v>178</v>
      </c>
      <c r="C25" s="262"/>
      <c r="D25" s="262"/>
    </row>
    <row r="26" s="263" customFormat="true" ht="15" hidden="false" customHeight="true" outlineLevel="0" collapsed="false">
      <c r="A26" s="260" t="s">
        <v>179</v>
      </c>
      <c r="B26" s="261" t="s">
        <v>180</v>
      </c>
      <c r="C26" s="262"/>
      <c r="D26" s="262"/>
    </row>
    <row r="27" s="263" customFormat="true" ht="15" hidden="false" customHeight="true" outlineLevel="0" collapsed="false">
      <c r="A27" s="260" t="s">
        <v>181</v>
      </c>
      <c r="B27" s="261" t="s">
        <v>182</v>
      </c>
      <c r="C27" s="262"/>
      <c r="D27" s="262"/>
    </row>
    <row r="28" s="263" customFormat="true" ht="15" hidden="false" customHeight="true" outlineLevel="0" collapsed="false">
      <c r="A28" s="260" t="s">
        <v>183</v>
      </c>
      <c r="B28" s="261" t="s">
        <v>184</v>
      </c>
      <c r="C28" s="262"/>
      <c r="D28" s="262"/>
    </row>
    <row r="29" s="263" customFormat="true" ht="15" hidden="false" customHeight="true" outlineLevel="0" collapsed="false">
      <c r="A29" s="260" t="s">
        <v>185</v>
      </c>
      <c r="B29" s="261" t="s">
        <v>186</v>
      </c>
      <c r="C29" s="262"/>
      <c r="D29" s="262"/>
    </row>
    <row r="30" s="263" customFormat="true" ht="15" hidden="false" customHeight="true" outlineLevel="0" collapsed="false">
      <c r="A30" s="260" t="s">
        <v>187</v>
      </c>
      <c r="B30" s="261" t="s">
        <v>186</v>
      </c>
      <c r="C30" s="262"/>
      <c r="D30" s="262"/>
    </row>
    <row r="31" s="263" customFormat="true" ht="15" hidden="false" customHeight="true" outlineLevel="0" collapsed="false">
      <c r="A31" s="260" t="s">
        <v>188</v>
      </c>
      <c r="B31" s="261" t="s">
        <v>189</v>
      </c>
      <c r="C31" s="262"/>
      <c r="D31" s="262"/>
    </row>
    <row r="32" s="263" customFormat="true" ht="15" hidden="false" customHeight="true" outlineLevel="0" collapsed="false">
      <c r="A32" s="260" t="s">
        <v>190</v>
      </c>
      <c r="B32" s="261" t="s">
        <v>191</v>
      </c>
      <c r="C32" s="262"/>
      <c r="D32" s="262"/>
    </row>
    <row r="33" s="263" customFormat="true" ht="15" hidden="false" customHeight="true" outlineLevel="0" collapsed="false">
      <c r="A33" s="260" t="s">
        <v>192</v>
      </c>
      <c r="B33" s="261" t="s">
        <v>193</v>
      </c>
      <c r="C33" s="262"/>
      <c r="D33" s="262"/>
    </row>
    <row r="34" s="263" customFormat="true" ht="15" hidden="false" customHeight="true" outlineLevel="0" collapsed="false">
      <c r="A34" s="260" t="s">
        <v>194</v>
      </c>
      <c r="B34" s="261" t="s">
        <v>195</v>
      </c>
      <c r="C34" s="262"/>
      <c r="D34" s="262"/>
    </row>
    <row r="35" s="263" customFormat="true" ht="15" hidden="false" customHeight="true" outlineLevel="0" collapsed="false">
      <c r="A35" s="260" t="s">
        <v>196</v>
      </c>
      <c r="B35" s="261" t="s">
        <v>197</v>
      </c>
      <c r="C35" s="262"/>
      <c r="D35" s="262"/>
    </row>
    <row r="36" s="263" customFormat="true" ht="15" hidden="false" customHeight="true" outlineLevel="0" collapsed="false">
      <c r="A36" s="260" t="s">
        <v>198</v>
      </c>
      <c r="B36" s="261" t="s">
        <v>199</v>
      </c>
      <c r="C36" s="262"/>
      <c r="D36" s="262"/>
    </row>
    <row r="37" s="263" customFormat="true" ht="15" hidden="false" customHeight="true" outlineLevel="0" collapsed="false">
      <c r="A37" s="260" t="s">
        <v>200</v>
      </c>
      <c r="B37" s="261" t="s">
        <v>201</v>
      </c>
      <c r="C37" s="262"/>
      <c r="D37" s="262"/>
    </row>
    <row r="38" s="263" customFormat="true" ht="15" hidden="false" customHeight="true" outlineLevel="0" collapsed="false">
      <c r="A38" s="260" t="s">
        <v>202</v>
      </c>
      <c r="B38" s="261" t="s">
        <v>203</v>
      </c>
      <c r="C38" s="262"/>
      <c r="D38" s="262"/>
    </row>
    <row r="39" s="263" customFormat="true" ht="15" hidden="false" customHeight="true" outlineLevel="0" collapsed="false">
      <c r="A39" s="260" t="s">
        <v>204</v>
      </c>
      <c r="B39" s="261" t="s">
        <v>205</v>
      </c>
      <c r="C39" s="262"/>
      <c r="D39" s="262"/>
    </row>
    <row r="40" s="263" customFormat="true" ht="15" hidden="false" customHeight="true" outlineLevel="0" collapsed="false">
      <c r="A40" s="260" t="s">
        <v>206</v>
      </c>
      <c r="B40" s="261" t="s">
        <v>207</v>
      </c>
      <c r="C40" s="262"/>
      <c r="D40" s="262"/>
    </row>
    <row r="41" s="263" customFormat="true" ht="15" hidden="false" customHeight="true" outlineLevel="0" collapsed="false">
      <c r="A41" s="260" t="s">
        <v>208</v>
      </c>
      <c r="B41" s="261" t="s">
        <v>209</v>
      </c>
      <c r="C41" s="262"/>
      <c r="D41" s="262"/>
    </row>
    <row r="42" s="263" customFormat="true" ht="15" hidden="false" customHeight="true" outlineLevel="0" collapsed="false">
      <c r="A42" s="260" t="s">
        <v>210</v>
      </c>
      <c r="B42" s="261" t="s">
        <v>211</v>
      </c>
      <c r="C42" s="262"/>
      <c r="D42" s="262"/>
    </row>
    <row r="43" s="263" customFormat="true" ht="15" hidden="false" customHeight="true" outlineLevel="0" collapsed="false">
      <c r="A43" s="260" t="s">
        <v>212</v>
      </c>
      <c r="B43" s="261" t="s">
        <v>213</v>
      </c>
      <c r="C43" s="262"/>
      <c r="D43" s="262"/>
    </row>
    <row r="44" s="263" customFormat="true" ht="15" hidden="false" customHeight="true" outlineLevel="0" collapsed="false">
      <c r="A44" s="260" t="s">
        <v>214</v>
      </c>
      <c r="B44" s="261" t="s">
        <v>215</v>
      </c>
      <c r="C44" s="262"/>
      <c r="D44" s="262"/>
    </row>
    <row r="45" s="263" customFormat="true" ht="15" hidden="false" customHeight="true" outlineLevel="0" collapsed="false">
      <c r="A45" s="260" t="s">
        <v>216</v>
      </c>
      <c r="B45" s="261" t="s">
        <v>217</v>
      </c>
      <c r="C45" s="262"/>
      <c r="D45" s="262"/>
    </row>
    <row r="46" s="263" customFormat="true" ht="15" hidden="false" customHeight="true" outlineLevel="0" collapsed="false">
      <c r="A46" s="260" t="s">
        <v>218</v>
      </c>
      <c r="B46" s="261" t="s">
        <v>219</v>
      </c>
      <c r="C46" s="262"/>
      <c r="D46" s="262"/>
    </row>
    <row r="47" s="263" customFormat="true" ht="16.5" hidden="false" customHeight="true" outlineLevel="0" collapsed="false">
      <c r="A47" s="260" t="s">
        <v>220</v>
      </c>
      <c r="B47" s="261" t="s">
        <v>221</v>
      </c>
      <c r="C47" s="262"/>
      <c r="D47" s="262"/>
    </row>
    <row r="48" s="263" customFormat="true" ht="15" hidden="false" customHeight="true" outlineLevel="0" collapsed="false">
      <c r="A48" s="260" t="s">
        <v>222</v>
      </c>
      <c r="B48" s="261" t="s">
        <v>223</v>
      </c>
      <c r="C48" s="262"/>
      <c r="D48" s="262"/>
    </row>
    <row r="49" s="263" customFormat="true" ht="15" hidden="false" customHeight="true" outlineLevel="0" collapsed="false">
      <c r="A49" s="260" t="s">
        <v>224</v>
      </c>
      <c r="B49" s="261" t="s">
        <v>225</v>
      </c>
      <c r="C49" s="262"/>
      <c r="D49" s="262"/>
    </row>
    <row r="50" s="263" customFormat="true" ht="15" hidden="false" customHeight="true" outlineLevel="0" collapsed="false">
      <c r="A50" s="260" t="s">
        <v>226</v>
      </c>
      <c r="B50" s="261" t="s">
        <v>227</v>
      </c>
      <c r="C50" s="262"/>
      <c r="D50" s="262"/>
    </row>
    <row r="51" s="263" customFormat="true" ht="17.25" hidden="false" customHeight="true" outlineLevel="0" collapsed="false">
      <c r="A51" s="260" t="s">
        <v>228</v>
      </c>
      <c r="B51" s="261" t="s">
        <v>229</v>
      </c>
      <c r="C51" s="262"/>
      <c r="D51" s="262"/>
    </row>
    <row r="52" s="263" customFormat="true" ht="15" hidden="false" customHeight="true" outlineLevel="0" collapsed="false">
      <c r="A52" s="260" t="s">
        <v>230</v>
      </c>
      <c r="B52" s="261" t="s">
        <v>231</v>
      </c>
      <c r="C52" s="262"/>
      <c r="D52" s="262"/>
    </row>
    <row r="53" s="264" customFormat="true" ht="20.1" hidden="false" customHeight="true" outlineLevel="0" collapsed="false">
      <c r="A53" s="264" t="s">
        <v>232</v>
      </c>
    </row>
    <row r="54" customFormat="false" ht="20.1" hidden="false" customHeight="true" outlineLevel="0" collapsed="false"/>
    <row r="55" customFormat="false" ht="20.1" hidden="false" customHeight="true" outlineLevel="0" collapsed="false"/>
    <row r="56" customFormat="false" ht="20.1" hidden="false" customHeight="true" outlineLevel="0" collapsed="false"/>
    <row r="57" customFormat="false" ht="20.1" hidden="false" customHeight="true" outlineLevel="0" collapsed="false"/>
    <row r="58" customFormat="false" ht="20.1" hidden="false" customHeight="true" outlineLevel="0" collapsed="false"/>
    <row r="59" customFormat="false" ht="20.1" hidden="false" customHeight="true" outlineLevel="0" collapsed="false"/>
    <row r="60" customFormat="false" ht="20.1" hidden="false" customHeight="true" outlineLevel="0" collapsed="false"/>
    <row r="61" customFormat="false" ht="20.1" hidden="false" customHeight="true" outlineLevel="0" collapsed="false"/>
    <row r="62" customFormat="false" ht="20.1" hidden="false" customHeight="true" outlineLevel="0" collapsed="false"/>
    <row r="63" customFormat="false" ht="20.1" hidden="false" customHeight="true" outlineLevel="0" collapsed="false"/>
    <row r="64" customFormat="false" ht="20.1" hidden="false" customHeight="true" outlineLevel="0" collapsed="false"/>
    <row r="65" customFormat="false" ht="20.1" hidden="false" customHeight="true" outlineLevel="0" collapsed="false"/>
    <row r="66" customFormat="false" ht="20.1" hidden="false" customHeight="true" outlineLevel="0" collapsed="false"/>
    <row r="67" customFormat="false" ht="20.1" hidden="false" customHeight="true" outlineLevel="0" collapsed="false"/>
    <row r="68" customFormat="false" ht="20.1" hidden="false" customHeight="true" outlineLevel="0" collapsed="false"/>
    <row r="69" customFormat="false" ht="20.1" hidden="false" customHeight="true" outlineLevel="0" collapsed="false"/>
    <row r="70" customFormat="false" ht="20.1" hidden="false" customHeight="true" outlineLevel="0" collapsed="false"/>
    <row r="71" customFormat="false" ht="20.1" hidden="false" customHeight="true" outlineLevel="0" collapsed="false"/>
  </sheetData>
  <printOptions headings="false" gridLines="false" gridLinesSet="true" horizontalCentered="false" verticalCentered="false"/>
  <pageMargins left="0.708333333333333" right="0.708333333333333" top="0.747916666666667" bottom="0.747916666666667"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3:I46"/>
  <sheetViews>
    <sheetView showFormulas="false" showGridLines="true" showRowColHeaders="true" showZeros="true" rightToLeft="false" tabSelected="false" showOutlineSymbols="true" defaultGridColor="true" view="normal" topLeftCell="A12" colorId="64" zoomScale="100" zoomScaleNormal="100" zoomScalePageLayoutView="100" workbookViewId="0">
      <selection pane="topLeft" activeCell="D27" activeCellId="0" sqref="D27"/>
    </sheetView>
  </sheetViews>
  <sheetFormatPr defaultColWidth="11.4453125" defaultRowHeight="15.4" zeroHeight="false" outlineLevelRow="0" outlineLevelCol="0"/>
  <cols>
    <col collapsed="false" customWidth="true" hidden="false" outlineLevel="0" max="1" min="1" style="8" width="5.86"/>
    <col collapsed="false" customWidth="true" hidden="false" outlineLevel="0" max="2" min="2" style="8" width="41.15"/>
    <col collapsed="false" customWidth="true" hidden="false" outlineLevel="0" max="3" min="3" style="8" width="5.28"/>
    <col collapsed="false" customWidth="true" hidden="false" outlineLevel="0" max="4" min="4" style="8" width="14.86"/>
    <col collapsed="false" customWidth="true" hidden="false" outlineLevel="0" max="6" min="5" style="8" width="15.42"/>
    <col collapsed="false" customWidth="true" hidden="false" outlineLevel="0" max="7" min="7" style="8" width="16"/>
    <col collapsed="false" customWidth="false" hidden="false" outlineLevel="0" max="8" min="8" style="8" width="11.43"/>
    <col collapsed="false" customWidth="true" hidden="false" outlineLevel="0" max="9" min="9" style="8" width="21.57"/>
    <col collapsed="false" customWidth="false" hidden="false" outlineLevel="0" max="1024" min="10" style="8" width="11.43"/>
  </cols>
  <sheetData>
    <row r="3" customFormat="false" ht="15.4" hidden="false" customHeight="false" outlineLevel="0" collapsed="false">
      <c r="A3" s="265" t="s">
        <v>24</v>
      </c>
    </row>
    <row r="4" customFormat="false" ht="20.25" hidden="false" customHeight="true" outlineLevel="0" collapsed="false">
      <c r="A4" s="253" t="s">
        <v>233</v>
      </c>
      <c r="E4" s="8" t="s">
        <v>234</v>
      </c>
      <c r="F4" s="255"/>
      <c r="G4" s="255" t="s">
        <v>134</v>
      </c>
    </row>
    <row r="5" customFormat="false" ht="15" hidden="false" customHeight="true" outlineLevel="0" collapsed="false">
      <c r="A5" s="256" t="s">
        <v>235</v>
      </c>
      <c r="D5" s="266"/>
      <c r="E5" s="266" t="s">
        <v>236</v>
      </c>
      <c r="F5" s="266"/>
      <c r="G5" s="267" t="n">
        <v>12</v>
      </c>
    </row>
    <row r="6" customFormat="false" ht="15.4" hidden="false" customHeight="false" outlineLevel="0" collapsed="false">
      <c r="A6" s="268" t="s">
        <v>237</v>
      </c>
      <c r="B6" s="268"/>
      <c r="C6" s="268"/>
      <c r="D6" s="268"/>
      <c r="E6" s="268"/>
      <c r="F6" s="268"/>
      <c r="G6" s="268"/>
    </row>
    <row r="7" customFormat="false" ht="18" hidden="false" customHeight="true" outlineLevel="0" collapsed="false">
      <c r="A7" s="269" t="s">
        <v>238</v>
      </c>
      <c r="B7" s="270" t="s">
        <v>239</v>
      </c>
      <c r="C7" s="270" t="s">
        <v>240</v>
      </c>
      <c r="D7" s="270" t="s">
        <v>241</v>
      </c>
      <c r="E7" s="270"/>
      <c r="F7" s="270"/>
      <c r="G7" s="271" t="s">
        <v>242</v>
      </c>
    </row>
    <row r="8" customFormat="false" ht="15" hidden="false" customHeight="true" outlineLevel="0" collapsed="false">
      <c r="A8" s="269"/>
      <c r="B8" s="270"/>
      <c r="C8" s="270"/>
      <c r="D8" s="270"/>
      <c r="E8" s="270"/>
      <c r="F8" s="270"/>
      <c r="G8" s="272" t="s">
        <v>243</v>
      </c>
    </row>
    <row r="9" customFormat="false" ht="29.25" hidden="false" customHeight="true" outlineLevel="0" collapsed="false">
      <c r="A9" s="269"/>
      <c r="B9" s="270"/>
      <c r="C9" s="270"/>
      <c r="D9" s="273" t="s">
        <v>244</v>
      </c>
      <c r="E9" s="274" t="s">
        <v>245</v>
      </c>
      <c r="F9" s="273" t="s">
        <v>246</v>
      </c>
      <c r="G9" s="273" t="s">
        <v>246</v>
      </c>
    </row>
    <row r="10" customFormat="false" ht="24.95" hidden="false" customHeight="true" outlineLevel="0" collapsed="false">
      <c r="A10" s="275" t="s">
        <v>247</v>
      </c>
      <c r="B10" s="276" t="s">
        <v>248</v>
      </c>
      <c r="C10" s="277" t="n">
        <v>3</v>
      </c>
      <c r="D10" s="278" t="e">
        <f aca="false">SUM(D11:D14)</f>
        <v>#NAME?</v>
      </c>
      <c r="E10" s="278" t="e">
        <f aca="false">SUM(E11:E14)</f>
        <v>#NAME?</v>
      </c>
      <c r="F10" s="278" t="e">
        <f aca="false">SUM(F11:F14)</f>
        <v>#NAME?</v>
      </c>
      <c r="G10" s="278" t="e">
        <f aca="false">SUM(G11:G14)</f>
        <v>#NAME?</v>
      </c>
    </row>
    <row r="11" customFormat="false" ht="24.95" hidden="false" customHeight="true" outlineLevel="0" collapsed="false">
      <c r="A11" s="279" t="s">
        <v>249</v>
      </c>
      <c r="B11" s="280" t="s">
        <v>250</v>
      </c>
      <c r="C11" s="281" t="s">
        <v>251</v>
      </c>
      <c r="D11" s="282" t="e">
        <f aca="false">__ae.brut__</f>
        <v>#NAME?</v>
      </c>
      <c r="E11" s="282" t="e">
        <f aca="false">__ae.amort__</f>
        <v>#NAME?</v>
      </c>
      <c r="F11" s="282" t="e">
        <f aca="false">__ae.net__</f>
        <v>#NAME?</v>
      </c>
      <c r="G11" s="283" t="e">
        <f aca="false">__ae.old__</f>
        <v>#NAME?</v>
      </c>
    </row>
    <row r="12" customFormat="false" ht="24.95" hidden="false" customHeight="true" outlineLevel="0" collapsed="false">
      <c r="A12" s="284" t="s">
        <v>252</v>
      </c>
      <c r="B12" s="280" t="s">
        <v>253</v>
      </c>
      <c r="C12" s="281" t="s">
        <v>251</v>
      </c>
      <c r="D12" s="283" t="e">
        <f aca="false">__af.brut__</f>
        <v>#NAME?</v>
      </c>
      <c r="E12" s="285" t="e">
        <f aca="false">__af.amort__</f>
        <v>#NAME?</v>
      </c>
      <c r="F12" s="283" t="e">
        <f aca="false">D12-E12</f>
        <v>#NAME?</v>
      </c>
      <c r="G12" s="285" t="e">
        <f aca="false">__af.old__</f>
        <v>#NAME?</v>
      </c>
    </row>
    <row r="13" customFormat="false" ht="24.95" hidden="false" customHeight="true" outlineLevel="0" collapsed="false">
      <c r="A13" s="284" t="s">
        <v>254</v>
      </c>
      <c r="B13" s="280" t="s">
        <v>255</v>
      </c>
      <c r="C13" s="281" t="s">
        <v>251</v>
      </c>
      <c r="D13" s="285" t="e">
        <f aca="false">__ag.brut__</f>
        <v>#NAME?</v>
      </c>
      <c r="E13" s="285" t="e">
        <f aca="false">__ag.amort__</f>
        <v>#NAME?</v>
      </c>
      <c r="F13" s="285" t="e">
        <f aca="false">D13-E13</f>
        <v>#NAME?</v>
      </c>
      <c r="G13" s="285" t="e">
        <f aca="false">__ag.old__</f>
        <v>#NAME?</v>
      </c>
    </row>
    <row r="14" customFormat="false" ht="24.95" hidden="false" customHeight="true" outlineLevel="0" collapsed="false">
      <c r="A14" s="284" t="s">
        <v>256</v>
      </c>
      <c r="B14" s="280" t="s">
        <v>257</v>
      </c>
      <c r="C14" s="281" t="s">
        <v>251</v>
      </c>
      <c r="D14" s="285" t="e">
        <f aca="false">__ah.brut__</f>
        <v>#NAME?</v>
      </c>
      <c r="E14" s="285" t="e">
        <f aca="false">__ah.amort__</f>
        <v>#NAME?</v>
      </c>
      <c r="F14" s="285" t="e">
        <f aca="false">D14-E14</f>
        <v>#NAME?</v>
      </c>
      <c r="G14" s="285" t="e">
        <f aca="false">__ah.old__</f>
        <v>#NAME?</v>
      </c>
      <c r="I14" s="286"/>
    </row>
    <row r="15" customFormat="false" ht="24.95" hidden="false" customHeight="true" outlineLevel="0" collapsed="false">
      <c r="A15" s="287" t="s">
        <v>258</v>
      </c>
      <c r="B15" s="288" t="s">
        <v>259</v>
      </c>
      <c r="C15" s="289" t="n">
        <v>3</v>
      </c>
      <c r="D15" s="278" t="e">
        <f aca="false">SUM(D16:D23)</f>
        <v>#NAME?</v>
      </c>
      <c r="E15" s="278" t="e">
        <f aca="false">SUM(E16:E23)</f>
        <v>#NAME?</v>
      </c>
      <c r="F15" s="278" t="e">
        <f aca="false">SUM(F16:F23)</f>
        <v>#NAME?</v>
      </c>
      <c r="G15" s="278" t="e">
        <f aca="false">SUM(G16:G23)</f>
        <v>#NAME?</v>
      </c>
      <c r="I15" s="286"/>
    </row>
    <row r="16" customFormat="false" ht="24.95" hidden="false" customHeight="true" outlineLevel="0" collapsed="false">
      <c r="A16" s="279" t="s">
        <v>260</v>
      </c>
      <c r="B16" s="290" t="s">
        <v>261</v>
      </c>
      <c r="C16" s="280" t="s">
        <v>24</v>
      </c>
      <c r="D16" s="291" t="e">
        <f aca="false">__aj.brut__</f>
        <v>#NAME?</v>
      </c>
      <c r="E16" s="291" t="e">
        <f aca="false">__aj.amort__</f>
        <v>#NAME?</v>
      </c>
      <c r="F16" s="291" t="e">
        <f aca="false">D16-E16</f>
        <v>#NAME?</v>
      </c>
      <c r="G16" s="291" t="e">
        <f aca="false">__aj.old__</f>
        <v>#NAME?</v>
      </c>
      <c r="I16" s="286"/>
    </row>
    <row r="17" customFormat="false" ht="24.95" hidden="false" customHeight="true" outlineLevel="0" collapsed="false">
      <c r="A17" s="279"/>
      <c r="B17" s="292" t="s">
        <v>262</v>
      </c>
      <c r="C17" s="281" t="s">
        <v>251</v>
      </c>
      <c r="D17" s="291"/>
      <c r="E17" s="291"/>
      <c r="F17" s="291"/>
      <c r="G17" s="291"/>
      <c r="I17" s="286"/>
    </row>
    <row r="18" customFormat="false" ht="21.75" hidden="false" customHeight="true" outlineLevel="0" collapsed="false">
      <c r="A18" s="293" t="s">
        <v>263</v>
      </c>
      <c r="B18" s="290" t="s">
        <v>264</v>
      </c>
      <c r="C18" s="279" t="s">
        <v>251</v>
      </c>
      <c r="D18" s="291" t="e">
        <f aca="false">__ak.brut__</f>
        <v>#NAME?</v>
      </c>
      <c r="E18" s="291" t="e">
        <f aca="false">__ak.amort__</f>
        <v>#NAME?</v>
      </c>
      <c r="F18" s="291" t="e">
        <f aca="false">D18-E18</f>
        <v>#NAME?</v>
      </c>
      <c r="G18" s="291" t="e">
        <f aca="false">__ak.old__</f>
        <v>#NAME?</v>
      </c>
      <c r="I18" s="286"/>
    </row>
    <row r="19" customFormat="false" ht="24.95" hidden="false" customHeight="true" outlineLevel="0" collapsed="false">
      <c r="A19" s="293"/>
      <c r="B19" s="292" t="s">
        <v>265</v>
      </c>
      <c r="C19" s="279"/>
      <c r="D19" s="291"/>
      <c r="E19" s="291"/>
      <c r="F19" s="291"/>
      <c r="G19" s="291"/>
      <c r="I19" s="286"/>
    </row>
    <row r="20" customFormat="false" ht="24.95" hidden="false" customHeight="true" outlineLevel="0" collapsed="false">
      <c r="A20" s="279" t="s">
        <v>266</v>
      </c>
      <c r="B20" s="280" t="s">
        <v>267</v>
      </c>
      <c r="C20" s="281" t="s">
        <v>251</v>
      </c>
      <c r="D20" s="283" t="e">
        <f aca="false">__al.brut__</f>
        <v>#NAME?</v>
      </c>
      <c r="E20" s="283" t="e">
        <f aca="false">__al.amort__</f>
        <v>#NAME?</v>
      </c>
      <c r="F20" s="283" t="e">
        <f aca="false">D20-E20</f>
        <v>#NAME?</v>
      </c>
      <c r="G20" s="283" t="e">
        <f aca="false">__al.old__</f>
        <v>#NAME?</v>
      </c>
      <c r="I20" s="294"/>
    </row>
    <row r="21" customFormat="false" ht="24.95" hidden="false" customHeight="true" outlineLevel="0" collapsed="false">
      <c r="A21" s="293" t="s">
        <v>268</v>
      </c>
      <c r="B21" s="280" t="s">
        <v>269</v>
      </c>
      <c r="C21" s="281" t="s">
        <v>251</v>
      </c>
      <c r="D21" s="283" t="e">
        <f aca="false">__am.brut__</f>
        <v>#NAME?</v>
      </c>
      <c r="E21" s="283" t="e">
        <f aca="false">__am.amort__</f>
        <v>#NAME?</v>
      </c>
      <c r="F21" s="283" t="e">
        <f aca="false">D21-E21</f>
        <v>#NAME?</v>
      </c>
      <c r="G21" s="283" t="e">
        <f aca="false">__am.old__</f>
        <v>#NAME?</v>
      </c>
    </row>
    <row r="22" customFormat="false" ht="24.95" hidden="false" customHeight="true" outlineLevel="0" collapsed="false">
      <c r="A22" s="293" t="s">
        <v>270</v>
      </c>
      <c r="B22" s="280" t="s">
        <v>271</v>
      </c>
      <c r="C22" s="281" t="s">
        <v>251</v>
      </c>
      <c r="D22" s="283" t="e">
        <f aca="false">__an.brut__</f>
        <v>#NAME?</v>
      </c>
      <c r="E22" s="283" t="e">
        <f aca="false">__an.amort__</f>
        <v>#NAME?</v>
      </c>
      <c r="F22" s="283" t="e">
        <f aca="false">D22-E22</f>
        <v>#NAME?</v>
      </c>
      <c r="G22" s="283" t="e">
        <f aca="false">__an.old__</f>
        <v>#NAME?</v>
      </c>
    </row>
    <row r="23" customFormat="false" ht="24.95" hidden="false" customHeight="true" outlineLevel="0" collapsed="false">
      <c r="A23" s="279" t="s">
        <v>272</v>
      </c>
      <c r="B23" s="280" t="s">
        <v>273</v>
      </c>
      <c r="C23" s="281" t="n">
        <v>3</v>
      </c>
      <c r="D23" s="283" t="e">
        <f aca="false">__ap.brut__</f>
        <v>#NAME?</v>
      </c>
      <c r="E23" s="283" t="e">
        <f aca="false">__ap.amort__</f>
        <v>#NAME?</v>
      </c>
      <c r="F23" s="283" t="e">
        <f aca="false">D23-E23</f>
        <v>#NAME?</v>
      </c>
      <c r="G23" s="283" t="e">
        <f aca="false">__ap.old__</f>
        <v>#NAME?</v>
      </c>
    </row>
    <row r="24" customFormat="false" ht="24.95" hidden="false" customHeight="true" outlineLevel="0" collapsed="false">
      <c r="A24" s="295" t="s">
        <v>274</v>
      </c>
      <c r="B24" s="276" t="s">
        <v>275</v>
      </c>
      <c r="C24" s="277" t="n">
        <v>4</v>
      </c>
      <c r="D24" s="278" t="e">
        <f aca="false">SUM(D25:D26)</f>
        <v>#NAME?</v>
      </c>
      <c r="E24" s="278" t="e">
        <f aca="false">SUM(E25:E26)</f>
        <v>#NAME?</v>
      </c>
      <c r="F24" s="278" t="e">
        <f aca="false">SUM(F25:F26)</f>
        <v>#NAME?</v>
      </c>
      <c r="G24" s="278" t="e">
        <f aca="false">SUM(G25:G26)</f>
        <v>#NAME?</v>
      </c>
    </row>
    <row r="25" customFormat="false" ht="24.95" hidden="false" customHeight="true" outlineLevel="0" collapsed="false">
      <c r="A25" s="279" t="s">
        <v>276</v>
      </c>
      <c r="B25" s="280" t="s">
        <v>277</v>
      </c>
      <c r="C25" s="281" t="s">
        <v>251</v>
      </c>
      <c r="D25" s="283" t="e">
        <f aca="false">__ar.brut__</f>
        <v>#NAME?</v>
      </c>
      <c r="E25" s="283" t="e">
        <f aca="false">__ar.amort__</f>
        <v>#NAME?</v>
      </c>
      <c r="F25" s="283" t="e">
        <f aca="false">D25-E25</f>
        <v>#NAME?</v>
      </c>
      <c r="G25" s="283" t="e">
        <f aca="false">__ar.old__</f>
        <v>#NAME?</v>
      </c>
    </row>
    <row r="26" customFormat="false" ht="24.95" hidden="false" customHeight="true" outlineLevel="0" collapsed="false">
      <c r="A26" s="279" t="s">
        <v>278</v>
      </c>
      <c r="B26" s="280" t="s">
        <v>279</v>
      </c>
      <c r="C26" s="281" t="s">
        <v>251</v>
      </c>
      <c r="D26" s="283" t="e">
        <f aca="false">__as.brut__</f>
        <v>#NAME?</v>
      </c>
      <c r="E26" s="283" t="e">
        <f aca="false">__as.amort__</f>
        <v>#NAME?</v>
      </c>
      <c r="F26" s="283" t="e">
        <f aca="false">D26-E26</f>
        <v>#NAME?</v>
      </c>
      <c r="G26" s="283" t="e">
        <f aca="false">__as.old__</f>
        <v>#NAME?</v>
      </c>
    </row>
    <row r="27" customFormat="false" ht="24.95" hidden="false" customHeight="true" outlineLevel="0" collapsed="false">
      <c r="A27" s="275" t="s">
        <v>280</v>
      </c>
      <c r="B27" s="296" t="s">
        <v>281</v>
      </c>
      <c r="C27" s="297" t="s">
        <v>251</v>
      </c>
      <c r="D27" s="298" t="e">
        <f aca="false">SUM(D10+D15+D24)</f>
        <v>#NAME?</v>
      </c>
      <c r="E27" s="298" t="e">
        <f aca="false">SUM(E10+E15+E24)</f>
        <v>#NAME?</v>
      </c>
      <c r="F27" s="298" t="e">
        <f aca="false">SUM(F10+F15+F24)</f>
        <v>#NAME?</v>
      </c>
      <c r="G27" s="298" t="e">
        <f aca="false">SUM(G10+G15+G24)</f>
        <v>#NAME?</v>
      </c>
    </row>
    <row r="28" customFormat="false" ht="24.95" hidden="false" customHeight="true" outlineLevel="0" collapsed="false">
      <c r="A28" s="279" t="s">
        <v>282</v>
      </c>
      <c r="B28" s="299" t="s">
        <v>283</v>
      </c>
      <c r="C28" s="300" t="n">
        <v>5</v>
      </c>
      <c r="D28" s="301" t="e">
        <f aca="false">__ba.brut__</f>
        <v>#NAME?</v>
      </c>
      <c r="E28" s="301" t="e">
        <f aca="false">__ba.amort__</f>
        <v>#NAME?</v>
      </c>
      <c r="F28" s="301" t="e">
        <f aca="false">D28-E28</f>
        <v>#NAME?</v>
      </c>
      <c r="G28" s="301" t="e">
        <f aca="false">__ba.old__</f>
        <v>#NAME?</v>
      </c>
    </row>
    <row r="29" customFormat="false" ht="24.95" hidden="false" customHeight="true" outlineLevel="0" collapsed="false">
      <c r="A29" s="279" t="s">
        <v>284</v>
      </c>
      <c r="B29" s="299" t="s">
        <v>285</v>
      </c>
      <c r="C29" s="300" t="n">
        <v>6</v>
      </c>
      <c r="D29" s="301" t="e">
        <f aca="false">__bb.brut__</f>
        <v>#NAME?</v>
      </c>
      <c r="E29" s="301" t="e">
        <f aca="false">__bb.amort__</f>
        <v>#NAME?</v>
      </c>
      <c r="F29" s="301" t="e">
        <f aca="false">D29-E29</f>
        <v>#NAME?</v>
      </c>
      <c r="G29" s="301" t="e">
        <f aca="false">__bb.old__</f>
        <v>#NAME?</v>
      </c>
    </row>
    <row r="30" customFormat="false" ht="24.95" hidden="false" customHeight="true" outlineLevel="0" collapsed="false">
      <c r="A30" s="279" t="s">
        <v>286</v>
      </c>
      <c r="B30" s="299" t="s">
        <v>287</v>
      </c>
      <c r="C30" s="300" t="s">
        <v>251</v>
      </c>
      <c r="D30" s="301" t="e">
        <f aca="false">SUM(D31:D33)</f>
        <v>#NAME?</v>
      </c>
      <c r="E30" s="301" t="e">
        <f aca="false">SUM(E31:E33)</f>
        <v>#NAME?</v>
      </c>
      <c r="F30" s="301" t="e">
        <f aca="false">SUM(F31:F33)</f>
        <v>#NAME?</v>
      </c>
      <c r="G30" s="301" t="e">
        <f aca="false">SUM(G31:G33)</f>
        <v>#NAME?</v>
      </c>
    </row>
    <row r="31" customFormat="false" ht="24.95" hidden="false" customHeight="true" outlineLevel="0" collapsed="false">
      <c r="A31" s="279" t="s">
        <v>288</v>
      </c>
      <c r="B31" s="280" t="s">
        <v>289</v>
      </c>
      <c r="C31" s="281" t="n">
        <v>17</v>
      </c>
      <c r="D31" s="283" t="e">
        <f aca="false">__bh.brut__</f>
        <v>#NAME?</v>
      </c>
      <c r="E31" s="283" t="e">
        <f aca="false">__bh.amort__</f>
        <v>#NAME?</v>
      </c>
      <c r="F31" s="283" t="e">
        <f aca="false">D31-E31</f>
        <v>#NAME?</v>
      </c>
      <c r="G31" s="283" t="e">
        <f aca="false">__bh.old__</f>
        <v>#NAME?</v>
      </c>
    </row>
    <row r="32" customFormat="false" ht="24.95" hidden="false" customHeight="true" outlineLevel="0" collapsed="false">
      <c r="A32" s="279" t="s">
        <v>290</v>
      </c>
      <c r="B32" s="280" t="s">
        <v>291</v>
      </c>
      <c r="C32" s="281" t="n">
        <v>7</v>
      </c>
      <c r="D32" s="283" t="e">
        <f aca="false">__bi.brut__</f>
        <v>#NAME?</v>
      </c>
      <c r="E32" s="283" t="e">
        <f aca="false">__bi.amort__</f>
        <v>#NAME?</v>
      </c>
      <c r="F32" s="283" t="e">
        <f aca="false">D32-E32</f>
        <v>#NAME?</v>
      </c>
      <c r="G32" s="283" t="e">
        <f aca="false">__bi.old__</f>
        <v>#NAME?</v>
      </c>
      <c r="I32" s="294"/>
    </row>
    <row r="33" customFormat="false" ht="24.95" hidden="false" customHeight="true" outlineLevel="0" collapsed="false">
      <c r="A33" s="279" t="s">
        <v>292</v>
      </c>
      <c r="B33" s="280" t="s">
        <v>293</v>
      </c>
      <c r="C33" s="281" t="n">
        <v>8</v>
      </c>
      <c r="D33" s="283" t="e">
        <f aca="false">__bj.brut__</f>
        <v>#NAME?</v>
      </c>
      <c r="E33" s="283" t="e">
        <f aca="false">__bj.amort__</f>
        <v>#NAME?</v>
      </c>
      <c r="F33" s="283" t="e">
        <f aca="false">D33-E33</f>
        <v>#NAME?</v>
      </c>
      <c r="G33" s="283" t="e">
        <f aca="false">__bj.old__</f>
        <v>#NAME?</v>
      </c>
    </row>
    <row r="34" customFormat="false" ht="24.95" hidden="false" customHeight="true" outlineLevel="0" collapsed="false">
      <c r="A34" s="295" t="s">
        <v>294</v>
      </c>
      <c r="B34" s="296" t="s">
        <v>295</v>
      </c>
      <c r="C34" s="297" t="s">
        <v>251</v>
      </c>
      <c r="D34" s="298" t="e">
        <f aca="false">D28+D29+D30</f>
        <v>#NAME?</v>
      </c>
      <c r="E34" s="298" t="e">
        <f aca="false">E28+E29+E30</f>
        <v>#NAME?</v>
      </c>
      <c r="F34" s="298" t="e">
        <f aca="false">F28+F29+F30</f>
        <v>#NAME?</v>
      </c>
      <c r="G34" s="298" t="e">
        <f aca="false">G28+G29+G30</f>
        <v>#NAME?</v>
      </c>
    </row>
    <row r="35" customFormat="false" ht="24.95" hidden="false" customHeight="true" outlineLevel="0" collapsed="false">
      <c r="A35" s="279" t="s">
        <v>296</v>
      </c>
      <c r="B35" s="280" t="s">
        <v>297</v>
      </c>
      <c r="C35" s="281" t="n">
        <v>9</v>
      </c>
      <c r="D35" s="283" t="e">
        <f aca="false">__bq.brut__</f>
        <v>#NAME?</v>
      </c>
      <c r="E35" s="283" t="e">
        <f aca="false">__bq.amort__</f>
        <v>#NAME?</v>
      </c>
      <c r="F35" s="283" t="e">
        <f aca="false">D35-E35</f>
        <v>#NAME?</v>
      </c>
      <c r="G35" s="283" t="e">
        <f aca="false">__bq.old__</f>
        <v>#NAME?</v>
      </c>
    </row>
    <row r="36" customFormat="false" ht="24.95" hidden="false" customHeight="true" outlineLevel="0" collapsed="false">
      <c r="A36" s="279" t="s">
        <v>298</v>
      </c>
      <c r="B36" s="280" t="s">
        <v>299</v>
      </c>
      <c r="C36" s="281" t="n">
        <v>10</v>
      </c>
      <c r="D36" s="283" t="e">
        <f aca="false">__br.brut__</f>
        <v>#NAME?</v>
      </c>
      <c r="E36" s="283" t="e">
        <f aca="false">__br.amort__</f>
        <v>#NAME?</v>
      </c>
      <c r="F36" s="283" t="e">
        <f aca="false">D36-E36</f>
        <v>#NAME?</v>
      </c>
      <c r="G36" s="283" t="e">
        <f aca="false">__br.old__</f>
        <v>#NAME?</v>
      </c>
    </row>
    <row r="37" customFormat="false" ht="24.95" hidden="false" customHeight="true" outlineLevel="0" collapsed="false">
      <c r="A37" s="279" t="s">
        <v>300</v>
      </c>
      <c r="B37" s="280" t="s">
        <v>301</v>
      </c>
      <c r="C37" s="281" t="n">
        <v>11</v>
      </c>
      <c r="D37" s="283" t="e">
        <f aca="false">__bs.brut__</f>
        <v>#NAME?</v>
      </c>
      <c r="E37" s="283" t="e">
        <f aca="false">__bs.amort__</f>
        <v>#NAME?</v>
      </c>
      <c r="F37" s="283" t="e">
        <f aca="false">D37-E37</f>
        <v>#NAME?</v>
      </c>
      <c r="G37" s="283" t="e">
        <f aca="false">__bs.old__</f>
        <v>#NAME?</v>
      </c>
    </row>
    <row r="38" customFormat="false" ht="24.95" hidden="false" customHeight="true" outlineLevel="0" collapsed="false">
      <c r="A38" s="275" t="s">
        <v>302</v>
      </c>
      <c r="B38" s="296" t="s">
        <v>303</v>
      </c>
      <c r="C38" s="297" t="s">
        <v>251</v>
      </c>
      <c r="D38" s="298" t="e">
        <f aca="false">SUM(D35:D37)</f>
        <v>#NAME?</v>
      </c>
      <c r="E38" s="298" t="e">
        <f aca="false">SUM(E35:E37)</f>
        <v>#NAME?</v>
      </c>
      <c r="F38" s="298" t="e">
        <f aca="false">SUM(F35:F37)</f>
        <v>#NAME?</v>
      </c>
      <c r="G38" s="298" t="e">
        <f aca="false">SUM(G35:G37)</f>
        <v>#NAME?</v>
      </c>
    </row>
    <row r="39" customFormat="false" ht="24.95" hidden="false" customHeight="true" outlineLevel="0" collapsed="false">
      <c r="A39" s="279" t="s">
        <v>304</v>
      </c>
      <c r="B39" s="280" t="s">
        <v>305</v>
      </c>
      <c r="C39" s="281" t="n">
        <v>12</v>
      </c>
      <c r="D39" s="283" t="e">
        <f aca="false">__bu.brut__</f>
        <v>#NAME?</v>
      </c>
      <c r="E39" s="283" t="e">
        <f aca="false">__bu.amort__</f>
        <v>#NAME?</v>
      </c>
      <c r="F39" s="283" t="e">
        <f aca="false">__bu.net__</f>
        <v>#NAME?</v>
      </c>
      <c r="G39" s="283" t="e">
        <f aca="false">__bu.old__</f>
        <v>#NAME?</v>
      </c>
    </row>
    <row r="40" customFormat="false" ht="24.95" hidden="false" customHeight="true" outlineLevel="0" collapsed="false">
      <c r="A40" s="302" t="s">
        <v>306</v>
      </c>
      <c r="B40" s="303" t="s">
        <v>307</v>
      </c>
      <c r="C40" s="304" t="s">
        <v>251</v>
      </c>
      <c r="D40" s="305" t="e">
        <f aca="false">SUM(D27+D34+D38+D39)</f>
        <v>#NAME?</v>
      </c>
      <c r="E40" s="305" t="e">
        <f aca="false">SUM(E27+E34+E38+E39)</f>
        <v>#NAME?</v>
      </c>
      <c r="F40" s="305" t="e">
        <f aca="false">SUM(F27+F34+F38+F39)</f>
        <v>#NAME?</v>
      </c>
      <c r="G40" s="305" t="e">
        <f aca="false">SUM(G27+G34+G38+G39)</f>
        <v>#NAME?</v>
      </c>
    </row>
    <row r="41" customFormat="false" ht="24.95" hidden="false" customHeight="true" outlineLevel="0" collapsed="false">
      <c r="A41" s="306"/>
      <c r="F41" s="307"/>
      <c r="G41" s="308"/>
    </row>
    <row r="42" customFormat="false" ht="15.4" hidden="false" customHeight="false" outlineLevel="0" collapsed="false">
      <c r="E42" s="309"/>
      <c r="F42" s="294"/>
    </row>
    <row r="43" customFormat="false" ht="15.4" hidden="false" customHeight="false" outlineLevel="0" collapsed="false">
      <c r="F43" s="294"/>
    </row>
    <row r="44" customFormat="false" ht="15.4" hidden="false" customHeight="false" outlineLevel="0" collapsed="false">
      <c r="F44" s="294"/>
    </row>
    <row r="45" customFormat="false" ht="15.4" hidden="false" customHeight="false" outlineLevel="0" collapsed="false">
      <c r="F45" s="294"/>
    </row>
    <row r="46" customFormat="false" ht="15.4" hidden="false" customHeight="false" outlineLevel="0" collapsed="false">
      <c r="F46" s="294"/>
    </row>
  </sheetData>
  <mergeCells count="16">
    <mergeCell ref="A6:G6"/>
    <mergeCell ref="A7:A9"/>
    <mergeCell ref="B7:B9"/>
    <mergeCell ref="C7:C9"/>
    <mergeCell ref="D7:F8"/>
    <mergeCell ref="A16:A17"/>
    <mergeCell ref="D16:D17"/>
    <mergeCell ref="E16:E17"/>
    <mergeCell ref="F16:F17"/>
    <mergeCell ref="G16:G17"/>
    <mergeCell ref="A18:A19"/>
    <mergeCell ref="C18:C19"/>
    <mergeCell ref="D18:D19"/>
    <mergeCell ref="E18:E19"/>
    <mergeCell ref="F18:F19"/>
    <mergeCell ref="G18:G19"/>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38"/>
  <sheetViews>
    <sheetView showFormulas="false" showGridLines="true" showRowColHeaders="true" showZeros="true" rightToLeft="false" tabSelected="false" showOutlineSymbols="true" defaultGridColor="true" view="normal" topLeftCell="A16" colorId="64" zoomScale="100" zoomScaleNormal="100" zoomScalePageLayoutView="100" workbookViewId="0">
      <selection pane="topLeft" activeCell="D16" activeCellId="0" sqref="D16"/>
    </sheetView>
  </sheetViews>
  <sheetFormatPr defaultColWidth="10.66796875" defaultRowHeight="15.4" zeroHeight="false" outlineLevelRow="0" outlineLevelCol="0"/>
  <cols>
    <col collapsed="false" customWidth="true" hidden="false" outlineLevel="0" max="1" min="1" style="0" width="4.86"/>
    <col collapsed="false" customWidth="true" hidden="false" outlineLevel="0" max="2" min="2" style="0" width="63.43"/>
    <col collapsed="false" customWidth="true" hidden="false" outlineLevel="0" max="3" min="3" style="0" width="5.86"/>
    <col collapsed="false" customWidth="true" hidden="false" outlineLevel="0" max="4" min="4" style="0" width="16"/>
    <col collapsed="false" customWidth="true" hidden="false" outlineLevel="0" max="5" min="5" style="0" width="16.14"/>
  </cols>
  <sheetData>
    <row r="1" customFormat="false" ht="15.4" hidden="false" customHeight="false" outlineLevel="0" collapsed="false">
      <c r="A1" s="251"/>
      <c r="B1" s="8"/>
      <c r="C1" s="8"/>
      <c r="D1" s="8"/>
      <c r="E1" s="8"/>
    </row>
    <row r="2" customFormat="false" ht="15.4" hidden="false" customHeight="false" outlineLevel="0" collapsed="false">
      <c r="A2" s="251"/>
      <c r="B2" s="8"/>
      <c r="C2" s="8"/>
      <c r="D2" s="8"/>
      <c r="E2" s="8"/>
    </row>
    <row r="3" customFormat="false" ht="6" hidden="false" customHeight="true" outlineLevel="0" collapsed="false">
      <c r="A3" s="265"/>
      <c r="B3" s="8"/>
      <c r="C3" s="8"/>
      <c r="D3" s="8"/>
      <c r="E3" s="8"/>
    </row>
    <row r="4" customFormat="false" ht="15.4" hidden="false" customHeight="false" outlineLevel="0" collapsed="false">
      <c r="A4" s="253" t="s">
        <v>308</v>
      </c>
      <c r="B4" s="8"/>
      <c r="C4" s="8"/>
      <c r="D4" s="8" t="s">
        <v>309</v>
      </c>
      <c r="E4" s="310" t="s">
        <v>134</v>
      </c>
      <c r="F4" s="311"/>
    </row>
    <row r="5" customFormat="false" ht="15.4" hidden="false" customHeight="false" outlineLevel="0" collapsed="false">
      <c r="A5" s="256" t="s">
        <v>310</v>
      </c>
      <c r="B5" s="8"/>
      <c r="C5" s="8"/>
      <c r="D5" s="266" t="s">
        <v>236</v>
      </c>
      <c r="E5" s="3" t="n">
        <v>12</v>
      </c>
    </row>
    <row r="6" customFormat="false" ht="24.95" hidden="false" customHeight="true" outlineLevel="0" collapsed="false">
      <c r="A6" s="268" t="s">
        <v>237</v>
      </c>
      <c r="B6" s="268"/>
      <c r="C6" s="268"/>
      <c r="D6" s="268"/>
      <c r="E6" s="268"/>
    </row>
    <row r="7" customFormat="false" ht="18.75" hidden="false" customHeight="true" outlineLevel="0" collapsed="false">
      <c r="A7" s="270" t="s">
        <v>311</v>
      </c>
      <c r="B7" s="270" t="s">
        <v>312</v>
      </c>
      <c r="C7" s="270" t="s">
        <v>240</v>
      </c>
      <c r="D7" s="271" t="s">
        <v>313</v>
      </c>
      <c r="E7" s="271" t="s">
        <v>314</v>
      </c>
    </row>
    <row r="8" customFormat="false" ht="18" hidden="false" customHeight="true" outlineLevel="0" collapsed="false">
      <c r="A8" s="270"/>
      <c r="B8" s="270"/>
      <c r="C8" s="270"/>
      <c r="D8" s="272" t="s">
        <v>315</v>
      </c>
      <c r="E8" s="272" t="s">
        <v>243</v>
      </c>
    </row>
    <row r="9" customFormat="false" ht="19.5" hidden="false" customHeight="true" outlineLevel="0" collapsed="false">
      <c r="A9" s="270"/>
      <c r="B9" s="270"/>
      <c r="C9" s="270"/>
      <c r="D9" s="273" t="s">
        <v>246</v>
      </c>
      <c r="E9" s="273" t="s">
        <v>246</v>
      </c>
    </row>
    <row r="10" customFormat="false" ht="24.95" hidden="false" customHeight="true" outlineLevel="0" collapsed="false">
      <c r="A10" s="312" t="s">
        <v>316</v>
      </c>
      <c r="B10" s="313" t="s">
        <v>317</v>
      </c>
      <c r="C10" s="312" t="n">
        <v>13</v>
      </c>
      <c r="D10" s="314" t="e">
        <f aca="false">__ca.net__</f>
        <v>#NAME?</v>
      </c>
      <c r="E10" s="314" t="e">
        <f aca="false">__ca.old__</f>
        <v>#NAME?</v>
      </c>
    </row>
    <row r="11" customFormat="false" ht="24.95" hidden="false" customHeight="true" outlineLevel="0" collapsed="false">
      <c r="A11" s="312" t="s">
        <v>318</v>
      </c>
      <c r="B11" s="313" t="s">
        <v>319</v>
      </c>
      <c r="C11" s="312" t="n">
        <v>13</v>
      </c>
      <c r="D11" s="314" t="e">
        <f aca="false">__cb.net__</f>
        <v>#NAME?</v>
      </c>
      <c r="E11" s="314" t="e">
        <f aca="false">__cb.old__</f>
        <v>#NAME?</v>
      </c>
    </row>
    <row r="12" customFormat="false" ht="24.95" hidden="false" customHeight="true" outlineLevel="0" collapsed="false">
      <c r="A12" s="315" t="s">
        <v>320</v>
      </c>
      <c r="B12" s="316" t="s">
        <v>321</v>
      </c>
      <c r="C12" s="312" t="n">
        <v>14</v>
      </c>
      <c r="D12" s="317" t="e">
        <f aca="false">__cd.net__</f>
        <v>#NAME?</v>
      </c>
      <c r="E12" s="317" t="e">
        <f aca="false">__cd.old__</f>
        <v>#NAME?</v>
      </c>
    </row>
    <row r="13" customFormat="false" ht="24.95" hidden="false" customHeight="true" outlineLevel="0" collapsed="false">
      <c r="A13" s="318" t="s">
        <v>322</v>
      </c>
      <c r="B13" s="316" t="s">
        <v>323</v>
      </c>
      <c r="C13" s="312" t="s">
        <v>324</v>
      </c>
      <c r="D13" s="317" t="e">
        <f aca="false">__ce.net__</f>
        <v>#NAME?</v>
      </c>
      <c r="E13" s="317" t="e">
        <f aca="false">__ce.old__</f>
        <v>#NAME?</v>
      </c>
    </row>
    <row r="14" customFormat="false" ht="24.95" hidden="false" customHeight="true" outlineLevel="0" collapsed="false">
      <c r="A14" s="318" t="s">
        <v>325</v>
      </c>
      <c r="B14" s="316" t="s">
        <v>326</v>
      </c>
      <c r="C14" s="312" t="n">
        <v>14</v>
      </c>
      <c r="D14" s="317" t="e">
        <f aca="false">__cf.net__</f>
        <v>#NAME?</v>
      </c>
      <c r="E14" s="317" t="e">
        <f aca="false">__cf.old__</f>
        <v>#NAME?</v>
      </c>
    </row>
    <row r="15" customFormat="false" ht="24.95" hidden="false" customHeight="true" outlineLevel="0" collapsed="false">
      <c r="A15" s="319" t="s">
        <v>327</v>
      </c>
      <c r="B15" s="313" t="s">
        <v>328</v>
      </c>
      <c r="C15" s="312" t="n">
        <v>14</v>
      </c>
      <c r="D15" s="314" t="e">
        <f aca="false">__cg.net__</f>
        <v>#NAME?</v>
      </c>
      <c r="E15" s="314" t="e">
        <f aca="false">__cg.old__</f>
        <v>#NAME?</v>
      </c>
    </row>
    <row r="16" customFormat="false" ht="24.95" hidden="false" customHeight="true" outlineLevel="0" collapsed="false">
      <c r="A16" s="319" t="s">
        <v>329</v>
      </c>
      <c r="B16" s="313" t="s">
        <v>330</v>
      </c>
      <c r="C16" s="312" t="n">
        <v>14</v>
      </c>
      <c r="D16" s="314" t="e">
        <f aca="false">__ch.net__</f>
        <v>#NAME?</v>
      </c>
      <c r="E16" s="314" t="e">
        <f aca="false">__ch.old__</f>
        <v>#NAME?</v>
      </c>
    </row>
    <row r="17" customFormat="false" ht="24.95" hidden="false" customHeight="true" outlineLevel="0" collapsed="false">
      <c r="A17" s="312" t="s">
        <v>331</v>
      </c>
      <c r="B17" s="313" t="s">
        <v>332</v>
      </c>
      <c r="C17" s="312" t="s">
        <v>24</v>
      </c>
      <c r="D17" s="314" t="e">
        <f aca="false">__cj.net__</f>
        <v>#NAME?</v>
      </c>
      <c r="E17" s="314" t="e">
        <f aca="false">__cj.old__</f>
        <v>#NAME?</v>
      </c>
    </row>
    <row r="18" customFormat="false" ht="24.95" hidden="false" customHeight="true" outlineLevel="0" collapsed="false">
      <c r="A18" s="312" t="s">
        <v>333</v>
      </c>
      <c r="B18" s="313" t="s">
        <v>334</v>
      </c>
      <c r="C18" s="312" t="n">
        <v>15</v>
      </c>
      <c r="D18" s="314" t="e">
        <f aca="false">__cl.net__</f>
        <v>#NAME?</v>
      </c>
      <c r="E18" s="314" t="e">
        <f aca="false">__cl.old__</f>
        <v>#NAME?</v>
      </c>
    </row>
    <row r="19" customFormat="false" ht="24.95" hidden="false" customHeight="true" outlineLevel="0" collapsed="false">
      <c r="A19" s="319" t="s">
        <v>335</v>
      </c>
      <c r="B19" s="313" t="s">
        <v>336</v>
      </c>
      <c r="C19" s="312" t="n">
        <v>15</v>
      </c>
      <c r="D19" s="314" t="e">
        <f aca="false">__cm.net__</f>
        <v>#NAME?</v>
      </c>
      <c r="E19" s="314" t="e">
        <f aca="false">__cm.old__</f>
        <v>#NAME?</v>
      </c>
    </row>
    <row r="20" customFormat="false" ht="24.95" hidden="false" customHeight="true" outlineLevel="0" collapsed="false">
      <c r="A20" s="287" t="s">
        <v>337</v>
      </c>
      <c r="B20" s="320" t="s">
        <v>338</v>
      </c>
      <c r="C20" s="321" t="s">
        <v>251</v>
      </c>
      <c r="D20" s="322" t="e">
        <f aca="false">SUM(D10:D19)</f>
        <v>#NAME?</v>
      </c>
      <c r="E20" s="322" t="e">
        <f aca="false">SUM(E10:E19)</f>
        <v>#NAME?</v>
      </c>
    </row>
    <row r="21" customFormat="false" ht="24.95" hidden="false" customHeight="true" outlineLevel="0" collapsed="false">
      <c r="A21" s="319" t="s">
        <v>339</v>
      </c>
      <c r="B21" s="313" t="s">
        <v>340</v>
      </c>
      <c r="C21" s="312" t="n">
        <v>16</v>
      </c>
      <c r="D21" s="314" t="e">
        <f aca="false">__da.net__</f>
        <v>#NAME?</v>
      </c>
      <c r="E21" s="314" t="e">
        <f aca="false">__da.old__</f>
        <v>#NAME?</v>
      </c>
    </row>
    <row r="22" customFormat="false" ht="24.95" hidden="false" customHeight="true" outlineLevel="0" collapsed="false">
      <c r="A22" s="319" t="s">
        <v>341</v>
      </c>
      <c r="B22" s="313" t="s">
        <v>342</v>
      </c>
      <c r="C22" s="312" t="n">
        <v>16</v>
      </c>
      <c r="D22" s="314" t="e">
        <f aca="false">__db.net__</f>
        <v>#NAME?</v>
      </c>
      <c r="E22" s="314" t="e">
        <f aca="false">__db.old__</f>
        <v>#NAME?</v>
      </c>
    </row>
    <row r="23" customFormat="false" ht="24.95" hidden="false" customHeight="true" outlineLevel="0" collapsed="false">
      <c r="A23" s="319" t="s">
        <v>343</v>
      </c>
      <c r="B23" s="313" t="s">
        <v>344</v>
      </c>
      <c r="C23" s="312" t="n">
        <v>16</v>
      </c>
      <c r="D23" s="314" t="e">
        <f aca="false">__dc.net__</f>
        <v>#NAME?</v>
      </c>
      <c r="E23" s="314" t="e">
        <f aca="false">__dc.old__</f>
        <v>#NAME?</v>
      </c>
    </row>
    <row r="24" customFormat="false" ht="24.95" hidden="false" customHeight="true" outlineLevel="0" collapsed="false">
      <c r="A24" s="323" t="s">
        <v>345</v>
      </c>
      <c r="B24" s="320" t="s">
        <v>346</v>
      </c>
      <c r="C24" s="321" t="s">
        <v>251</v>
      </c>
      <c r="D24" s="324" t="e">
        <f aca="false">SUM(D21:D23)</f>
        <v>#NAME?</v>
      </c>
      <c r="E24" s="322" t="e">
        <f aca="false">SUM(E21:E23)</f>
        <v>#NAME?</v>
      </c>
    </row>
    <row r="25" customFormat="false" ht="24.95" hidden="false" customHeight="true" outlineLevel="0" collapsed="false">
      <c r="A25" s="287" t="s">
        <v>347</v>
      </c>
      <c r="B25" s="325" t="s">
        <v>348</v>
      </c>
      <c r="C25" s="326" t="s">
        <v>251</v>
      </c>
      <c r="D25" s="327" t="e">
        <f aca="false">D20+D24</f>
        <v>#NAME?</v>
      </c>
      <c r="E25" s="327" t="e">
        <f aca="false">E20+E24</f>
        <v>#NAME?</v>
      </c>
    </row>
    <row r="26" customFormat="false" ht="24.95" hidden="false" customHeight="true" outlineLevel="0" collapsed="false">
      <c r="A26" s="319" t="s">
        <v>349</v>
      </c>
      <c r="B26" s="313" t="s">
        <v>350</v>
      </c>
      <c r="C26" s="312" t="n">
        <v>5</v>
      </c>
      <c r="D26" s="314" t="e">
        <f aca="false">__dh.net__</f>
        <v>#NAME?</v>
      </c>
      <c r="E26" s="314" t="e">
        <f aca="false">__dh.old__</f>
        <v>#NAME?</v>
      </c>
    </row>
    <row r="27" customFormat="false" ht="24.95" hidden="false" customHeight="true" outlineLevel="0" collapsed="false">
      <c r="A27" s="312" t="s">
        <v>351</v>
      </c>
      <c r="B27" s="313" t="s">
        <v>352</v>
      </c>
      <c r="C27" s="312" t="n">
        <v>7</v>
      </c>
      <c r="D27" s="314" t="e">
        <f aca="false">__di.net__</f>
        <v>#NAME?</v>
      </c>
      <c r="E27" s="314" t="e">
        <f aca="false">__di.old__</f>
        <v>#NAME?</v>
      </c>
    </row>
    <row r="28" customFormat="false" ht="24.95" hidden="false" customHeight="true" outlineLevel="0" collapsed="false">
      <c r="A28" s="312" t="s">
        <v>353</v>
      </c>
      <c r="B28" s="313" t="s">
        <v>354</v>
      </c>
      <c r="C28" s="312" t="n">
        <v>17</v>
      </c>
      <c r="D28" s="314" t="e">
        <f aca="false">__dj.net__</f>
        <v>#NAME?</v>
      </c>
      <c r="E28" s="314" t="e">
        <f aca="false">__dj.old__</f>
        <v>#NAME?</v>
      </c>
    </row>
    <row r="29" customFormat="false" ht="24.95" hidden="false" customHeight="true" outlineLevel="0" collapsed="false">
      <c r="A29" s="319" t="s">
        <v>355</v>
      </c>
      <c r="B29" s="313" t="s">
        <v>356</v>
      </c>
      <c r="C29" s="312" t="n">
        <v>18</v>
      </c>
      <c r="D29" s="314" t="e">
        <f aca="false">__dk.net__</f>
        <v>#NAME?</v>
      </c>
      <c r="E29" s="314" t="e">
        <f aca="false">__dk.old__</f>
        <v>#NAME?</v>
      </c>
    </row>
    <row r="30" customFormat="false" ht="24.95" hidden="false" customHeight="true" outlineLevel="0" collapsed="false">
      <c r="A30" s="313" t="s">
        <v>357</v>
      </c>
      <c r="B30" s="313" t="s">
        <v>358</v>
      </c>
      <c r="C30" s="312" t="n">
        <v>19</v>
      </c>
      <c r="D30" s="314" t="e">
        <f aca="false">__dm.net__</f>
        <v>#NAME?</v>
      </c>
      <c r="E30" s="314" t="e">
        <f aca="false">__dm.old__</f>
        <v>#NAME?</v>
      </c>
    </row>
    <row r="31" customFormat="false" ht="24.95" hidden="false" customHeight="true" outlineLevel="0" collapsed="false">
      <c r="A31" s="319" t="s">
        <v>359</v>
      </c>
      <c r="B31" s="313" t="s">
        <v>360</v>
      </c>
      <c r="C31" s="312" t="n">
        <v>19</v>
      </c>
      <c r="D31" s="314" t="e">
        <f aca="false">__dn.net__</f>
        <v>#NAME?</v>
      </c>
      <c r="E31" s="314" t="e">
        <f aca="false">__dn.old__</f>
        <v>#NAME?</v>
      </c>
    </row>
    <row r="32" customFormat="false" ht="24.95" hidden="false" customHeight="true" outlineLevel="0" collapsed="false">
      <c r="A32" s="287" t="s">
        <v>361</v>
      </c>
      <c r="B32" s="325" t="s">
        <v>362</v>
      </c>
      <c r="C32" s="328" t="s">
        <v>251</v>
      </c>
      <c r="D32" s="327" t="e">
        <f aca="false">SUM(D26:D31)</f>
        <v>#NAME?</v>
      </c>
      <c r="E32" s="327" t="e">
        <f aca="false">SUM(E26:E31)</f>
        <v>#NAME?</v>
      </c>
    </row>
    <row r="33" customFormat="false" ht="24.95" hidden="false" customHeight="true" outlineLevel="0" collapsed="false">
      <c r="A33" s="319" t="s">
        <v>363</v>
      </c>
      <c r="B33" s="313" t="s">
        <v>364</v>
      </c>
      <c r="C33" s="312" t="n">
        <v>20</v>
      </c>
      <c r="D33" s="314" t="e">
        <f aca="false">__dq.net__</f>
        <v>#NAME?</v>
      </c>
      <c r="E33" s="314" t="e">
        <f aca="false">__dq.old__</f>
        <v>#NAME?</v>
      </c>
    </row>
    <row r="34" customFormat="false" ht="24.95" hidden="false" customHeight="true" outlineLevel="0" collapsed="false">
      <c r="A34" s="319" t="s">
        <v>365</v>
      </c>
      <c r="B34" s="313" t="s">
        <v>366</v>
      </c>
      <c r="C34" s="312" t="n">
        <v>20</v>
      </c>
      <c r="D34" s="314" t="e">
        <f aca="false">__dr.net__</f>
        <v>#NAME?</v>
      </c>
      <c r="E34" s="314" t="e">
        <f aca="false">__dr.old__</f>
        <v>#NAME?</v>
      </c>
    </row>
    <row r="35" customFormat="false" ht="24.95" hidden="false" customHeight="true" outlineLevel="0" collapsed="false">
      <c r="A35" s="323" t="s">
        <v>367</v>
      </c>
      <c r="B35" s="325" t="s">
        <v>368</v>
      </c>
      <c r="C35" s="326" t="s">
        <v>251</v>
      </c>
      <c r="D35" s="329" t="e">
        <f aca="false">D33+D34</f>
        <v>#NAME?</v>
      </c>
      <c r="E35" s="329" t="e">
        <f aca="false">E33+E34</f>
        <v>#NAME?</v>
      </c>
    </row>
    <row r="36" customFormat="false" ht="24.95" hidden="false" customHeight="true" outlineLevel="0" collapsed="false">
      <c r="A36" s="319" t="s">
        <v>369</v>
      </c>
      <c r="B36" s="313" t="s">
        <v>370</v>
      </c>
      <c r="C36" s="312" t="n">
        <v>12</v>
      </c>
      <c r="D36" s="314" t="e">
        <f aca="false">__dv.net__</f>
        <v>#NAME?</v>
      </c>
      <c r="E36" s="314" t="e">
        <f aca="false">__dv.old__</f>
        <v>#NAME?</v>
      </c>
    </row>
    <row r="37" customFormat="false" ht="24.95" hidden="false" customHeight="true" outlineLevel="0" collapsed="false">
      <c r="A37" s="330" t="s">
        <v>371</v>
      </c>
      <c r="B37" s="331" t="s">
        <v>307</v>
      </c>
      <c r="C37" s="332" t="s">
        <v>251</v>
      </c>
      <c r="D37" s="333" t="e">
        <f aca="false">SUM(D25+D32+D35+D36)</f>
        <v>#NAME?</v>
      </c>
      <c r="E37" s="333" t="e">
        <f aca="false">SUM(E25+E32+E35+E36)</f>
        <v>#NAME?</v>
      </c>
    </row>
    <row r="38" customFormat="false" ht="24.95" hidden="false" customHeight="true" outlineLevel="0" collapsed="false">
      <c r="D38" s="334"/>
      <c r="E38" s="334"/>
    </row>
  </sheetData>
  <mergeCells count="4">
    <mergeCell ref="A6:E6"/>
    <mergeCell ref="A7:A9"/>
    <mergeCell ref="B7:B9"/>
    <mergeCell ref="C7:C9"/>
  </mergeCells>
  <printOptions headings="false" gridLines="false" gridLinesSet="true" horizontalCentered="false" verticalCentered="false"/>
  <pageMargins left="0.7" right="0.7" top="0.75" bottom="0.75" header="0.511805555555555" footer="0.511805555555555"/>
  <pageSetup paperSize="9" scale="8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54"/>
  <sheetViews>
    <sheetView showFormulas="false" showGridLines="true" showRowColHeaders="true" showZeros="true" rightToLeft="false" tabSelected="false" showOutlineSymbols="true" defaultGridColor="true" view="normal" topLeftCell="A16" colorId="64" zoomScale="100" zoomScaleNormal="100" zoomScalePageLayoutView="100" workbookViewId="0">
      <selection pane="topLeft" activeCell="E30" activeCellId="0" sqref="E30"/>
    </sheetView>
  </sheetViews>
  <sheetFormatPr defaultColWidth="10.66796875" defaultRowHeight="15.4" zeroHeight="false" outlineLevelRow="0" outlineLevelCol="0"/>
  <cols>
    <col collapsed="false" customWidth="true" hidden="false" outlineLevel="0" max="1" min="1" style="0" width="4.43"/>
    <col collapsed="false" customWidth="true" hidden="false" outlineLevel="0" max="2" min="2" style="0" width="55.57"/>
    <col collapsed="false" customWidth="true" hidden="false" outlineLevel="0" max="3" min="3" style="335" width="4.29"/>
    <col collapsed="false" customWidth="true" hidden="false" outlineLevel="0" max="4" min="4" style="335" width="7.87"/>
    <col collapsed="false" customWidth="true" hidden="false" outlineLevel="0" max="5" min="5" style="0" width="15.88"/>
    <col collapsed="false" customWidth="true" hidden="false" outlineLevel="0" max="6" min="6" style="0" width="17.86"/>
  </cols>
  <sheetData>
    <row r="1" customFormat="false" ht="15.4" hidden="false" customHeight="false" outlineLevel="0" collapsed="false">
      <c r="A1" s="251"/>
      <c r="B1" s="8"/>
      <c r="C1" s="252"/>
      <c r="D1" s="252"/>
      <c r="E1" s="8"/>
    </row>
    <row r="2" customFormat="false" ht="15.4" hidden="false" customHeight="false" outlineLevel="0" collapsed="false">
      <c r="A2" s="251"/>
      <c r="B2" s="8"/>
      <c r="C2" s="252"/>
      <c r="D2" s="252"/>
      <c r="E2" s="8"/>
    </row>
    <row r="3" customFormat="false" ht="15.4" hidden="false" customHeight="false" outlineLevel="0" collapsed="false">
      <c r="A3" s="253" t="s">
        <v>372</v>
      </c>
      <c r="B3" s="8"/>
      <c r="C3" s="8"/>
      <c r="D3" s="8" t="s">
        <v>234</v>
      </c>
      <c r="E3" s="8"/>
      <c r="F3" s="255" t="s">
        <v>134</v>
      </c>
      <c r="G3" s="8"/>
    </row>
    <row r="4" customFormat="false" ht="15.4" hidden="false" customHeight="false" outlineLevel="0" collapsed="false">
      <c r="A4" s="256" t="s">
        <v>135</v>
      </c>
      <c r="B4" s="8"/>
      <c r="C4" s="8"/>
      <c r="D4" s="336" t="s">
        <v>236</v>
      </c>
      <c r="E4" s="336"/>
      <c r="F4" s="3" t="n">
        <v>12</v>
      </c>
      <c r="G4" s="8"/>
    </row>
    <row r="5" customFormat="false" ht="15.4" hidden="false" customHeight="false" outlineLevel="0" collapsed="false">
      <c r="A5" s="337" t="s">
        <v>373</v>
      </c>
      <c r="B5" s="337"/>
      <c r="C5" s="337"/>
      <c r="D5" s="337"/>
      <c r="E5" s="337"/>
      <c r="F5" s="337"/>
    </row>
    <row r="6" s="8" customFormat="true" ht="10.5" hidden="false" customHeight="true" outlineLevel="0" collapsed="false">
      <c r="A6" s="338" t="s">
        <v>311</v>
      </c>
      <c r="B6" s="338" t="s">
        <v>374</v>
      </c>
      <c r="C6" s="339" t="s">
        <v>251</v>
      </c>
      <c r="D6" s="338" t="s">
        <v>375</v>
      </c>
      <c r="E6" s="338" t="s">
        <v>376</v>
      </c>
      <c r="F6" s="338" t="s">
        <v>377</v>
      </c>
    </row>
    <row r="7" s="8" customFormat="true" ht="16.5" hidden="false" customHeight="true" outlineLevel="0" collapsed="false">
      <c r="A7" s="338"/>
      <c r="B7" s="338"/>
      <c r="C7" s="339"/>
      <c r="D7" s="338"/>
      <c r="E7" s="338"/>
      <c r="F7" s="338"/>
    </row>
    <row r="8" s="8" customFormat="true" ht="15.75" hidden="false" customHeight="true" outlineLevel="0" collapsed="false">
      <c r="A8" s="338"/>
      <c r="B8" s="338"/>
      <c r="C8" s="339"/>
      <c r="D8" s="338"/>
      <c r="E8" s="340" t="s">
        <v>246</v>
      </c>
      <c r="F8" s="340" t="s">
        <v>246</v>
      </c>
    </row>
    <row r="9" s="8" customFormat="true" ht="18.95" hidden="false" customHeight="true" outlineLevel="0" collapsed="false">
      <c r="A9" s="284" t="s">
        <v>378</v>
      </c>
      <c r="B9" s="341" t="s">
        <v>379</v>
      </c>
      <c r="C9" s="342" t="s">
        <v>380</v>
      </c>
      <c r="D9" s="343" t="n">
        <v>21</v>
      </c>
      <c r="E9" s="344" t="e">
        <f aca="false">__ta.net__</f>
        <v>#NAME?</v>
      </c>
      <c r="F9" s="317" t="e">
        <f aca="false">__ta.old__</f>
        <v>#NAME?</v>
      </c>
    </row>
    <row r="10" s="8" customFormat="true" ht="18.95" hidden="false" customHeight="true" outlineLevel="0" collapsed="false">
      <c r="A10" s="284" t="s">
        <v>381</v>
      </c>
      <c r="B10" s="341" t="s">
        <v>382</v>
      </c>
      <c r="C10" s="342" t="s">
        <v>383</v>
      </c>
      <c r="D10" s="343" t="n">
        <v>22</v>
      </c>
      <c r="E10" s="344" t="e">
        <f aca="false">__ra.net__</f>
        <v>#NAME?</v>
      </c>
      <c r="F10" s="317" t="e">
        <f aca="false">__ra.old__</f>
        <v>#NAME?</v>
      </c>
    </row>
    <row r="11" s="8" customFormat="true" ht="18.95" hidden="false" customHeight="true" outlineLevel="0" collapsed="false">
      <c r="A11" s="284" t="s">
        <v>384</v>
      </c>
      <c r="B11" s="341" t="s">
        <v>385</v>
      </c>
      <c r="C11" s="342" t="s">
        <v>386</v>
      </c>
      <c r="D11" s="343" t="n">
        <v>6</v>
      </c>
      <c r="E11" s="344" t="e">
        <f aca="false">__rb.net__</f>
        <v>#NAME?</v>
      </c>
      <c r="F11" s="317" t="e">
        <f aca="false">__rb.old__</f>
        <v>#NAME?</v>
      </c>
    </row>
    <row r="12" s="8" customFormat="true" ht="19.5" hidden="false" customHeight="true" outlineLevel="0" collapsed="false">
      <c r="A12" s="345" t="s">
        <v>387</v>
      </c>
      <c r="B12" s="346" t="s">
        <v>388</v>
      </c>
      <c r="C12" s="347" t="s">
        <v>251</v>
      </c>
      <c r="D12" s="348"/>
      <c r="E12" s="349" t="e">
        <f aca="false">E9-E10-E11</f>
        <v>#NAME?</v>
      </c>
      <c r="F12" s="349" t="e">
        <f aca="false">F9-F10-F11</f>
        <v>#NAME?</v>
      </c>
    </row>
    <row r="13" s="8" customFormat="true" ht="18.95" hidden="false" customHeight="true" outlineLevel="0" collapsed="false">
      <c r="A13" s="284" t="s">
        <v>389</v>
      </c>
      <c r="B13" s="341" t="s">
        <v>390</v>
      </c>
      <c r="C13" s="342" t="s">
        <v>380</v>
      </c>
      <c r="D13" s="343" t="n">
        <v>21</v>
      </c>
      <c r="E13" s="344" t="e">
        <f aca="false">__tb.net__</f>
        <v>#NAME?</v>
      </c>
      <c r="F13" s="317" t="e">
        <f aca="false">__tb.old__</f>
        <v>#NAME?</v>
      </c>
    </row>
    <row r="14" s="8" customFormat="true" ht="18.95" hidden="false" customHeight="true" outlineLevel="0" collapsed="false">
      <c r="A14" s="284" t="s">
        <v>391</v>
      </c>
      <c r="B14" s="341" t="s">
        <v>392</v>
      </c>
      <c r="C14" s="342" t="s">
        <v>380</v>
      </c>
      <c r="D14" s="343" t="n">
        <v>21</v>
      </c>
      <c r="E14" s="344" t="e">
        <f aca="false">__tc.net__</f>
        <v>#NAME?</v>
      </c>
      <c r="F14" s="317" t="e">
        <f aca="false">__tc.old__</f>
        <v>#NAME?</v>
      </c>
    </row>
    <row r="15" s="8" customFormat="true" ht="18.95" hidden="false" customHeight="true" outlineLevel="0" collapsed="false">
      <c r="A15" s="284" t="s">
        <v>393</v>
      </c>
      <c r="B15" s="341" t="s">
        <v>394</v>
      </c>
      <c r="C15" s="342" t="s">
        <v>380</v>
      </c>
      <c r="D15" s="343" t="n">
        <v>21</v>
      </c>
      <c r="E15" s="344" t="e">
        <f aca="false">__td.net__</f>
        <v>#NAME?</v>
      </c>
      <c r="F15" s="317" t="e">
        <f aca="false">__td.old__</f>
        <v>#NAME?</v>
      </c>
    </row>
    <row r="16" s="8" customFormat="true" ht="19.5" hidden="false" customHeight="true" outlineLevel="0" collapsed="false">
      <c r="A16" s="345" t="s">
        <v>395</v>
      </c>
      <c r="B16" s="350" t="s">
        <v>396</v>
      </c>
      <c r="C16" s="347" t="s">
        <v>251</v>
      </c>
      <c r="D16" s="348"/>
      <c r="E16" s="349" t="e">
        <f aca="false">E9+E13+E14+E15</f>
        <v>#NAME?</v>
      </c>
      <c r="F16" s="349" t="e">
        <f aca="false">F9+F13+F14+F15</f>
        <v>#NAME?</v>
      </c>
    </row>
    <row r="17" s="8" customFormat="true" ht="18.95" hidden="false" customHeight="true" outlineLevel="0" collapsed="false">
      <c r="A17" s="284" t="s">
        <v>397</v>
      </c>
      <c r="B17" s="341" t="s">
        <v>398</v>
      </c>
      <c r="C17" s="342" t="s">
        <v>386</v>
      </c>
      <c r="D17" s="343" t="n">
        <v>6</v>
      </c>
      <c r="E17" s="344" t="e">
        <f aca="false">__te.net__</f>
        <v>#NAME?</v>
      </c>
      <c r="F17" s="317" t="e">
        <f aca="false">__te.old__</f>
        <v>#NAME?</v>
      </c>
    </row>
    <row r="18" s="8" customFormat="true" ht="18.95" hidden="false" customHeight="true" outlineLevel="0" collapsed="false">
      <c r="A18" s="284" t="s">
        <v>399</v>
      </c>
      <c r="B18" s="341" t="s">
        <v>400</v>
      </c>
      <c r="C18" s="342" t="s">
        <v>24</v>
      </c>
      <c r="D18" s="343" t="n">
        <v>21</v>
      </c>
      <c r="E18" s="344" t="e">
        <f aca="false">__tf.net__</f>
        <v>#NAME?</v>
      </c>
      <c r="F18" s="317" t="e">
        <f aca="false">__tf.old__</f>
        <v>#NAME?</v>
      </c>
    </row>
    <row r="19" s="8" customFormat="true" ht="18.95" hidden="false" customHeight="true" outlineLevel="0" collapsed="false">
      <c r="A19" s="284" t="s">
        <v>401</v>
      </c>
      <c r="B19" s="341" t="s">
        <v>402</v>
      </c>
      <c r="C19" s="342" t="s">
        <v>24</v>
      </c>
      <c r="D19" s="343" t="n">
        <v>21</v>
      </c>
      <c r="E19" s="344" t="e">
        <f aca="false">__tg.net__</f>
        <v>#NAME?</v>
      </c>
      <c r="F19" s="317" t="e">
        <f aca="false">__tg.old__</f>
        <v>#NAME?</v>
      </c>
    </row>
    <row r="20" s="8" customFormat="true" ht="18.95" hidden="false" customHeight="true" outlineLevel="0" collapsed="false">
      <c r="A20" s="284" t="s">
        <v>403</v>
      </c>
      <c r="B20" s="341" t="s">
        <v>404</v>
      </c>
      <c r="C20" s="342" t="s">
        <v>380</v>
      </c>
      <c r="D20" s="343" t="n">
        <v>21</v>
      </c>
      <c r="E20" s="344" t="e">
        <f aca="false">__th.net__</f>
        <v>#NAME?</v>
      </c>
      <c r="F20" s="317" t="e">
        <f aca="false">__th.old__</f>
        <v>#NAME?</v>
      </c>
    </row>
    <row r="21" s="8" customFormat="true" ht="18.95" hidden="false" customHeight="true" outlineLevel="0" collapsed="false">
      <c r="A21" s="284" t="s">
        <v>405</v>
      </c>
      <c r="B21" s="341" t="s">
        <v>406</v>
      </c>
      <c r="C21" s="342" t="s">
        <v>380</v>
      </c>
      <c r="D21" s="343" t="n">
        <v>12</v>
      </c>
      <c r="E21" s="344" t="e">
        <f aca="false">__ti.net__</f>
        <v>#NAME?</v>
      </c>
      <c r="F21" s="317" t="e">
        <f aca="false">__ti.old__</f>
        <v>#NAME?</v>
      </c>
    </row>
    <row r="22" s="8" customFormat="true" ht="18.95" hidden="false" customHeight="true" outlineLevel="0" collapsed="false">
      <c r="A22" s="284" t="s">
        <v>407</v>
      </c>
      <c r="B22" s="341" t="s">
        <v>408</v>
      </c>
      <c r="C22" s="342" t="s">
        <v>409</v>
      </c>
      <c r="D22" s="343" t="n">
        <v>22</v>
      </c>
      <c r="E22" s="344" t="e">
        <f aca="false">__rc.net__</f>
        <v>#NAME?</v>
      </c>
      <c r="F22" s="317" t="e">
        <f aca="false">__rc.old__</f>
        <v>#NAME?</v>
      </c>
    </row>
    <row r="23" s="8" customFormat="true" ht="18.95" hidden="false" customHeight="true" outlineLevel="0" collapsed="false">
      <c r="A23" s="284" t="s">
        <v>410</v>
      </c>
      <c r="B23" s="341" t="s">
        <v>411</v>
      </c>
      <c r="C23" s="342" t="s">
        <v>386</v>
      </c>
      <c r="D23" s="343" t="n">
        <v>6</v>
      </c>
      <c r="E23" s="344" t="e">
        <f aca="false">__rd.net__</f>
        <v>#NAME?</v>
      </c>
      <c r="F23" s="317" t="e">
        <f aca="false">__rd.old__</f>
        <v>#NAME?</v>
      </c>
    </row>
    <row r="24" s="8" customFormat="true" ht="18.95" hidden="false" customHeight="true" outlineLevel="0" collapsed="false">
      <c r="A24" s="284" t="s">
        <v>412</v>
      </c>
      <c r="B24" s="341" t="s">
        <v>413</v>
      </c>
      <c r="C24" s="342" t="s">
        <v>409</v>
      </c>
      <c r="D24" s="343" t="n">
        <v>22</v>
      </c>
      <c r="E24" s="344" t="e">
        <f aca="false">__re.net__</f>
        <v>#NAME?</v>
      </c>
      <c r="F24" s="317" t="e">
        <f aca="false">__re.old__</f>
        <v>#NAME?</v>
      </c>
    </row>
    <row r="25" s="8" customFormat="true" ht="18.95" hidden="false" customHeight="true" outlineLevel="0" collapsed="false">
      <c r="A25" s="284" t="s">
        <v>414</v>
      </c>
      <c r="B25" s="341" t="s">
        <v>415</v>
      </c>
      <c r="C25" s="342" t="s">
        <v>416</v>
      </c>
      <c r="D25" s="343" t="n">
        <v>6</v>
      </c>
      <c r="E25" s="344" t="e">
        <f aca="false">__rf.net__</f>
        <v>#NAME?</v>
      </c>
      <c r="F25" s="317" t="e">
        <f aca="false">__rf.old__</f>
        <v>#NAME?</v>
      </c>
    </row>
    <row r="26" s="8" customFormat="true" ht="18.95" hidden="false" customHeight="true" outlineLevel="0" collapsed="false">
      <c r="A26" s="284" t="s">
        <v>417</v>
      </c>
      <c r="B26" s="341" t="s">
        <v>418</v>
      </c>
      <c r="C26" s="342" t="s">
        <v>409</v>
      </c>
      <c r="D26" s="343" t="n">
        <v>23</v>
      </c>
      <c r="E26" s="344" t="e">
        <f aca="false">__rg.net__</f>
        <v>#NAME?</v>
      </c>
      <c r="F26" s="317" t="e">
        <f aca="false">__rg.old__</f>
        <v>#NAME?</v>
      </c>
    </row>
    <row r="27" s="8" customFormat="true" ht="18.95" hidden="false" customHeight="true" outlineLevel="0" collapsed="false">
      <c r="A27" s="284" t="s">
        <v>419</v>
      </c>
      <c r="B27" s="341" t="s">
        <v>420</v>
      </c>
      <c r="C27" s="342" t="s">
        <v>409</v>
      </c>
      <c r="D27" s="343" t="n">
        <v>24</v>
      </c>
      <c r="E27" s="344" t="e">
        <f aca="false">__rh.net__</f>
        <v>#NAME?</v>
      </c>
      <c r="F27" s="317" t="e">
        <f aca="false">__rh.old__</f>
        <v>#NAME?</v>
      </c>
    </row>
    <row r="28" s="8" customFormat="true" ht="18.95" hidden="false" customHeight="true" outlineLevel="0" collapsed="false">
      <c r="A28" s="284" t="s">
        <v>421</v>
      </c>
      <c r="B28" s="341" t="s">
        <v>422</v>
      </c>
      <c r="C28" s="342" t="s">
        <v>409</v>
      </c>
      <c r="D28" s="343" t="n">
        <v>25</v>
      </c>
      <c r="E28" s="344" t="e">
        <f aca="false">__ri.net__</f>
        <v>#NAME?</v>
      </c>
      <c r="F28" s="317" t="e">
        <f aca="false">__ri.old__</f>
        <v>#NAME?</v>
      </c>
    </row>
    <row r="29" s="8" customFormat="true" ht="18.95" hidden="false" customHeight="true" outlineLevel="0" collapsed="false">
      <c r="A29" s="284" t="s">
        <v>423</v>
      </c>
      <c r="B29" s="341" t="s">
        <v>424</v>
      </c>
      <c r="C29" s="342" t="s">
        <v>409</v>
      </c>
      <c r="D29" s="343" t="n">
        <v>26</v>
      </c>
      <c r="E29" s="344" t="e">
        <f aca="false">__rj.net__</f>
        <v>#NAME?</v>
      </c>
      <c r="F29" s="317" t="e">
        <f aca="false">__rj.old__</f>
        <v>#NAME?</v>
      </c>
    </row>
    <row r="30" s="8" customFormat="true" ht="19.5" hidden="false" customHeight="true" outlineLevel="0" collapsed="false">
      <c r="A30" s="345" t="s">
        <v>425</v>
      </c>
      <c r="B30" s="351" t="s">
        <v>426</v>
      </c>
      <c r="C30" s="347" t="s">
        <v>251</v>
      </c>
      <c r="D30" s="348"/>
      <c r="E30" s="349" t="e">
        <f aca="false">E16-E10-E11+E17+E18+E19+E20+E21-E22-E23-E24-E25-E26-E27-E28-E29</f>
        <v>#NAME?</v>
      </c>
      <c r="F30" s="349" t="e">
        <f aca="false">F16-F10-F11+F17+F18+F19+F20+F21-F22-F23-F24-F25-F26-F27-F28-F29</f>
        <v>#NAME?</v>
      </c>
    </row>
    <row r="31" s="8" customFormat="true" ht="18.95" hidden="false" customHeight="true" outlineLevel="0" collapsed="false">
      <c r="A31" s="284" t="s">
        <v>427</v>
      </c>
      <c r="B31" s="341" t="s">
        <v>428</v>
      </c>
      <c r="C31" s="342" t="s">
        <v>409</v>
      </c>
      <c r="D31" s="343" t="n">
        <v>27</v>
      </c>
      <c r="E31" s="344" t="e">
        <f aca="false">__rk.net__</f>
        <v>#NAME?</v>
      </c>
      <c r="F31" s="317" t="e">
        <f aca="false">__rk.old__</f>
        <v>#NAME?</v>
      </c>
    </row>
    <row r="32" s="8" customFormat="true" ht="19.5" hidden="false" customHeight="true" outlineLevel="0" collapsed="false">
      <c r="A32" s="345" t="s">
        <v>429</v>
      </c>
      <c r="B32" s="346" t="s">
        <v>430</v>
      </c>
      <c r="C32" s="347" t="s">
        <v>251</v>
      </c>
      <c r="D32" s="347" t="n">
        <v>28</v>
      </c>
      <c r="E32" s="349" t="e">
        <f aca="false">E30-E31</f>
        <v>#NAME?</v>
      </c>
      <c r="F32" s="349" t="e">
        <f aca="false">F30-F31</f>
        <v>#NAME?</v>
      </c>
    </row>
    <row r="33" s="8" customFormat="true" ht="18.95" hidden="false" customHeight="true" outlineLevel="0" collapsed="false">
      <c r="A33" s="284" t="s">
        <v>431</v>
      </c>
      <c r="B33" s="341" t="s">
        <v>432</v>
      </c>
      <c r="C33" s="342" t="s">
        <v>380</v>
      </c>
      <c r="D33" s="343" t="n">
        <v>28</v>
      </c>
      <c r="E33" s="344" t="e">
        <f aca="false">__tj.net__</f>
        <v>#NAME?</v>
      </c>
      <c r="F33" s="317" t="e">
        <f aca="false">__tj.old__</f>
        <v>#NAME?</v>
      </c>
    </row>
    <row r="34" s="8" customFormat="true" ht="18.95" hidden="false" customHeight="true" outlineLevel="0" collapsed="false">
      <c r="A34" s="284" t="s">
        <v>433</v>
      </c>
      <c r="B34" s="341" t="s">
        <v>434</v>
      </c>
      <c r="C34" s="342" t="s">
        <v>409</v>
      </c>
      <c r="D34" s="343" t="s">
        <v>435</v>
      </c>
      <c r="E34" s="344" t="e">
        <f aca="false">__rl.net__</f>
        <v>#NAME?</v>
      </c>
      <c r="F34" s="317" t="e">
        <f aca="false">__rl.old__</f>
        <v>#NAME?</v>
      </c>
    </row>
    <row r="35" s="8" customFormat="true" ht="19.5" hidden="false" customHeight="true" outlineLevel="0" collapsed="false">
      <c r="A35" s="345" t="s">
        <v>436</v>
      </c>
      <c r="B35" s="346" t="s">
        <v>437</v>
      </c>
      <c r="C35" s="347" t="s">
        <v>251</v>
      </c>
      <c r="D35" s="348"/>
      <c r="E35" s="349" t="e">
        <f aca="false">E32+E33-E34</f>
        <v>#NAME?</v>
      </c>
      <c r="F35" s="349" t="e">
        <f aca="false">F32+F33-F34</f>
        <v>#NAME?</v>
      </c>
    </row>
    <row r="36" s="8" customFormat="true" ht="18.95" hidden="false" customHeight="true" outlineLevel="0" collapsed="false">
      <c r="A36" s="284" t="s">
        <v>438</v>
      </c>
      <c r="B36" s="341" t="s">
        <v>439</v>
      </c>
      <c r="C36" s="342" t="s">
        <v>380</v>
      </c>
      <c r="D36" s="343" t="n">
        <v>29</v>
      </c>
      <c r="E36" s="344" t="e">
        <f aca="false">__tk.net__</f>
        <v>#NAME?</v>
      </c>
      <c r="F36" s="317" t="e">
        <f aca="false">__tk.old__</f>
        <v>#NAME?</v>
      </c>
    </row>
    <row r="37" s="8" customFormat="true" ht="18.95" hidden="false" customHeight="true" outlineLevel="0" collapsed="false">
      <c r="A37" s="284" t="s">
        <v>440</v>
      </c>
      <c r="B37" s="341" t="s">
        <v>441</v>
      </c>
      <c r="C37" s="342" t="s">
        <v>442</v>
      </c>
      <c r="D37" s="343" t="n">
        <v>28</v>
      </c>
      <c r="E37" s="344" t="e">
        <f aca="false">__tl.net__</f>
        <v>#NAME?</v>
      </c>
      <c r="F37" s="317" t="e">
        <f aca="false">__tl.old__</f>
        <v>#NAME?</v>
      </c>
    </row>
    <row r="38" s="8" customFormat="true" ht="18.95" hidden="false" customHeight="true" outlineLevel="0" collapsed="false">
      <c r="A38" s="284" t="s">
        <v>443</v>
      </c>
      <c r="B38" s="341" t="s">
        <v>444</v>
      </c>
      <c r="C38" s="342" t="s">
        <v>442</v>
      </c>
      <c r="D38" s="343" t="n">
        <v>12</v>
      </c>
      <c r="E38" s="344" t="e">
        <f aca="false">__tm.net__</f>
        <v>#NAME?</v>
      </c>
      <c r="F38" s="317" t="e">
        <f aca="false">__tm.old__</f>
        <v>#NAME?</v>
      </c>
    </row>
    <row r="39" s="8" customFormat="true" ht="18.95" hidden="false" customHeight="true" outlineLevel="0" collapsed="false">
      <c r="A39" s="284" t="s">
        <v>445</v>
      </c>
      <c r="B39" s="341" t="s">
        <v>446</v>
      </c>
      <c r="C39" s="342" t="s">
        <v>409</v>
      </c>
      <c r="D39" s="343" t="n">
        <v>29</v>
      </c>
      <c r="E39" s="344" t="e">
        <f aca="false">__rm.net__</f>
        <v>#NAME?</v>
      </c>
      <c r="F39" s="317" t="e">
        <f aca="false">__rm.old__</f>
        <v>#NAME?</v>
      </c>
    </row>
    <row r="40" s="8" customFormat="true" ht="18.95" hidden="false" customHeight="true" outlineLevel="0" collapsed="false">
      <c r="A40" s="345" t="s">
        <v>447</v>
      </c>
      <c r="B40" s="341" t="s">
        <v>448</v>
      </c>
      <c r="C40" s="342" t="s">
        <v>409</v>
      </c>
      <c r="D40" s="342" t="s">
        <v>449</v>
      </c>
      <c r="E40" s="352" t="e">
        <f aca="false">__rn.net__</f>
        <v>#NAME?</v>
      </c>
      <c r="F40" s="353" t="e">
        <f aca="false">__rn.old__</f>
        <v>#NAME?</v>
      </c>
    </row>
    <row r="41" s="8" customFormat="true" ht="19.5" hidden="false" customHeight="true" outlineLevel="0" collapsed="false">
      <c r="A41" s="345" t="s">
        <v>450</v>
      </c>
      <c r="B41" s="346" t="s">
        <v>451</v>
      </c>
      <c r="C41" s="347" t="s">
        <v>251</v>
      </c>
      <c r="D41" s="347" t="s">
        <v>251</v>
      </c>
      <c r="E41" s="349" t="e">
        <f aca="false">E36+E37+E38-E39-E40</f>
        <v>#NAME?</v>
      </c>
      <c r="F41" s="349" t="e">
        <f aca="false">F36+F37+F38-F39-F40</f>
        <v>#NAME?</v>
      </c>
    </row>
    <row r="42" s="8" customFormat="true" ht="19.5" hidden="false" customHeight="true" outlineLevel="0" collapsed="false">
      <c r="A42" s="345" t="s">
        <v>452</v>
      </c>
      <c r="B42" s="354" t="s">
        <v>453</v>
      </c>
      <c r="C42" s="355" t="s">
        <v>251</v>
      </c>
      <c r="D42" s="355" t="s">
        <v>251</v>
      </c>
      <c r="E42" s="356" t="e">
        <f aca="false">E35+E41</f>
        <v>#NAME?</v>
      </c>
      <c r="F42" s="356" t="e">
        <f aca="false">F35+F41</f>
        <v>#NAME?</v>
      </c>
    </row>
    <row r="43" s="8" customFormat="true" ht="18.95" hidden="false" customHeight="true" outlineLevel="0" collapsed="false">
      <c r="A43" s="284" t="s">
        <v>454</v>
      </c>
      <c r="B43" s="341" t="s">
        <v>455</v>
      </c>
      <c r="C43" s="342" t="s">
        <v>442</v>
      </c>
      <c r="D43" s="343" t="s">
        <v>456</v>
      </c>
      <c r="E43" s="344" t="e">
        <f aca="false">__tn.net__</f>
        <v>#NAME?</v>
      </c>
      <c r="F43" s="317" t="e">
        <f aca="false">__tn.old__</f>
        <v>#NAME?</v>
      </c>
    </row>
    <row r="44" s="8" customFormat="true" ht="18.95" hidden="false" customHeight="true" outlineLevel="0" collapsed="false">
      <c r="A44" s="284" t="s">
        <v>457</v>
      </c>
      <c r="B44" s="341" t="s">
        <v>458</v>
      </c>
      <c r="C44" s="342" t="s">
        <v>442</v>
      </c>
      <c r="D44" s="343" t="n">
        <v>30</v>
      </c>
      <c r="E44" s="344" t="e">
        <f aca="false">__to.net__</f>
        <v>#NAME?</v>
      </c>
      <c r="F44" s="317" t="e">
        <f aca="false">__to.old__</f>
        <v>#NAME?</v>
      </c>
    </row>
    <row r="45" s="8" customFormat="true" ht="18.95" hidden="false" customHeight="true" outlineLevel="0" collapsed="false">
      <c r="A45" s="284" t="s">
        <v>459</v>
      </c>
      <c r="B45" s="341" t="s">
        <v>460</v>
      </c>
      <c r="C45" s="342" t="s">
        <v>409</v>
      </c>
      <c r="D45" s="343" t="s">
        <v>456</v>
      </c>
      <c r="E45" s="344" t="e">
        <f aca="false">__ro.net__</f>
        <v>#NAME?</v>
      </c>
      <c r="F45" s="317" t="e">
        <f aca="false">__ro.old__</f>
        <v>#NAME?</v>
      </c>
    </row>
    <row r="46" s="8" customFormat="true" ht="18.95" hidden="false" customHeight="true" outlineLevel="0" collapsed="false">
      <c r="A46" s="284" t="s">
        <v>461</v>
      </c>
      <c r="B46" s="341" t="s">
        <v>462</v>
      </c>
      <c r="C46" s="342" t="s">
        <v>409</v>
      </c>
      <c r="D46" s="343" t="n">
        <v>30</v>
      </c>
      <c r="E46" s="344" t="e">
        <f aca="false">__rp.net__</f>
        <v>#NAME?</v>
      </c>
      <c r="F46" s="317" t="e">
        <f aca="false">__rp.old__</f>
        <v>#NAME?</v>
      </c>
    </row>
    <row r="47" s="8" customFormat="true" ht="19.5" hidden="false" customHeight="true" outlineLevel="0" collapsed="false">
      <c r="A47" s="345" t="s">
        <v>463</v>
      </c>
      <c r="B47" s="357" t="s">
        <v>464</v>
      </c>
      <c r="C47" s="355" t="s">
        <v>251</v>
      </c>
      <c r="D47" s="355" t="s">
        <v>251</v>
      </c>
      <c r="E47" s="356" t="e">
        <f aca="false">E43+E44-E45-E46</f>
        <v>#NAME?</v>
      </c>
      <c r="F47" s="356" t="e">
        <f aca="false">F43+F44-F45-F46</f>
        <v>#NAME?</v>
      </c>
    </row>
    <row r="48" s="8" customFormat="true" ht="18.95" hidden="false" customHeight="true" outlineLevel="0" collapsed="false">
      <c r="A48" s="284" t="s">
        <v>465</v>
      </c>
      <c r="B48" s="341" t="s">
        <v>466</v>
      </c>
      <c r="C48" s="342" t="s">
        <v>409</v>
      </c>
      <c r="D48" s="343" t="n">
        <v>30</v>
      </c>
      <c r="E48" s="344" t="e">
        <f aca="false">__rq.net__</f>
        <v>#NAME?</v>
      </c>
      <c r="F48" s="317" t="e">
        <f aca="false">__rq.old__</f>
        <v>#NAME?</v>
      </c>
    </row>
    <row r="49" s="8" customFormat="true" ht="18.95" hidden="false" customHeight="true" outlineLevel="0" collapsed="false">
      <c r="A49" s="284" t="s">
        <v>467</v>
      </c>
      <c r="B49" s="341" t="s">
        <v>468</v>
      </c>
      <c r="C49" s="342" t="s">
        <v>409</v>
      </c>
      <c r="D49" s="343" t="s">
        <v>251</v>
      </c>
      <c r="E49" s="344" t="e">
        <f aca="false">__rs.net__</f>
        <v>#NAME?</v>
      </c>
      <c r="F49" s="317" t="e">
        <f aca="false">__rs.old__</f>
        <v>#NAME?</v>
      </c>
    </row>
    <row r="50" s="8" customFormat="true" ht="19.5" hidden="false" customHeight="true" outlineLevel="0" collapsed="false">
      <c r="A50" s="358" t="s">
        <v>469</v>
      </c>
      <c r="B50" s="359" t="s">
        <v>470</v>
      </c>
      <c r="C50" s="360" t="s">
        <v>251</v>
      </c>
      <c r="D50" s="360" t="s">
        <v>251</v>
      </c>
      <c r="E50" s="361" t="e">
        <f aca="false">E42+E47-E48-E49</f>
        <v>#NAME?</v>
      </c>
      <c r="F50" s="361" t="e">
        <f aca="false">F42+F47-F48-F49</f>
        <v>#NAME?</v>
      </c>
    </row>
    <row r="51" s="8" customFormat="true" ht="19.5" hidden="false" customHeight="true" outlineLevel="0" collapsed="false">
      <c r="A51" s="362" t="s">
        <v>24</v>
      </c>
      <c r="C51" s="252"/>
      <c r="D51" s="252"/>
      <c r="E51" s="294"/>
      <c r="F51" s="294"/>
    </row>
    <row r="52" s="8" customFormat="true" ht="19.5" hidden="false" customHeight="true" outlineLevel="0" collapsed="false">
      <c r="C52" s="252"/>
      <c r="D52" s="252"/>
      <c r="E52" s="294"/>
    </row>
    <row r="53" s="8" customFormat="true" ht="24.95" hidden="false" customHeight="true" outlineLevel="0" collapsed="false">
      <c r="C53" s="252"/>
      <c r="D53" s="252"/>
      <c r="F53" s="294"/>
    </row>
    <row r="54" s="8" customFormat="true" ht="24.95" hidden="false" customHeight="true" outlineLevel="0" collapsed="false">
      <c r="C54" s="252"/>
      <c r="D54" s="252"/>
    </row>
  </sheetData>
  <mergeCells count="8">
    <mergeCell ref="D4:E4"/>
    <mergeCell ref="A5:F5"/>
    <mergeCell ref="A6:A8"/>
    <mergeCell ref="B6:B8"/>
    <mergeCell ref="C6:C8"/>
    <mergeCell ref="D6:D8"/>
    <mergeCell ref="E6:E7"/>
    <mergeCell ref="F6:F7"/>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8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2:K6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H11" activeCellId="0" sqref="H11"/>
    </sheetView>
  </sheetViews>
  <sheetFormatPr defaultColWidth="10.66796875" defaultRowHeight="15.4" zeroHeight="false" outlineLevelRow="0" outlineLevelCol="0"/>
  <cols>
    <col collapsed="false" customWidth="true" hidden="false" outlineLevel="0" max="1" min="1" style="0" width="3.98"/>
    <col collapsed="false" customWidth="true" hidden="false" outlineLevel="0" max="2" min="2" style="0" width="3.86"/>
    <col collapsed="false" customWidth="true" hidden="false" outlineLevel="0" max="3" min="3" style="0" width="53.57"/>
    <col collapsed="false" customWidth="true" hidden="false" outlineLevel="0" max="4" min="4" style="0" width="12.14"/>
    <col collapsed="false" customWidth="true" hidden="false" outlineLevel="0" max="5" min="5" style="0" width="11.86"/>
    <col collapsed="false" customWidth="true" hidden="false" outlineLevel="0" max="6" min="6" style="0" width="5.57"/>
    <col collapsed="false" customWidth="true" hidden="false" outlineLevel="0" max="7" min="7" style="0" width="5.7"/>
    <col collapsed="false" customWidth="true" hidden="false" outlineLevel="0" max="8" min="8" style="0" width="15"/>
    <col collapsed="false" customWidth="true" hidden="false" outlineLevel="0" max="9" min="9" style="0" width="14.86"/>
    <col collapsed="false" customWidth="true" hidden="false" outlineLevel="0" max="10" min="10" style="0" width="12.71"/>
    <col collapsed="false" customWidth="true" hidden="false" outlineLevel="0" max="11" min="11" style="0" width="13.7"/>
  </cols>
  <sheetData>
    <row r="2" customFormat="false" ht="15.4" hidden="false" customHeight="false" outlineLevel="0" collapsed="false">
      <c r="B2" s="265"/>
      <c r="C2" s="8"/>
      <c r="D2" s="8"/>
      <c r="E2" s="8"/>
      <c r="F2" s="8"/>
      <c r="G2" s="8"/>
      <c r="H2" s="8"/>
      <c r="I2" s="254"/>
    </row>
    <row r="3" customFormat="false" ht="15.4" hidden="false" customHeight="false" outlineLevel="0" collapsed="false">
      <c r="B3" s="251"/>
      <c r="C3" s="8"/>
      <c r="D3" s="8"/>
      <c r="E3" s="8"/>
      <c r="F3" s="8"/>
      <c r="G3" s="8"/>
      <c r="H3" s="8"/>
      <c r="I3" s="254"/>
    </row>
    <row r="4" customFormat="false" ht="15.4" hidden="false" customHeight="false" outlineLevel="0" collapsed="false">
      <c r="B4" s="251"/>
      <c r="C4" s="8"/>
      <c r="D4" s="8"/>
      <c r="E4" s="8"/>
      <c r="F4" s="8"/>
      <c r="G4" s="8"/>
      <c r="H4" s="8"/>
      <c r="I4" s="254"/>
    </row>
    <row r="5" customFormat="false" ht="15.4" hidden="false" customHeight="false" outlineLevel="0" collapsed="false">
      <c r="B5" s="253" t="s">
        <v>471</v>
      </c>
      <c r="C5" s="8"/>
      <c r="D5" s="8"/>
      <c r="E5" s="8"/>
      <c r="F5" s="8"/>
      <c r="G5" s="8" t="s">
        <v>234</v>
      </c>
      <c r="H5" s="8"/>
      <c r="I5" s="255" t="s">
        <v>134</v>
      </c>
      <c r="J5" s="8"/>
    </row>
    <row r="6" customFormat="false" ht="15.4" hidden="false" customHeight="false" outlineLevel="0" collapsed="false">
      <c r="B6" s="256" t="s">
        <v>472</v>
      </c>
      <c r="C6" s="8"/>
      <c r="D6" s="8"/>
      <c r="E6" s="8"/>
      <c r="F6" s="8"/>
      <c r="G6" s="336" t="s">
        <v>236</v>
      </c>
      <c r="H6" s="336"/>
      <c r="I6" s="3" t="n">
        <v>12</v>
      </c>
      <c r="J6" s="8"/>
    </row>
    <row r="7" customFormat="false" ht="15.4" hidden="false" customHeight="false" outlineLevel="0" collapsed="false">
      <c r="B7" s="363" t="s">
        <v>24</v>
      </c>
      <c r="C7" s="254"/>
      <c r="D7" s="254"/>
      <c r="E7" s="254"/>
      <c r="F7" s="254"/>
      <c r="G7" s="254"/>
      <c r="H7" s="254"/>
      <c r="I7" s="254"/>
    </row>
    <row r="8" customFormat="false" ht="15.4" hidden="false" customHeight="false" outlineLevel="0" collapsed="false">
      <c r="B8" s="364" t="s">
        <v>473</v>
      </c>
      <c r="C8" s="364"/>
      <c r="D8" s="364"/>
      <c r="E8" s="364"/>
      <c r="F8" s="364"/>
      <c r="G8" s="364"/>
      <c r="H8" s="364"/>
      <c r="I8" s="364"/>
    </row>
    <row r="9" customFormat="false" ht="15.75" hidden="false" customHeight="true" outlineLevel="0" collapsed="false">
      <c r="B9" s="365" t="s">
        <v>474</v>
      </c>
      <c r="C9" s="366" t="s">
        <v>475</v>
      </c>
      <c r="D9" s="366"/>
      <c r="E9" s="366"/>
      <c r="F9" s="366"/>
      <c r="G9" s="366" t="s">
        <v>476</v>
      </c>
      <c r="H9" s="367" t="s">
        <v>477</v>
      </c>
      <c r="I9" s="367" t="s">
        <v>477</v>
      </c>
    </row>
    <row r="10" customFormat="false" ht="16.5" hidden="false" customHeight="true" outlineLevel="0" collapsed="false">
      <c r="B10" s="365"/>
      <c r="C10" s="366"/>
      <c r="D10" s="366"/>
      <c r="E10" s="366"/>
      <c r="F10" s="366"/>
      <c r="G10" s="366"/>
      <c r="H10" s="368" t="s">
        <v>478</v>
      </c>
      <c r="I10" s="368" t="s">
        <v>479</v>
      </c>
    </row>
    <row r="11" customFormat="false" ht="17.25" hidden="false" customHeight="true" outlineLevel="0" collapsed="false">
      <c r="B11" s="275" t="s">
        <v>39</v>
      </c>
      <c r="C11" s="369" t="s">
        <v>480</v>
      </c>
      <c r="D11" s="369"/>
      <c r="E11" s="369"/>
      <c r="F11" s="370" t="s">
        <v>139</v>
      </c>
      <c r="G11" s="371"/>
      <c r="H11" s="372" t="e">
        <f aca="false">__za.fluxnet__</f>
        <v>#NAME?</v>
      </c>
      <c r="I11" s="372" t="e">
        <f aca="false">__za.oldtafire__</f>
        <v>#NAME?</v>
      </c>
    </row>
    <row r="12" customFormat="false" ht="17.25" hidden="false" customHeight="true" outlineLevel="0" collapsed="false">
      <c r="B12" s="275"/>
      <c r="C12" s="373" t="s">
        <v>481</v>
      </c>
      <c r="D12" s="373"/>
      <c r="E12" s="373"/>
      <c r="F12" s="370"/>
      <c r="G12" s="371"/>
      <c r="H12" s="372"/>
      <c r="I12" s="372"/>
    </row>
    <row r="13" customFormat="false" ht="21.95" hidden="false" customHeight="true" outlineLevel="0" collapsed="false">
      <c r="B13" s="279"/>
      <c r="C13" s="374" t="s">
        <v>482</v>
      </c>
      <c r="D13" s="374"/>
      <c r="E13" s="374"/>
      <c r="F13" s="375" t="s">
        <v>251</v>
      </c>
      <c r="G13" s="376" t="s">
        <v>251</v>
      </c>
      <c r="H13" s="377"/>
      <c r="I13" s="378"/>
    </row>
    <row r="14" customFormat="false" ht="21.95" hidden="false" customHeight="true" outlineLevel="0" collapsed="false">
      <c r="B14" s="279" t="s">
        <v>483</v>
      </c>
      <c r="C14" s="379" t="s">
        <v>484</v>
      </c>
      <c r="D14" s="379"/>
      <c r="E14" s="379"/>
      <c r="F14" s="380" t="s">
        <v>251</v>
      </c>
      <c r="G14" s="380" t="s">
        <v>251</v>
      </c>
      <c r="H14" s="381" t="e">
        <f aca="false">__fa.fluxnetasresource__</f>
        <v>#NAME?</v>
      </c>
      <c r="I14" s="381" t="e">
        <f aca="false">__fa.oldtafireasresource__</f>
        <v>#NAME?</v>
      </c>
    </row>
    <row r="15" customFormat="false" ht="21.95" hidden="false" customHeight="true" outlineLevel="0" collapsed="false">
      <c r="B15" s="279" t="s">
        <v>485</v>
      </c>
      <c r="C15" s="382" t="s">
        <v>486</v>
      </c>
      <c r="D15" s="382"/>
      <c r="E15" s="382"/>
      <c r="F15" s="383" t="s">
        <v>24</v>
      </c>
      <c r="G15" s="383" t="s">
        <v>24</v>
      </c>
      <c r="H15" s="384" t="e">
        <f aca="false">__fb.fluxnetasresource__</f>
        <v>#NAME?</v>
      </c>
      <c r="I15" s="384" t="e">
        <f aca="false">__fb.oldtafire__</f>
        <v>#NAME?</v>
      </c>
      <c r="K15" s="334"/>
    </row>
    <row r="16" customFormat="false" ht="21.95" hidden="false" customHeight="true" outlineLevel="0" collapsed="false">
      <c r="B16" s="279" t="s">
        <v>487</v>
      </c>
      <c r="C16" s="379" t="s">
        <v>488</v>
      </c>
      <c r="D16" s="379"/>
      <c r="E16" s="379"/>
      <c r="F16" s="383" t="s">
        <v>251</v>
      </c>
      <c r="G16" s="383" t="s">
        <v>251</v>
      </c>
      <c r="H16" s="384" t="e">
        <f aca="false">__fc.fluxnet__</f>
        <v>#NAME?</v>
      </c>
      <c r="I16" s="384" t="e">
        <f aca="false">__fc.oldtafire__</f>
        <v>#NAME?</v>
      </c>
      <c r="K16" s="334"/>
    </row>
    <row r="17" customFormat="false" ht="21.95" hidden="false" customHeight="true" outlineLevel="0" collapsed="false">
      <c r="B17" s="279" t="s">
        <v>489</v>
      </c>
      <c r="C17" s="379" t="s">
        <v>490</v>
      </c>
      <c r="D17" s="379"/>
      <c r="E17" s="379"/>
      <c r="F17" s="383" t="s">
        <v>251</v>
      </c>
      <c r="G17" s="383" t="s">
        <v>251</v>
      </c>
      <c r="H17" s="384" t="e">
        <f aca="false">__fd.fluxnet__</f>
        <v>#NAME?</v>
      </c>
      <c r="I17" s="384" t="e">
        <f aca="false">__fd.oldtafire__</f>
        <v>#NAME?</v>
      </c>
      <c r="K17" s="334"/>
    </row>
    <row r="18" customFormat="false" ht="21.95" hidden="false" customHeight="true" outlineLevel="0" collapsed="false">
      <c r="B18" s="279" t="s">
        <v>491</v>
      </c>
      <c r="C18" s="379" t="s">
        <v>492</v>
      </c>
      <c r="D18" s="379"/>
      <c r="E18" s="379"/>
      <c r="F18" s="383" t="s">
        <v>251</v>
      </c>
      <c r="G18" s="383" t="s">
        <v>251</v>
      </c>
      <c r="H18" s="384" t="e">
        <f aca="false">__fe.fluxnetasresource__</f>
        <v>#NAME?</v>
      </c>
      <c r="I18" s="384" t="e">
        <f aca="false">__fe.oldtafireasresource__</f>
        <v>#NAME?</v>
      </c>
      <c r="K18" s="334"/>
    </row>
    <row r="19" customFormat="false" ht="21.95" hidden="false" customHeight="true" outlineLevel="0" collapsed="false">
      <c r="B19" s="279"/>
      <c r="C19" s="385" t="s">
        <v>493</v>
      </c>
      <c r="D19" s="386" t="e">
        <f aca="false">SUM(H15:H18)</f>
        <v>#NAME?</v>
      </c>
      <c r="E19" s="387" t="e">
        <f aca="false">SUM(I15:I18)</f>
        <v>#NAME?</v>
      </c>
      <c r="F19" s="279"/>
      <c r="G19" s="383" t="s">
        <v>251</v>
      </c>
      <c r="H19" s="384"/>
      <c r="I19" s="381"/>
      <c r="K19" s="334"/>
    </row>
    <row r="20" customFormat="false" ht="21.95" hidden="false" customHeight="true" outlineLevel="0" collapsed="false">
      <c r="B20" s="275" t="s">
        <v>45</v>
      </c>
      <c r="C20" s="388" t="s">
        <v>494</v>
      </c>
      <c r="D20" s="388"/>
      <c r="E20" s="388"/>
      <c r="F20" s="389" t="s">
        <v>495</v>
      </c>
      <c r="G20" s="390" t="s">
        <v>251</v>
      </c>
      <c r="H20" s="391" t="e">
        <f aca="false">H14-H15-H16-H17+H18</f>
        <v>#NAME?</v>
      </c>
      <c r="I20" s="391" t="e">
        <f aca="false">I14-I15-I16-I17+I18</f>
        <v>#NAME?</v>
      </c>
    </row>
    <row r="21" customFormat="false" ht="21.95" hidden="false" customHeight="true" outlineLevel="0" collapsed="false">
      <c r="B21" s="279"/>
      <c r="C21" s="374" t="s">
        <v>496</v>
      </c>
      <c r="D21" s="374"/>
      <c r="E21" s="374"/>
      <c r="F21" s="375"/>
      <c r="G21" s="376" t="s">
        <v>251</v>
      </c>
      <c r="H21" s="377"/>
      <c r="I21" s="377"/>
      <c r="K21" s="334"/>
    </row>
    <row r="22" customFormat="false" ht="21.95" hidden="false" customHeight="true" outlineLevel="0" collapsed="false">
      <c r="B22" s="279" t="s">
        <v>497</v>
      </c>
      <c r="C22" s="379" t="s">
        <v>498</v>
      </c>
      <c r="D22" s="379"/>
      <c r="E22" s="379"/>
      <c r="F22" s="279"/>
      <c r="G22" s="383" t="s">
        <v>251</v>
      </c>
      <c r="H22" s="384" t="e">
        <f aca="false">__ff.fluxnet__</f>
        <v>#NAME?</v>
      </c>
      <c r="I22" s="384" t="e">
        <f aca="false">__ff.oldtafire__</f>
        <v>#NAME?</v>
      </c>
    </row>
    <row r="23" customFormat="false" ht="21.95" hidden="false" customHeight="true" outlineLevel="0" collapsed="false">
      <c r="B23" s="279" t="s">
        <v>499</v>
      </c>
      <c r="C23" s="379" t="s">
        <v>500</v>
      </c>
      <c r="D23" s="379"/>
      <c r="E23" s="379"/>
      <c r="F23" s="279"/>
      <c r="G23" s="383" t="s">
        <v>251</v>
      </c>
      <c r="H23" s="384" t="e">
        <f aca="false">__fg.fluxnet__</f>
        <v>#NAME?</v>
      </c>
      <c r="I23" s="384" t="e">
        <f aca="false">__fg.oldtafire__</f>
        <v>#NAME?</v>
      </c>
    </row>
    <row r="24" customFormat="false" ht="21.95" hidden="false" customHeight="true" outlineLevel="0" collapsed="false">
      <c r="B24" s="279" t="s">
        <v>501</v>
      </c>
      <c r="C24" s="379" t="s">
        <v>502</v>
      </c>
      <c r="D24" s="379"/>
      <c r="E24" s="379"/>
      <c r="F24" s="279"/>
      <c r="G24" s="383" t="s">
        <v>251</v>
      </c>
      <c r="H24" s="384" t="e">
        <f aca="false">__fh.fluxnet__</f>
        <v>#NAME?</v>
      </c>
      <c r="I24" s="384" t="e">
        <f aca="false">__fh.oldtafire__</f>
        <v>#NAME?</v>
      </c>
    </row>
    <row r="25" customFormat="false" ht="21.95" hidden="false" customHeight="true" outlineLevel="0" collapsed="false">
      <c r="B25" s="279" t="s">
        <v>503</v>
      </c>
      <c r="C25" s="382" t="s">
        <v>504</v>
      </c>
      <c r="D25" s="382"/>
      <c r="E25" s="382"/>
      <c r="F25" s="279"/>
      <c r="G25" s="383" t="s">
        <v>251</v>
      </c>
      <c r="H25" s="384" t="e">
        <f aca="false">__fi.fluxnetasresource__</f>
        <v>#NAME?</v>
      </c>
      <c r="I25" s="384" t="e">
        <f aca="false">__fi.oldtafireasresource__</f>
        <v>#NAME?</v>
      </c>
      <c r="K25" s="334"/>
    </row>
    <row r="26" customFormat="false" ht="21.95" hidden="false" customHeight="true" outlineLevel="0" collapsed="false">
      <c r="B26" s="279" t="s">
        <v>505</v>
      </c>
      <c r="C26" s="379" t="s">
        <v>506</v>
      </c>
      <c r="D26" s="379"/>
      <c r="E26" s="379"/>
      <c r="F26" s="279"/>
      <c r="G26" s="383" t="s">
        <v>251</v>
      </c>
      <c r="H26" s="384" t="e">
        <f aca="false">__fj.fluxnetasresource__</f>
        <v>#NAME?</v>
      </c>
      <c r="I26" s="384" t="e">
        <f aca="false">__fj.oldtafireasresource__</f>
        <v>#NAME?</v>
      </c>
    </row>
    <row r="27" customFormat="false" ht="21.95" hidden="false" customHeight="true" outlineLevel="0" collapsed="false">
      <c r="B27" s="275" t="s">
        <v>47</v>
      </c>
      <c r="C27" s="388" t="s">
        <v>507</v>
      </c>
      <c r="D27" s="388"/>
      <c r="E27" s="388"/>
      <c r="F27" s="389" t="s">
        <v>508</v>
      </c>
      <c r="G27" s="390" t="s">
        <v>251</v>
      </c>
      <c r="H27" s="392" t="e">
        <f aca="false">-H22-H23-H24+H25+H26</f>
        <v>#NAME?</v>
      </c>
      <c r="I27" s="392" t="e">
        <f aca="false">-I22-I23-I24+I25+I26</f>
        <v>#NAME?</v>
      </c>
    </row>
    <row r="28" customFormat="false" ht="21.95" hidden="false" customHeight="true" outlineLevel="0" collapsed="false">
      <c r="B28" s="279"/>
      <c r="C28" s="374" t="s">
        <v>509</v>
      </c>
      <c r="D28" s="374"/>
      <c r="E28" s="374"/>
      <c r="F28" s="375"/>
      <c r="G28" s="376" t="s">
        <v>251</v>
      </c>
      <c r="H28" s="377"/>
      <c r="I28" s="377"/>
    </row>
    <row r="29" customFormat="false" ht="21.95" hidden="false" customHeight="true" outlineLevel="0" collapsed="false">
      <c r="B29" s="279" t="s">
        <v>510</v>
      </c>
      <c r="C29" s="382" t="s">
        <v>511</v>
      </c>
      <c r="D29" s="382"/>
      <c r="E29" s="382"/>
      <c r="F29" s="279"/>
      <c r="G29" s="383" t="s">
        <v>251</v>
      </c>
      <c r="H29" s="384" t="e">
        <f aca="false">__fk.fluxnetasresource__</f>
        <v>#NAME?</v>
      </c>
      <c r="I29" s="384" t="e">
        <f aca="false">__fk.oldtafireasresource__</f>
        <v>#NAME?</v>
      </c>
    </row>
    <row r="30" customFormat="false" ht="21.95" hidden="false" customHeight="true" outlineLevel="0" collapsed="false">
      <c r="B30" s="279" t="s">
        <v>512</v>
      </c>
      <c r="C30" s="379" t="s">
        <v>513</v>
      </c>
      <c r="D30" s="379"/>
      <c r="E30" s="379"/>
      <c r="F30" s="279"/>
      <c r="G30" s="383" t="s">
        <v>251</v>
      </c>
      <c r="H30" s="384" t="e">
        <f aca="false">__fl.fluxnetasresource__</f>
        <v>#NAME?</v>
      </c>
      <c r="I30" s="384" t="e">
        <f aca="false">__fl.oldtafireasresource__</f>
        <v>#NAME?</v>
      </c>
    </row>
    <row r="31" customFormat="false" ht="21.95" hidden="false" customHeight="true" outlineLevel="0" collapsed="false">
      <c r="B31" s="279" t="s">
        <v>514</v>
      </c>
      <c r="C31" s="379" t="s">
        <v>515</v>
      </c>
      <c r="D31" s="379"/>
      <c r="E31" s="379"/>
      <c r="F31" s="279"/>
      <c r="G31" s="383" t="s">
        <v>251</v>
      </c>
      <c r="H31" s="384" t="e">
        <f aca="false">__fm.fluxnet__</f>
        <v>#NAME?</v>
      </c>
      <c r="I31" s="384" t="e">
        <f aca="false">__fm.oldtafire__</f>
        <v>#NAME?</v>
      </c>
    </row>
    <row r="32" customFormat="false" ht="21.95" hidden="false" customHeight="true" outlineLevel="0" collapsed="false">
      <c r="B32" s="279" t="s">
        <v>516</v>
      </c>
      <c r="C32" s="379" t="s">
        <v>517</v>
      </c>
      <c r="D32" s="379"/>
      <c r="E32" s="379"/>
      <c r="F32" s="279"/>
      <c r="G32" s="383" t="s">
        <v>251</v>
      </c>
      <c r="H32" s="384" t="e">
        <f aca="false">__fn.fluxnet__</f>
        <v>#NAME?</v>
      </c>
      <c r="I32" s="384" t="e">
        <f aca="false">__fn.oldtafire__</f>
        <v>#NAME?</v>
      </c>
    </row>
    <row r="33" customFormat="false" ht="21.95" hidden="false" customHeight="true" outlineLevel="0" collapsed="false">
      <c r="B33" s="275" t="s">
        <v>50</v>
      </c>
      <c r="C33" s="393" t="s">
        <v>518</v>
      </c>
      <c r="D33" s="393"/>
      <c r="E33" s="393"/>
      <c r="F33" s="394" t="s">
        <v>519</v>
      </c>
      <c r="G33" s="395" t="s">
        <v>251</v>
      </c>
      <c r="H33" s="396" t="e">
        <f aca="false">H29+H30-H31-H32</f>
        <v>#NAME?</v>
      </c>
      <c r="I33" s="397" t="e">
        <f aca="false">I29+I30-I31-I32</f>
        <v>#NAME?</v>
      </c>
    </row>
    <row r="34" customFormat="false" ht="21.95" hidden="false" customHeight="true" outlineLevel="0" collapsed="false">
      <c r="B34" s="279"/>
      <c r="C34" s="374" t="s">
        <v>520</v>
      </c>
      <c r="D34" s="374"/>
      <c r="E34" s="374"/>
      <c r="F34" s="375"/>
      <c r="G34" s="376" t="s">
        <v>251</v>
      </c>
      <c r="H34" s="377"/>
      <c r="I34" s="377"/>
    </row>
    <row r="35" customFormat="false" ht="21.95" hidden="false" customHeight="true" outlineLevel="0" collapsed="false">
      <c r="B35" s="279" t="s">
        <v>521</v>
      </c>
      <c r="C35" s="382" t="s">
        <v>522</v>
      </c>
      <c r="D35" s="382"/>
      <c r="E35" s="382"/>
      <c r="F35" s="279"/>
      <c r="G35" s="383" t="s">
        <v>251</v>
      </c>
      <c r="H35" s="384" t="e">
        <f aca="false">__fo.fluxnetasresource__</f>
        <v>#NAME?</v>
      </c>
      <c r="I35" s="384" t="e">
        <f aca="false">__fo.oldtafireasresource__</f>
        <v>#NAME?</v>
      </c>
    </row>
    <row r="36" customFormat="false" ht="21.95" hidden="false" customHeight="true" outlineLevel="0" collapsed="false">
      <c r="B36" s="279" t="s">
        <v>523</v>
      </c>
      <c r="C36" s="379" t="s">
        <v>524</v>
      </c>
      <c r="D36" s="379"/>
      <c r="E36" s="379"/>
      <c r="F36" s="279"/>
      <c r="G36" s="383" t="s">
        <v>251</v>
      </c>
      <c r="H36" s="384" t="e">
        <f aca="false">__fp.fluxnetasresource__</f>
        <v>#NAME?</v>
      </c>
      <c r="I36" s="384" t="e">
        <f aca="false">__fp.oldtafireasresource__</f>
        <v>#NAME?</v>
      </c>
    </row>
    <row r="37" customFormat="false" ht="21.95" hidden="false" customHeight="true" outlineLevel="0" collapsed="false">
      <c r="B37" s="279" t="s">
        <v>525</v>
      </c>
      <c r="C37" s="379" t="s">
        <v>526</v>
      </c>
      <c r="D37" s="379"/>
      <c r="E37" s="379"/>
      <c r="F37" s="279"/>
      <c r="G37" s="383" t="s">
        <v>251</v>
      </c>
      <c r="H37" s="384" t="e">
        <f aca="false">__fq.fluxnet__</f>
        <v>#NAME?</v>
      </c>
      <c r="I37" s="384" t="e">
        <f aca="false">__fq.oldtafire__</f>
        <v>#NAME?</v>
      </c>
    </row>
    <row r="38" customFormat="false" ht="21.95" hidden="false" customHeight="true" outlineLevel="0" collapsed="false">
      <c r="B38" s="275" t="s">
        <v>54</v>
      </c>
      <c r="C38" s="393" t="s">
        <v>527</v>
      </c>
      <c r="D38" s="393"/>
      <c r="E38" s="393"/>
      <c r="F38" s="394" t="s">
        <v>528</v>
      </c>
      <c r="G38" s="398" t="s">
        <v>251</v>
      </c>
      <c r="H38" s="396" t="e">
        <f aca="false">H35+H36-H37</f>
        <v>#NAME?</v>
      </c>
      <c r="I38" s="396" t="e">
        <f aca="false">I35+I36-I37</f>
        <v>#NAME?</v>
      </c>
    </row>
    <row r="39" customFormat="false" ht="21.95" hidden="false" customHeight="true" outlineLevel="0" collapsed="false">
      <c r="B39" s="275" t="s">
        <v>58</v>
      </c>
      <c r="C39" s="388" t="s">
        <v>529</v>
      </c>
      <c r="D39" s="388"/>
      <c r="E39" s="388"/>
      <c r="F39" s="389" t="s">
        <v>530</v>
      </c>
      <c r="G39" s="351" t="s">
        <v>24</v>
      </c>
      <c r="H39" s="391" t="e">
        <f aca="false">H33+H38</f>
        <v>#NAME?</v>
      </c>
      <c r="I39" s="391" t="e">
        <f aca="false">I33+I38</f>
        <v>#NAME?</v>
      </c>
    </row>
    <row r="40" customFormat="false" ht="21.95" hidden="false" customHeight="true" outlineLevel="0" collapsed="false">
      <c r="B40" s="275" t="s">
        <v>61</v>
      </c>
      <c r="C40" s="399" t="s">
        <v>531</v>
      </c>
      <c r="D40" s="399"/>
      <c r="E40" s="399"/>
      <c r="F40" s="400" t="s">
        <v>532</v>
      </c>
      <c r="G40" s="401" t="s">
        <v>251</v>
      </c>
      <c r="H40" s="402" t="e">
        <f aca="false">H20+H27+H39</f>
        <v>#NAME?</v>
      </c>
      <c r="I40" s="402" t="e">
        <f aca="false">I20+I27+I39</f>
        <v>#NAME?</v>
      </c>
    </row>
    <row r="41" customFormat="false" ht="21.95" hidden="false" customHeight="true" outlineLevel="0" collapsed="false">
      <c r="B41" s="302" t="s">
        <v>67</v>
      </c>
      <c r="C41" s="403" t="s">
        <v>533</v>
      </c>
      <c r="D41" s="403"/>
      <c r="E41" s="403"/>
      <c r="F41" s="404" t="s">
        <v>534</v>
      </c>
      <c r="G41" s="404" t="s">
        <v>251</v>
      </c>
      <c r="H41" s="405" t="e">
        <f aca="false">H11+H40</f>
        <v>#NAME?</v>
      </c>
      <c r="I41" s="405" t="e">
        <f aca="false">I11+I40</f>
        <v>#NAME?</v>
      </c>
    </row>
    <row r="42" customFormat="false" ht="21.95" hidden="false" customHeight="true" outlineLevel="0" collapsed="false">
      <c r="B42" s="302"/>
      <c r="C42" s="406" t="s">
        <v>535</v>
      </c>
      <c r="D42" s="406"/>
      <c r="E42" s="406"/>
      <c r="F42" s="404"/>
      <c r="G42" s="404"/>
      <c r="H42" s="405"/>
      <c r="I42" s="405"/>
    </row>
    <row r="43" customFormat="false" ht="20.1" hidden="false" customHeight="true" outlineLevel="0" collapsed="false">
      <c r="B43" s="407" t="s">
        <v>536</v>
      </c>
      <c r="C43" s="407"/>
      <c r="D43" s="407"/>
      <c r="E43" s="407"/>
      <c r="F43" s="407"/>
      <c r="G43" s="407"/>
      <c r="H43" s="407"/>
      <c r="I43" s="407"/>
    </row>
    <row r="44" customFormat="false" ht="20.1" hidden="false" customHeight="true" outlineLevel="0" collapsed="false">
      <c r="B44" s="407"/>
      <c r="C44" s="407"/>
      <c r="D44" s="407"/>
      <c r="E44" s="407"/>
      <c r="F44" s="407"/>
      <c r="G44" s="407"/>
      <c r="H44" s="407"/>
      <c r="I44" s="407"/>
    </row>
    <row r="45" customFormat="false" ht="20.1" hidden="false" customHeight="true" outlineLevel="0" collapsed="false">
      <c r="H45" s="334"/>
      <c r="I45" s="334"/>
    </row>
    <row r="46" customFormat="false" ht="20.1" hidden="false" customHeight="true" outlineLevel="0" collapsed="false">
      <c r="H46" s="334"/>
    </row>
    <row r="47" customFormat="false" ht="20.1" hidden="false" customHeight="true" outlineLevel="0" collapsed="false">
      <c r="H47" s="334"/>
      <c r="I47" s="334"/>
    </row>
    <row r="48" customFormat="false" ht="20.1" hidden="false" customHeight="true" outlineLevel="0" collapsed="false">
      <c r="H48" s="334"/>
    </row>
    <row r="49" customFormat="false" ht="20.1" hidden="false" customHeight="true" outlineLevel="0" collapsed="false">
      <c r="I49" s="408"/>
    </row>
    <row r="50" customFormat="false" ht="20.1" hidden="false" customHeight="true" outlineLevel="0" collapsed="false">
      <c r="I50" s="409"/>
      <c r="J50" s="334"/>
    </row>
    <row r="51" customFormat="false" ht="20.1" hidden="false" customHeight="true" outlineLevel="0" collapsed="false"/>
    <row r="52" customFormat="false" ht="20.1" hidden="false" customHeight="true" outlineLevel="0" collapsed="false"/>
    <row r="53" customFormat="false" ht="20.1" hidden="false" customHeight="true" outlineLevel="0" collapsed="false"/>
    <row r="54" customFormat="false" ht="20.1" hidden="false" customHeight="true" outlineLevel="0" collapsed="false"/>
    <row r="55" customFormat="false" ht="20.1" hidden="false" customHeight="true" outlineLevel="0" collapsed="false"/>
    <row r="56" customFormat="false" ht="20.1" hidden="false" customHeight="true" outlineLevel="0" collapsed="false"/>
    <row r="57" customFormat="false" ht="20.1" hidden="false" customHeight="true" outlineLevel="0" collapsed="false"/>
    <row r="58" customFormat="false" ht="20.1" hidden="false" customHeight="true" outlineLevel="0" collapsed="false"/>
    <row r="59" customFormat="false" ht="20.1" hidden="false" customHeight="true" outlineLevel="0" collapsed="false"/>
    <row r="60" customFormat="false" ht="20.1" hidden="false" customHeight="true" outlineLevel="0" collapsed="false"/>
    <row r="61" customFormat="false" ht="20.1" hidden="false" customHeight="true" outlineLevel="0" collapsed="false"/>
    <row r="62" customFormat="false" ht="20.1" hidden="false" customHeight="true" outlineLevel="0" collapsed="false"/>
    <row r="63" customFormat="false" ht="20.1" hidden="false" customHeight="true" outlineLevel="0" collapsed="false"/>
  </sheetData>
  <mergeCells count="47">
    <mergeCell ref="G6:H6"/>
    <mergeCell ref="B8:I8"/>
    <mergeCell ref="B9:B10"/>
    <mergeCell ref="C9:F10"/>
    <mergeCell ref="G9:G10"/>
    <mergeCell ref="B11:B12"/>
    <mergeCell ref="C11:E11"/>
    <mergeCell ref="F11:F12"/>
    <mergeCell ref="G11:G12"/>
    <mergeCell ref="H11:H12"/>
    <mergeCell ref="I11:I12"/>
    <mergeCell ref="C12:E12"/>
    <mergeCell ref="C13:E13"/>
    <mergeCell ref="C14:E14"/>
    <mergeCell ref="C15:E15"/>
    <mergeCell ref="C16:E16"/>
    <mergeCell ref="C17:E17"/>
    <mergeCell ref="C18:E18"/>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0:E40"/>
    <mergeCell ref="B41:B42"/>
    <mergeCell ref="C41:E41"/>
    <mergeCell ref="F41:F42"/>
    <mergeCell ref="G41:G42"/>
    <mergeCell ref="H41:H42"/>
    <mergeCell ref="I41:I42"/>
    <mergeCell ref="C42:E42"/>
    <mergeCell ref="B43:I44"/>
  </mergeCells>
  <printOptions headings="false" gridLines="false" gridLinesSet="true" horizontalCentered="false" verticalCentered="false"/>
  <pageMargins left="0.196527777777778" right="0.196527777777778" top="0.747916666666667" bottom="0.747916666666667"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1" activeCellId="0" sqref="E1"/>
    </sheetView>
  </sheetViews>
  <sheetFormatPr defaultColWidth="11.4453125" defaultRowHeight="15.4" zeroHeight="false" outlineLevelRow="0" outlineLevelCol="0"/>
  <cols>
    <col collapsed="false" customWidth="true" hidden="false" outlineLevel="0" max="1" min="1" style="259" width="54.43"/>
    <col collapsed="false" customWidth="true" hidden="false" outlineLevel="0" max="2" min="2" style="259" width="5.28"/>
    <col collapsed="false" customWidth="false" hidden="false" outlineLevel="0" max="4" min="3" style="259" width="11.43"/>
    <col collapsed="false" customWidth="true" hidden="false" outlineLevel="0" max="5" min="5" style="259" width="13.86"/>
    <col collapsed="false" customWidth="true" hidden="false" outlineLevel="0" max="6" min="6" style="259" width="13.7"/>
    <col collapsed="false" customWidth="false" hidden="false" outlineLevel="0" max="1024" min="7" style="259" width="11.43"/>
  </cols>
  <sheetData>
    <row r="1" customFormat="false" ht="9.95" hidden="false" customHeight="true" outlineLevel="0" collapsed="false">
      <c r="A1" s="263"/>
    </row>
    <row r="2" customFormat="false" ht="9.95" hidden="false" customHeight="true" outlineLevel="0" collapsed="false">
      <c r="A2" s="410" t="s">
        <v>251</v>
      </c>
    </row>
    <row r="3" customFormat="false" ht="9.95" hidden="false" customHeight="true" outlineLevel="0" collapsed="false">
      <c r="A3" s="410"/>
    </row>
    <row r="4" customFormat="false" ht="15" hidden="false" customHeight="true" outlineLevel="0" collapsed="false">
      <c r="A4" s="410"/>
    </row>
    <row r="5" customFormat="false" ht="15" hidden="false" customHeight="true" outlineLevel="0" collapsed="false">
      <c r="A5" s="253" t="s">
        <v>537</v>
      </c>
      <c r="B5" s="8"/>
      <c r="C5" s="8"/>
      <c r="D5" s="8" t="s">
        <v>234</v>
      </c>
      <c r="E5" s="8"/>
      <c r="F5" s="255" t="s">
        <v>134</v>
      </c>
      <c r="G5" s="8"/>
    </row>
    <row r="6" customFormat="false" ht="15" hidden="false" customHeight="true" outlineLevel="0" collapsed="false">
      <c r="A6" s="256" t="s">
        <v>235</v>
      </c>
      <c r="B6" s="8"/>
      <c r="C6" s="8"/>
      <c r="D6" s="336" t="s">
        <v>236</v>
      </c>
      <c r="E6" s="336"/>
      <c r="F6" s="3" t="n">
        <v>12</v>
      </c>
      <c r="G6" s="8"/>
    </row>
    <row r="7" customFormat="false" ht="15" hidden="false" customHeight="true" outlineLevel="0" collapsed="false">
      <c r="A7" s="263"/>
    </row>
    <row r="8" customFormat="false" ht="21.95" hidden="false" customHeight="true" outlineLevel="0" collapsed="false">
      <c r="A8" s="364" t="s">
        <v>538</v>
      </c>
      <c r="B8" s="364"/>
      <c r="C8" s="364"/>
      <c r="D8" s="364"/>
      <c r="E8" s="364"/>
      <c r="F8" s="364"/>
    </row>
    <row r="9" customFormat="false" ht="21.95" hidden="false" customHeight="true" outlineLevel="0" collapsed="false">
      <c r="A9" s="411" t="s">
        <v>475</v>
      </c>
      <c r="B9" s="412" t="s">
        <v>476</v>
      </c>
      <c r="C9" s="367" t="s">
        <v>539</v>
      </c>
      <c r="D9" s="413" t="s">
        <v>540</v>
      </c>
      <c r="E9" s="413"/>
      <c r="F9" s="413"/>
    </row>
    <row r="10" customFormat="false" ht="21.95" hidden="false" customHeight="true" outlineLevel="0" collapsed="false">
      <c r="A10" s="411"/>
      <c r="B10" s="412"/>
      <c r="C10" s="367"/>
      <c r="D10" s="414" t="s">
        <v>541</v>
      </c>
      <c r="E10" s="415" t="s">
        <v>542</v>
      </c>
      <c r="F10" s="413" t="s">
        <v>543</v>
      </c>
    </row>
    <row r="11" customFormat="false" ht="21.95" hidden="false" customHeight="true" outlineLevel="0" collapsed="false">
      <c r="A11" s="411"/>
      <c r="B11" s="412"/>
      <c r="C11" s="367"/>
      <c r="D11" s="414"/>
      <c r="E11" s="415"/>
      <c r="F11" s="413"/>
    </row>
    <row r="12" customFormat="false" ht="21.95" hidden="false" customHeight="true" outlineLevel="0" collapsed="false">
      <c r="A12" s="416" t="s">
        <v>544</v>
      </c>
      <c r="B12" s="417" t="s">
        <v>251</v>
      </c>
      <c r="C12" s="418"/>
      <c r="D12" s="419"/>
      <c r="E12" s="420"/>
      <c r="F12" s="421"/>
    </row>
    <row r="13" customFormat="false" ht="21.95" hidden="false" customHeight="true" outlineLevel="0" collapsed="false">
      <c r="A13" s="422" t="s">
        <v>545</v>
      </c>
      <c r="B13" s="423" t="s">
        <v>251</v>
      </c>
      <c r="C13" s="424"/>
      <c r="D13" s="425"/>
      <c r="E13" s="426"/>
      <c r="F13" s="427"/>
    </row>
    <row r="14" customFormat="false" ht="21.95" hidden="false" customHeight="true" outlineLevel="0" collapsed="false">
      <c r="A14" s="428" t="s">
        <v>546</v>
      </c>
      <c r="B14" s="383" t="s">
        <v>251</v>
      </c>
      <c r="C14" s="291"/>
      <c r="D14" s="429"/>
      <c r="E14" s="430"/>
      <c r="F14" s="431"/>
    </row>
    <row r="15" customFormat="false" ht="21.95" hidden="false" customHeight="true" outlineLevel="0" collapsed="false">
      <c r="A15" s="428" t="s">
        <v>547</v>
      </c>
      <c r="B15" s="383" t="s">
        <v>251</v>
      </c>
      <c r="C15" s="291"/>
      <c r="D15" s="429"/>
      <c r="E15" s="430"/>
      <c r="F15" s="431"/>
    </row>
    <row r="16" customFormat="false" ht="21.95" hidden="false" customHeight="true" outlineLevel="0" collapsed="false">
      <c r="A16" s="432" t="s">
        <v>548</v>
      </c>
      <c r="B16" s="290" t="s">
        <v>251</v>
      </c>
      <c r="C16" s="433"/>
      <c r="D16" s="434"/>
      <c r="E16" s="435"/>
      <c r="F16" s="436"/>
    </row>
    <row r="17" customFormat="false" ht="21.95" hidden="false" customHeight="true" outlineLevel="0" collapsed="false">
      <c r="A17" s="437" t="s">
        <v>549</v>
      </c>
      <c r="B17" s="438" t="s">
        <v>251</v>
      </c>
      <c r="C17" s="439"/>
      <c r="D17" s="440"/>
      <c r="E17" s="441"/>
      <c r="F17" s="442"/>
    </row>
    <row r="18" customFormat="false" ht="21.95" hidden="false" customHeight="true" outlineLevel="0" collapsed="false">
      <c r="A18" s="443" t="s">
        <v>251</v>
      </c>
      <c r="B18" s="423" t="s">
        <v>251</v>
      </c>
      <c r="C18" s="424"/>
      <c r="D18" s="425"/>
      <c r="E18" s="426"/>
      <c r="F18" s="427"/>
    </row>
    <row r="19" customFormat="false" ht="21.95" hidden="false" customHeight="true" outlineLevel="0" collapsed="false">
      <c r="A19" s="444" t="s">
        <v>550</v>
      </c>
      <c r="B19" s="376" t="s">
        <v>251</v>
      </c>
      <c r="C19" s="445"/>
      <c r="D19" s="446"/>
      <c r="E19" s="447"/>
      <c r="F19" s="448"/>
    </row>
    <row r="20" customFormat="false" ht="21.95" hidden="false" customHeight="true" outlineLevel="0" collapsed="false">
      <c r="A20" s="428" t="s">
        <v>551</v>
      </c>
      <c r="B20" s="383" t="s">
        <v>251</v>
      </c>
      <c r="C20" s="291"/>
      <c r="D20" s="429"/>
      <c r="E20" s="430"/>
      <c r="F20" s="431"/>
    </row>
    <row r="21" customFormat="false" ht="21.95" hidden="false" customHeight="true" outlineLevel="0" collapsed="false">
      <c r="A21" s="428" t="s">
        <v>552</v>
      </c>
      <c r="B21" s="383" t="s">
        <v>251</v>
      </c>
      <c r="C21" s="291"/>
      <c r="D21" s="429"/>
      <c r="E21" s="430"/>
      <c r="F21" s="431"/>
    </row>
    <row r="22" customFormat="false" ht="21.95" hidden="false" customHeight="true" outlineLevel="0" collapsed="false">
      <c r="A22" s="428" t="s">
        <v>553</v>
      </c>
      <c r="B22" s="383" t="s">
        <v>251</v>
      </c>
      <c r="C22" s="291"/>
      <c r="D22" s="429"/>
      <c r="E22" s="430"/>
      <c r="F22" s="431"/>
    </row>
    <row r="23" customFormat="false" ht="21.95" hidden="false" customHeight="true" outlineLevel="0" collapsed="false">
      <c r="A23" s="432" t="s">
        <v>554</v>
      </c>
      <c r="B23" s="290" t="s">
        <v>24</v>
      </c>
      <c r="C23" s="433"/>
      <c r="D23" s="434"/>
      <c r="E23" s="435"/>
      <c r="F23" s="436"/>
    </row>
    <row r="24" customFormat="false" ht="21.95" hidden="false" customHeight="true" outlineLevel="0" collapsed="false">
      <c r="A24" s="437" t="s">
        <v>555</v>
      </c>
      <c r="B24" s="438" t="s">
        <v>251</v>
      </c>
      <c r="C24" s="439"/>
      <c r="D24" s="440"/>
      <c r="E24" s="441"/>
      <c r="F24" s="442"/>
    </row>
    <row r="25" customFormat="false" ht="21.95" hidden="false" customHeight="true" outlineLevel="0" collapsed="false">
      <c r="A25" s="443" t="s">
        <v>251</v>
      </c>
      <c r="B25" s="423" t="s">
        <v>251</v>
      </c>
      <c r="C25" s="424"/>
      <c r="D25" s="425"/>
      <c r="E25" s="426"/>
      <c r="F25" s="427"/>
    </row>
    <row r="26" customFormat="false" ht="21.95" hidden="false" customHeight="true" outlineLevel="0" collapsed="false">
      <c r="A26" s="444" t="s">
        <v>556</v>
      </c>
      <c r="B26" s="376" t="s">
        <v>251</v>
      </c>
      <c r="C26" s="445"/>
      <c r="D26" s="446"/>
      <c r="E26" s="447"/>
      <c r="F26" s="448"/>
    </row>
    <row r="27" customFormat="false" ht="21.95" hidden="false" customHeight="true" outlineLevel="0" collapsed="false">
      <c r="A27" s="428" t="s">
        <v>557</v>
      </c>
      <c r="B27" s="383" t="s">
        <v>251</v>
      </c>
      <c r="C27" s="291"/>
      <c r="D27" s="429"/>
      <c r="E27" s="430"/>
      <c r="F27" s="431"/>
    </row>
    <row r="28" customFormat="false" ht="21.95" hidden="false" customHeight="true" outlineLevel="0" collapsed="false">
      <c r="A28" s="428" t="s">
        <v>291</v>
      </c>
      <c r="B28" s="383" t="s">
        <v>251</v>
      </c>
      <c r="C28" s="291"/>
      <c r="D28" s="429"/>
      <c r="E28" s="430"/>
      <c r="F28" s="431"/>
    </row>
    <row r="29" customFormat="false" ht="21.95" hidden="false" customHeight="true" outlineLevel="0" collapsed="false">
      <c r="A29" s="428" t="s">
        <v>558</v>
      </c>
      <c r="B29" s="383" t="s">
        <v>251</v>
      </c>
      <c r="C29" s="291"/>
      <c r="D29" s="429"/>
      <c r="E29" s="430"/>
      <c r="F29" s="431"/>
    </row>
    <row r="30" customFormat="false" ht="21.95" hidden="false" customHeight="true" outlineLevel="0" collapsed="false">
      <c r="A30" s="428" t="s">
        <v>559</v>
      </c>
      <c r="B30" s="383" t="s">
        <v>251</v>
      </c>
      <c r="C30" s="291"/>
      <c r="D30" s="429"/>
      <c r="E30" s="430"/>
      <c r="F30" s="431"/>
    </row>
    <row r="31" customFormat="false" ht="21.95" hidden="false" customHeight="true" outlineLevel="0" collapsed="false">
      <c r="A31" s="428" t="s">
        <v>560</v>
      </c>
      <c r="B31" s="383" t="s">
        <v>251</v>
      </c>
      <c r="C31" s="291"/>
      <c r="D31" s="429"/>
      <c r="E31" s="430"/>
      <c r="F31" s="431"/>
    </row>
    <row r="32" customFormat="false" ht="21.95" hidden="false" customHeight="true" outlineLevel="0" collapsed="false">
      <c r="A32" s="428" t="s">
        <v>561</v>
      </c>
      <c r="B32" s="383" t="s">
        <v>251</v>
      </c>
      <c r="C32" s="291"/>
      <c r="D32" s="429"/>
      <c r="E32" s="430"/>
      <c r="F32" s="431"/>
    </row>
    <row r="33" customFormat="false" ht="21.95" hidden="false" customHeight="true" outlineLevel="0" collapsed="false">
      <c r="A33" s="428" t="s">
        <v>562</v>
      </c>
      <c r="B33" s="383" t="s">
        <v>251</v>
      </c>
      <c r="C33" s="291"/>
      <c r="D33" s="429"/>
      <c r="E33" s="430"/>
      <c r="F33" s="431"/>
    </row>
    <row r="34" customFormat="false" ht="21.95" hidden="false" customHeight="true" outlineLevel="0" collapsed="false">
      <c r="A34" s="432" t="s">
        <v>563</v>
      </c>
      <c r="B34" s="290" t="s">
        <v>251</v>
      </c>
      <c r="C34" s="433"/>
      <c r="D34" s="434"/>
      <c r="E34" s="435"/>
      <c r="F34" s="436"/>
    </row>
    <row r="35" customFormat="false" ht="21.95" hidden="false" customHeight="true" outlineLevel="0" collapsed="false">
      <c r="A35" s="437" t="s">
        <v>564</v>
      </c>
      <c r="B35" s="438" t="s">
        <v>251</v>
      </c>
      <c r="C35" s="439"/>
      <c r="D35" s="440"/>
      <c r="E35" s="441"/>
      <c r="F35" s="442"/>
    </row>
    <row r="36" customFormat="false" ht="21.95" hidden="false" customHeight="true" outlineLevel="0" collapsed="false">
      <c r="A36" s="449" t="s">
        <v>565</v>
      </c>
      <c r="B36" s="450" t="s">
        <v>251</v>
      </c>
      <c r="C36" s="451"/>
      <c r="D36" s="452"/>
      <c r="E36" s="453"/>
      <c r="F36" s="454"/>
    </row>
    <row r="37" customFormat="false" ht="21.95" hidden="false" customHeight="true" outlineLevel="0" collapsed="false">
      <c r="A37" s="366" t="s">
        <v>566</v>
      </c>
      <c r="B37" s="366"/>
      <c r="C37" s="366"/>
      <c r="D37" s="366" t="s">
        <v>251</v>
      </c>
      <c r="E37" s="455" t="s">
        <v>567</v>
      </c>
      <c r="F37" s="456" t="s">
        <v>568</v>
      </c>
    </row>
    <row r="38" customFormat="false" ht="21.95" hidden="false" customHeight="true" outlineLevel="0" collapsed="false">
      <c r="A38" s="383" t="s">
        <v>569</v>
      </c>
      <c r="B38" s="383"/>
      <c r="C38" s="383"/>
      <c r="D38" s="384"/>
      <c r="E38" s="457"/>
      <c r="F38" s="291"/>
    </row>
    <row r="39" customFormat="false" ht="21.95" hidden="false" customHeight="true" outlineLevel="0" collapsed="false">
      <c r="A39" s="383" t="s">
        <v>570</v>
      </c>
      <c r="B39" s="383"/>
      <c r="C39" s="383"/>
      <c r="D39" s="384"/>
      <c r="E39" s="457"/>
      <c r="F39" s="291"/>
    </row>
    <row r="40" customFormat="false" ht="21.95" hidden="false" customHeight="true" outlineLevel="0" collapsed="false">
      <c r="A40" s="383" t="s">
        <v>571</v>
      </c>
      <c r="B40" s="383"/>
      <c r="C40" s="383"/>
      <c r="D40" s="384"/>
      <c r="E40" s="457"/>
      <c r="F40" s="291"/>
    </row>
    <row r="41" customFormat="false" ht="21.95" hidden="false" customHeight="true" outlineLevel="0" collapsed="false">
      <c r="A41" s="383" t="s">
        <v>572</v>
      </c>
      <c r="B41" s="383"/>
      <c r="C41" s="383"/>
      <c r="D41" s="384"/>
      <c r="E41" s="457"/>
      <c r="F41" s="291"/>
    </row>
    <row r="42" customFormat="false" ht="21.95" hidden="false" customHeight="true" outlineLevel="0" collapsed="false">
      <c r="A42" s="383" t="s">
        <v>573</v>
      </c>
      <c r="B42" s="383"/>
      <c r="C42" s="383"/>
      <c r="D42" s="384"/>
      <c r="E42" s="457"/>
      <c r="F42" s="291"/>
    </row>
    <row r="43" customFormat="false" ht="21.95" hidden="false" customHeight="true" outlineLevel="0" collapsed="false">
      <c r="A43" s="383" t="s">
        <v>574</v>
      </c>
      <c r="B43" s="383"/>
      <c r="C43" s="383"/>
      <c r="D43" s="384"/>
      <c r="E43" s="457"/>
      <c r="F43" s="291"/>
    </row>
    <row r="44" customFormat="false" ht="21.95" hidden="false" customHeight="true" outlineLevel="0" collapsed="false">
      <c r="A44" s="458" t="s">
        <v>575</v>
      </c>
      <c r="B44" s="458"/>
      <c r="C44" s="458"/>
      <c r="D44" s="459"/>
      <c r="E44" s="460"/>
      <c r="F44" s="433"/>
    </row>
    <row r="45" customFormat="false" ht="21.95" hidden="false" customHeight="true" outlineLevel="0" collapsed="false">
      <c r="A45" s="461" t="s">
        <v>576</v>
      </c>
      <c r="B45" s="461"/>
      <c r="C45" s="461"/>
      <c r="D45" s="462"/>
      <c r="E45" s="463"/>
      <c r="F45" s="464"/>
    </row>
    <row r="46" customFormat="false" ht="21.95" hidden="false" customHeight="true" outlineLevel="0" collapsed="false">
      <c r="A46" s="306" t="s">
        <v>577</v>
      </c>
    </row>
    <row r="47" customFormat="false" ht="21.95" hidden="false" customHeight="true" outlineLevel="0" collapsed="false">
      <c r="A47" s="465" t="s">
        <v>578</v>
      </c>
    </row>
  </sheetData>
  <mergeCells count="18">
    <mergeCell ref="D6:E6"/>
    <mergeCell ref="A8:F8"/>
    <mergeCell ref="A9:A11"/>
    <mergeCell ref="B9:B11"/>
    <mergeCell ref="C9:C11"/>
    <mergeCell ref="D9:F9"/>
    <mergeCell ref="D10:D11"/>
    <mergeCell ref="E10:E11"/>
    <mergeCell ref="F10:F11"/>
    <mergeCell ref="A37:C37"/>
    <mergeCell ref="A38:C38"/>
    <mergeCell ref="A39:C39"/>
    <mergeCell ref="A40:C40"/>
    <mergeCell ref="A41:C41"/>
    <mergeCell ref="A42:C42"/>
    <mergeCell ref="A43:C43"/>
    <mergeCell ref="A44:C44"/>
    <mergeCell ref="A45:C45"/>
  </mergeCells>
  <printOptions headings="false" gridLines="false" gridLinesSet="true" horizontalCentered="false" verticalCentered="false"/>
  <pageMargins left="0.315277777777778" right="0.315277777777778" top="0" bottom="0" header="0.511805555555555" footer="0.511805555555555"/>
  <pageSetup paperSize="9" scale="8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2:H21"/>
  <sheetViews>
    <sheetView showFormulas="false" showGridLines="true" showRowColHeaders="true" showZeros="true" rightToLeft="false" tabSelected="false" showOutlineSymbols="true" defaultGridColor="true" view="normal" topLeftCell="A13" colorId="64" zoomScale="100" zoomScaleNormal="100" zoomScalePageLayoutView="100" workbookViewId="0">
      <selection pane="topLeft" activeCell="F24" activeCellId="0" sqref="F24"/>
    </sheetView>
  </sheetViews>
  <sheetFormatPr defaultColWidth="10.66796875" defaultRowHeight="15.4" zeroHeight="false" outlineLevelRow="0" outlineLevelCol="0"/>
  <cols>
    <col collapsed="false" customWidth="true" hidden="false" outlineLevel="0" max="1" min="1" style="0" width="3.43"/>
    <col collapsed="false" customWidth="true" hidden="false" outlineLevel="0" max="2" min="2" style="0" width="43.59"/>
    <col collapsed="false" customWidth="true" hidden="false" outlineLevel="0" max="3" min="3" style="0" width="13.7"/>
    <col collapsed="false" customWidth="true" hidden="false" outlineLevel="0" max="4" min="4" style="0" width="8.7"/>
    <col collapsed="false" customWidth="true" hidden="false" outlineLevel="0" max="5" min="5" style="0" width="16.57"/>
    <col collapsed="false" customWidth="true" hidden="false" outlineLevel="0" max="6" min="6" style="0" width="14.01"/>
  </cols>
  <sheetData>
    <row r="2" customFormat="false" ht="15.4" hidden="false" customHeight="false" outlineLevel="0" collapsed="false">
      <c r="B2" s="264"/>
    </row>
    <row r="3" customFormat="false" ht="15.4" hidden="false" customHeight="false" outlineLevel="0" collapsed="false">
      <c r="B3" s="466"/>
    </row>
    <row r="4" customFormat="false" ht="15.4" hidden="false" customHeight="false" outlineLevel="0" collapsed="false">
      <c r="B4" s="466"/>
    </row>
    <row r="5" customFormat="false" ht="15.4" hidden="false" customHeight="false" outlineLevel="0" collapsed="false">
      <c r="B5" s="253" t="s">
        <v>579</v>
      </c>
      <c r="E5" s="254" t="s">
        <v>133</v>
      </c>
      <c r="F5" s="255" t="s">
        <v>134</v>
      </c>
    </row>
    <row r="6" customFormat="false" ht="15.4" hidden="false" customHeight="false" outlineLevel="0" collapsed="false">
      <c r="B6" s="256" t="s">
        <v>135</v>
      </c>
      <c r="E6" s="254" t="s">
        <v>136</v>
      </c>
      <c r="F6" s="3" t="n">
        <v>12</v>
      </c>
      <c r="H6" s="8"/>
    </row>
    <row r="7" customFormat="false" ht="15.4" hidden="false" customHeight="false" outlineLevel="0" collapsed="false">
      <c r="H7" s="8"/>
    </row>
    <row r="8" customFormat="false" ht="15.4" hidden="false" customHeight="false" outlineLevel="0" collapsed="false">
      <c r="B8" s="467" t="s">
        <v>580</v>
      </c>
      <c r="C8" s="467"/>
      <c r="D8" s="467"/>
      <c r="E8" s="467"/>
      <c r="F8" s="467"/>
    </row>
    <row r="9" customFormat="false" ht="15.4" hidden="false" customHeight="false" outlineLevel="0" collapsed="false">
      <c r="B9" s="468" t="s">
        <v>581</v>
      </c>
      <c r="C9" s="468"/>
      <c r="D9" s="468"/>
      <c r="E9" s="468"/>
      <c r="F9" s="468"/>
    </row>
    <row r="10" customFormat="false" ht="18" hidden="false" customHeight="true" outlineLevel="0" collapsed="false">
      <c r="B10" s="469" t="s">
        <v>582</v>
      </c>
      <c r="C10" s="469"/>
      <c r="D10" s="469"/>
      <c r="E10" s="469"/>
      <c r="F10" s="469"/>
    </row>
    <row r="11" customFormat="false" ht="15.4" hidden="false" customHeight="false" outlineLevel="0" collapsed="false">
      <c r="B11" s="470"/>
      <c r="C11" s="470"/>
      <c r="D11" s="470"/>
      <c r="E11" s="470"/>
      <c r="F11" s="470"/>
    </row>
    <row r="12" customFormat="false" ht="38.25" hidden="false" customHeight="true" outlineLevel="0" collapsed="false">
      <c r="B12" s="470"/>
      <c r="C12" s="470"/>
      <c r="D12" s="470"/>
      <c r="E12" s="470"/>
      <c r="F12" s="470"/>
    </row>
    <row r="13" customFormat="false" ht="22.5" hidden="false" customHeight="true" outlineLevel="0" collapsed="false">
      <c r="B13" s="471" t="s">
        <v>583</v>
      </c>
      <c r="C13" s="471"/>
      <c r="D13" s="471"/>
      <c r="E13" s="471"/>
      <c r="F13" s="471"/>
    </row>
    <row r="14" customFormat="false" ht="15.4" hidden="false" customHeight="false" outlineLevel="0" collapsed="false">
      <c r="B14" s="470"/>
      <c r="C14" s="470"/>
      <c r="D14" s="470"/>
      <c r="E14" s="470"/>
      <c r="F14" s="470"/>
    </row>
    <row r="15" customFormat="false" ht="42.75" hidden="false" customHeight="true" outlineLevel="0" collapsed="false">
      <c r="B15" s="470"/>
      <c r="C15" s="470"/>
      <c r="D15" s="470"/>
      <c r="E15" s="470"/>
      <c r="F15" s="470"/>
    </row>
    <row r="16" customFormat="false" ht="25.5" hidden="false" customHeight="true" outlineLevel="0" collapsed="false">
      <c r="B16" s="471" t="s">
        <v>584</v>
      </c>
      <c r="C16" s="471"/>
      <c r="D16" s="471"/>
      <c r="E16" s="471"/>
      <c r="F16" s="471"/>
    </row>
    <row r="17" customFormat="false" ht="31.5" hidden="false" customHeight="true" outlineLevel="0" collapsed="false">
      <c r="B17" s="472"/>
      <c r="C17" s="472"/>
      <c r="D17" s="472"/>
      <c r="E17" s="472"/>
      <c r="F17" s="472"/>
    </row>
    <row r="18" customFormat="false" ht="15.4" hidden="false" customHeight="true" outlineLevel="0" collapsed="false">
      <c r="B18" s="471" t="s">
        <v>585</v>
      </c>
      <c r="C18" s="471"/>
      <c r="D18" s="471"/>
      <c r="E18" s="471"/>
      <c r="F18" s="471"/>
    </row>
    <row r="19" customFormat="false" ht="23.25" hidden="false" customHeight="true" outlineLevel="0" collapsed="false">
      <c r="B19" s="471" t="s">
        <v>586</v>
      </c>
      <c r="C19" s="471"/>
      <c r="D19" s="471"/>
      <c r="E19" s="471"/>
      <c r="F19" s="471"/>
    </row>
    <row r="20" customFormat="false" ht="40.5" hidden="false" customHeight="true" outlineLevel="0" collapsed="false">
      <c r="B20" s="473"/>
      <c r="C20" s="473"/>
      <c r="D20" s="473"/>
      <c r="E20" s="473"/>
      <c r="F20" s="473"/>
    </row>
    <row r="21" customFormat="false" ht="15.4" hidden="false" customHeight="false" outlineLevel="0" collapsed="false">
      <c r="B21" s="264" t="s">
        <v>24</v>
      </c>
    </row>
  </sheetData>
  <mergeCells count="11">
    <mergeCell ref="B8:F8"/>
    <mergeCell ref="B9:F9"/>
    <mergeCell ref="B10:F10"/>
    <mergeCell ref="B11:F12"/>
    <mergeCell ref="B13:F13"/>
    <mergeCell ref="B14:F15"/>
    <mergeCell ref="B16:F16"/>
    <mergeCell ref="B17:F17"/>
    <mergeCell ref="B18:F18"/>
    <mergeCell ref="B19:F19"/>
    <mergeCell ref="B20:F20"/>
  </mergeCells>
  <printOptions headings="false" gridLines="false" gridLinesSet="true" horizontalCentered="false" verticalCentered="false"/>
  <pageMargins left="0.315277777777778" right="0.315277777777778" top="0.354166666666667" bottom="0.354166666666667" header="0.511805555555555" footer="0.511805555555555"/>
  <pageSetup paperSize="9" scale="9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43"/>
  <sheetViews>
    <sheetView showFormulas="false" showGridLines="true" showRowColHeaders="true" showZeros="true" rightToLeft="false" tabSelected="false" showOutlineSymbols="true" defaultGridColor="true" view="normal" topLeftCell="A3" colorId="64" zoomScale="100" zoomScaleNormal="100" zoomScalePageLayoutView="100" workbookViewId="0">
      <selection pane="topLeft" activeCell="H34" activeCellId="0" sqref="H34"/>
    </sheetView>
  </sheetViews>
  <sheetFormatPr defaultColWidth="11.4453125" defaultRowHeight="15.4" zeroHeight="false" outlineLevelRow="0" outlineLevelCol="0"/>
  <cols>
    <col collapsed="false" customWidth="true" hidden="false" outlineLevel="0" max="1" min="1" style="259" width="68.43"/>
    <col collapsed="false" customWidth="true" hidden="false" outlineLevel="0" max="2" min="2" style="259" width="15"/>
    <col collapsed="false" customWidth="true" hidden="false" outlineLevel="0" max="3" min="3" style="259" width="15.68"/>
    <col collapsed="false" customWidth="true" hidden="false" outlineLevel="0" max="4" min="4" style="259" width="15.42"/>
    <col collapsed="false" customWidth="true" hidden="false" outlineLevel="0" max="5" min="5" style="259" width="14.01"/>
    <col collapsed="false" customWidth="true" hidden="false" outlineLevel="0" max="6" min="6" style="259" width="13.7"/>
    <col collapsed="false" customWidth="true" hidden="false" outlineLevel="0" max="7" min="7" style="259" width="13.57"/>
    <col collapsed="false" customWidth="true" hidden="false" outlineLevel="0" max="8" min="8" style="259" width="17.29"/>
    <col collapsed="false" customWidth="false" hidden="false" outlineLevel="0" max="1024" min="9" style="259" width="11.43"/>
  </cols>
  <sheetData>
    <row r="1" customFormat="false" ht="15.4" hidden="false" customHeight="false" outlineLevel="0" collapsed="false">
      <c r="A1" s="474"/>
    </row>
    <row r="2" customFormat="false" ht="15.4" hidden="false" customHeight="false" outlineLevel="0" collapsed="false">
      <c r="A2" s="474"/>
    </row>
    <row r="3" customFormat="false" ht="15.4" hidden="false" customHeight="false" outlineLevel="0" collapsed="false">
      <c r="A3" s="474"/>
    </row>
    <row r="4" customFormat="false" ht="15.4" hidden="false" customHeight="false" outlineLevel="0" collapsed="false">
      <c r="A4" s="474"/>
    </row>
    <row r="5" customFormat="false" ht="15.4" hidden="false" customHeight="false" outlineLevel="0" collapsed="false">
      <c r="A5" s="475" t="s">
        <v>587</v>
      </c>
      <c r="E5" s="8" t="s">
        <v>234</v>
      </c>
      <c r="F5" s="8"/>
      <c r="G5" s="255" t="s">
        <v>134</v>
      </c>
    </row>
    <row r="6" customFormat="false" ht="15.4" hidden="false" customHeight="false" outlineLevel="0" collapsed="false">
      <c r="A6" s="256" t="s">
        <v>135</v>
      </c>
      <c r="E6" s="336" t="s">
        <v>236</v>
      </c>
      <c r="F6" s="336"/>
      <c r="G6" s="3" t="n">
        <v>12</v>
      </c>
    </row>
    <row r="8" customFormat="false" ht="15.4" hidden="false" customHeight="false" outlineLevel="0" collapsed="false">
      <c r="A8" s="476" t="s">
        <v>588</v>
      </c>
      <c r="B8" s="477" t="s">
        <v>589</v>
      </c>
      <c r="C8" s="477"/>
      <c r="D8" s="477"/>
      <c r="E8" s="476"/>
      <c r="F8" s="476"/>
      <c r="G8" s="476"/>
      <c r="H8" s="476"/>
    </row>
    <row r="9" customFormat="false" ht="15.4" hidden="false" customHeight="false" outlineLevel="0" collapsed="false">
      <c r="A9" s="478" t="s">
        <v>590</v>
      </c>
      <c r="B9" s="478"/>
      <c r="C9" s="478"/>
      <c r="D9" s="478"/>
      <c r="E9" s="478"/>
      <c r="F9" s="478"/>
      <c r="G9" s="478"/>
      <c r="H9" s="478"/>
    </row>
    <row r="10" customFormat="false" ht="7.5" hidden="false" customHeight="true" outlineLevel="0" collapsed="false">
      <c r="A10" s="479"/>
      <c r="B10" s="479"/>
      <c r="C10" s="479"/>
      <c r="D10" s="479"/>
      <c r="E10" s="479"/>
      <c r="F10" s="479"/>
      <c r="G10" s="479"/>
      <c r="H10" s="479"/>
    </row>
    <row r="11" customFormat="false" ht="15.4" hidden="false" customHeight="false" outlineLevel="0" collapsed="false">
      <c r="A11" s="480" t="s">
        <v>591</v>
      </c>
      <c r="B11" s="367" t="s">
        <v>592</v>
      </c>
      <c r="C11" s="481" t="s">
        <v>593</v>
      </c>
      <c r="D11" s="367" t="s">
        <v>594</v>
      </c>
      <c r="E11" s="481" t="s">
        <v>595</v>
      </c>
      <c r="F11" s="367" t="s">
        <v>596</v>
      </c>
      <c r="G11" s="481" t="s">
        <v>594</v>
      </c>
      <c r="H11" s="367" t="s">
        <v>592</v>
      </c>
      <c r="K11" s="482"/>
    </row>
    <row r="12" customFormat="false" ht="15.4" hidden="false" customHeight="false" outlineLevel="0" collapsed="false">
      <c r="A12" s="483" t="s">
        <v>251</v>
      </c>
      <c r="B12" s="483" t="s">
        <v>597</v>
      </c>
      <c r="C12" s="484" t="s">
        <v>598</v>
      </c>
      <c r="D12" s="483" t="s">
        <v>599</v>
      </c>
      <c r="E12" s="484" t="s">
        <v>600</v>
      </c>
      <c r="F12" s="483" t="s">
        <v>601</v>
      </c>
      <c r="G12" s="484" t="s">
        <v>599</v>
      </c>
      <c r="H12" s="483" t="s">
        <v>602</v>
      </c>
      <c r="K12" s="485"/>
    </row>
    <row r="13" customFormat="false" ht="13" hidden="false" customHeight="true" outlineLevel="0" collapsed="false">
      <c r="A13" s="486" t="s">
        <v>603</v>
      </c>
      <c r="B13" s="483" t="s">
        <v>604</v>
      </c>
      <c r="C13" s="487" t="s">
        <v>605</v>
      </c>
      <c r="D13" s="488" t="s">
        <v>606</v>
      </c>
      <c r="E13" s="484" t="s">
        <v>607</v>
      </c>
      <c r="F13" s="488" t="s">
        <v>608</v>
      </c>
      <c r="G13" s="484" t="s">
        <v>609</v>
      </c>
      <c r="H13" s="483" t="s">
        <v>610</v>
      </c>
    </row>
    <row r="14" customFormat="false" ht="15.4" hidden="false" customHeight="false" outlineLevel="0" collapsed="false">
      <c r="A14" s="486"/>
      <c r="B14" s="488" t="s">
        <v>611</v>
      </c>
      <c r="C14" s="487"/>
      <c r="D14" s="488"/>
      <c r="E14" s="487" t="s">
        <v>612</v>
      </c>
      <c r="F14" s="488"/>
      <c r="G14" s="487" t="s">
        <v>613</v>
      </c>
      <c r="H14" s="488" t="s">
        <v>611</v>
      </c>
    </row>
    <row r="15" customFormat="false" ht="18" hidden="false" customHeight="true" outlineLevel="0" collapsed="false">
      <c r="A15" s="489" t="s">
        <v>248</v>
      </c>
      <c r="B15" s="490" t="e">
        <f aca="false">__ad.brut_ouverture__</f>
        <v>#NAME?</v>
      </c>
      <c r="C15" s="490" t="e">
        <f aca="false">__ad.augmentation1__</f>
        <v>#NAME?</v>
      </c>
      <c r="D15" s="490" t="e">
        <f aca="false">__ad.augmentation2__</f>
        <v>#NAME?</v>
      </c>
      <c r="E15" s="490" t="e">
        <f aca="false">__ad.augmentation3__</f>
        <v>#NAME?</v>
      </c>
      <c r="F15" s="490" t="e">
        <f aca="false">__ad.diminution1__</f>
        <v>#NAME?</v>
      </c>
      <c r="G15" s="490" t="e">
        <f aca="false">__ad.diminution2__</f>
        <v>#NAME?</v>
      </c>
      <c r="H15" s="490" t="e">
        <f aca="false">__ad.brut_cloture__</f>
        <v>#NAME?</v>
      </c>
    </row>
    <row r="16" customFormat="false" ht="18" hidden="false" customHeight="true" outlineLevel="0" collapsed="false">
      <c r="A16" s="383" t="s">
        <v>250</v>
      </c>
      <c r="B16" s="291" t="e">
        <f aca="false">__ae.brut_ouverture__</f>
        <v>#NAME?</v>
      </c>
      <c r="C16" s="457" t="e">
        <f aca="false">__ae.augmentation1__</f>
        <v>#NAME?</v>
      </c>
      <c r="D16" s="291" t="e">
        <f aca="false">__ae.augmentation2__</f>
        <v>#NAME?</v>
      </c>
      <c r="E16" s="457" t="e">
        <f aca="false">__ae.augmentation3__</f>
        <v>#NAME?</v>
      </c>
      <c r="F16" s="291" t="e">
        <f aca="false">__ae.diminution1__</f>
        <v>#NAME?</v>
      </c>
      <c r="G16" s="457" t="e">
        <f aca="false">__ae.diminution2__</f>
        <v>#NAME?</v>
      </c>
      <c r="H16" s="291" t="e">
        <f aca="false">__ae.brut_cloture__</f>
        <v>#NAME?</v>
      </c>
    </row>
    <row r="17" customFormat="false" ht="18" hidden="false" customHeight="true" outlineLevel="0" collapsed="false">
      <c r="A17" s="383" t="s">
        <v>614</v>
      </c>
      <c r="B17" s="291" t="e">
        <f aca="false">__af.brut_ouverture__</f>
        <v>#NAME?</v>
      </c>
      <c r="C17" s="457" t="e">
        <f aca="false">__af.augmentation1__</f>
        <v>#NAME?</v>
      </c>
      <c r="D17" s="291" t="e">
        <f aca="false">__af.augmentation2__</f>
        <v>#NAME?</v>
      </c>
      <c r="E17" s="457" t="e">
        <f aca="false">__af.augmentation3__</f>
        <v>#NAME?</v>
      </c>
      <c r="F17" s="291" t="e">
        <f aca="false">__af.diminution1__</f>
        <v>#NAME?</v>
      </c>
      <c r="G17" s="457" t="e">
        <f aca="false">__af.diminution2__</f>
        <v>#NAME?</v>
      </c>
      <c r="H17" s="291" t="e">
        <f aca="false">__af.brut_cloture__</f>
        <v>#NAME?</v>
      </c>
    </row>
    <row r="18" customFormat="false" ht="18" hidden="false" customHeight="true" outlineLevel="0" collapsed="false">
      <c r="A18" s="383" t="s">
        <v>255</v>
      </c>
      <c r="B18" s="291" t="e">
        <f aca="false">__ag.brut_ouverture__</f>
        <v>#NAME?</v>
      </c>
      <c r="C18" s="457" t="e">
        <f aca="false">__ag.augmentation1__</f>
        <v>#NAME?</v>
      </c>
      <c r="D18" s="291" t="e">
        <f aca="false">__ag.augmentation2__</f>
        <v>#NAME?</v>
      </c>
      <c r="E18" s="457" t="e">
        <f aca="false">__ag.augmentation3__</f>
        <v>#NAME?</v>
      </c>
      <c r="F18" s="291" t="e">
        <f aca="false">__ag.diminution1__</f>
        <v>#NAME?</v>
      </c>
      <c r="G18" s="457" t="e">
        <f aca="false">__ag.diminution2__</f>
        <v>#NAME?</v>
      </c>
      <c r="H18" s="291" t="e">
        <f aca="false">__ag.brut_cloture__</f>
        <v>#NAME?</v>
      </c>
    </row>
    <row r="19" customFormat="false" ht="18" hidden="false" customHeight="true" outlineLevel="0" collapsed="false">
      <c r="A19" s="383" t="s">
        <v>257</v>
      </c>
      <c r="B19" s="291" t="e">
        <f aca="false">__ah.brut_ouverture__</f>
        <v>#NAME?</v>
      </c>
      <c r="C19" s="457" t="e">
        <f aca="false">__ah.augmentation1__</f>
        <v>#NAME?</v>
      </c>
      <c r="D19" s="291" t="e">
        <f aca="false">__ah.augmentation2__</f>
        <v>#NAME?</v>
      </c>
      <c r="E19" s="457" t="e">
        <f aca="false">__ah.augmentation3__</f>
        <v>#NAME?</v>
      </c>
      <c r="F19" s="291" t="e">
        <f aca="false">__ah.diminution1__</f>
        <v>#NAME?</v>
      </c>
      <c r="G19" s="457" t="e">
        <f aca="false">__ah.diminution2__</f>
        <v>#NAME?</v>
      </c>
      <c r="H19" s="291" t="e">
        <f aca="false">__ah.brut_cloture__</f>
        <v>#NAME?</v>
      </c>
    </row>
    <row r="20" customFormat="false" ht="18" hidden="false" customHeight="true" outlineLevel="0" collapsed="false">
      <c r="A20" s="491" t="s">
        <v>259</v>
      </c>
      <c r="B20" s="492" t="e">
        <f aca="false">__ai.brut_ouverture__</f>
        <v>#NAME?</v>
      </c>
      <c r="C20" s="492" t="e">
        <f aca="false">__ai.augmentation1__</f>
        <v>#NAME?</v>
      </c>
      <c r="D20" s="492" t="e">
        <f aca="false">__ai.augmentation2__</f>
        <v>#NAME?</v>
      </c>
      <c r="E20" s="492" t="e">
        <f aca="false">__ai.augmentation3__</f>
        <v>#NAME?</v>
      </c>
      <c r="F20" s="492" t="e">
        <f aca="false">__ai.diminution1__</f>
        <v>#NAME?</v>
      </c>
      <c r="G20" s="492" t="e">
        <f aca="false">__ai.diminution2__</f>
        <v>#NAME?</v>
      </c>
      <c r="H20" s="492" t="e">
        <f aca="false">__ai.brut_cloture__</f>
        <v>#NAME?</v>
      </c>
    </row>
    <row r="21" customFormat="false" ht="18" hidden="false" customHeight="true" outlineLevel="0" collapsed="false">
      <c r="A21" s="383" t="s">
        <v>615</v>
      </c>
      <c r="B21" s="291" t="e">
        <f aca="false">__aj1.brut_ouverture__</f>
        <v>#NAME?</v>
      </c>
      <c r="C21" s="457" t="e">
        <f aca="false">__aj1.augmentation1__</f>
        <v>#NAME?</v>
      </c>
      <c r="D21" s="291" t="e">
        <f aca="false">__aj1.augmentation2__</f>
        <v>#NAME?</v>
      </c>
      <c r="E21" s="457" t="e">
        <f aca="false">__aj1.augmentation3__</f>
        <v>#NAME?</v>
      </c>
      <c r="F21" s="291" t="e">
        <f aca="false">__aj1.diminution1__</f>
        <v>#NAME?</v>
      </c>
      <c r="G21" s="457" t="e">
        <f aca="false">__aj1.diminution2__</f>
        <v>#NAME?</v>
      </c>
      <c r="H21" s="291" t="e">
        <f aca="false">__aj1.brut_cloture__</f>
        <v>#NAME?</v>
      </c>
    </row>
    <row r="22" customFormat="false" ht="18" hidden="false" customHeight="true" outlineLevel="0" collapsed="false">
      <c r="A22" s="383" t="s">
        <v>616</v>
      </c>
      <c r="B22" s="291" t="e">
        <f aca="false">__aj2.brut_ouverture__</f>
        <v>#NAME?</v>
      </c>
      <c r="C22" s="457" t="e">
        <f aca="false">__aj2.augmentation1__</f>
        <v>#NAME?</v>
      </c>
      <c r="D22" s="291" t="e">
        <f aca="false">__aj2.augmentation2__</f>
        <v>#NAME?</v>
      </c>
      <c r="E22" s="457" t="e">
        <f aca="false">__aj2.augmentation3__</f>
        <v>#NAME?</v>
      </c>
      <c r="F22" s="291" t="e">
        <f aca="false">__aj2.diminution1__</f>
        <v>#NAME?</v>
      </c>
      <c r="G22" s="457" t="e">
        <f aca="false">__aj2.diminution2__</f>
        <v>#NAME?</v>
      </c>
      <c r="H22" s="291" t="e">
        <f aca="false">__aj2.brut_cloture__</f>
        <v>#NAME?</v>
      </c>
    </row>
    <row r="23" customFormat="false" ht="18" hidden="false" customHeight="true" outlineLevel="0" collapsed="false">
      <c r="A23" s="383" t="s">
        <v>617</v>
      </c>
      <c r="B23" s="291" t="e">
        <f aca="false">__ak1.brut_ouverture__</f>
        <v>#NAME?</v>
      </c>
      <c r="C23" s="457" t="e">
        <f aca="false">__ak1.augmentation1__</f>
        <v>#NAME?</v>
      </c>
      <c r="D23" s="291" t="e">
        <f aca="false">__ak1.augmentation2__</f>
        <v>#NAME?</v>
      </c>
      <c r="E23" s="457" t="e">
        <f aca="false">__ak1.augmentation3__</f>
        <v>#NAME?</v>
      </c>
      <c r="F23" s="291" t="e">
        <f aca="false">__ak1.diminution1__</f>
        <v>#NAME?</v>
      </c>
      <c r="G23" s="457" t="e">
        <f aca="false">__ak1.diminution2__</f>
        <v>#NAME?</v>
      </c>
      <c r="H23" s="291" t="e">
        <f aca="false">__ak1.brut_cloture__</f>
        <v>#NAME?</v>
      </c>
    </row>
    <row r="24" customFormat="false" ht="18" hidden="false" customHeight="true" outlineLevel="0" collapsed="false">
      <c r="A24" s="383" t="s">
        <v>618</v>
      </c>
      <c r="B24" s="291" t="e">
        <f aca="false">__ak2.brut_ouverture__</f>
        <v>#NAME?</v>
      </c>
      <c r="C24" s="457" t="e">
        <f aca="false">__ak2.augmentation1__</f>
        <v>#NAME?</v>
      </c>
      <c r="D24" s="291" t="e">
        <f aca="false">__ak2.augmentation2__</f>
        <v>#NAME?</v>
      </c>
      <c r="E24" s="457" t="e">
        <f aca="false">__ak2.augmentation3__</f>
        <v>#NAME?</v>
      </c>
      <c r="F24" s="291" t="e">
        <f aca="false">__ak2.diminution1__</f>
        <v>#NAME?</v>
      </c>
      <c r="G24" s="457" t="e">
        <f aca="false">__ak2.diminution2__</f>
        <v>#NAME?</v>
      </c>
      <c r="H24" s="291" t="e">
        <f aca="false">__ak2.brut_cloture__</f>
        <v>#NAME?</v>
      </c>
    </row>
    <row r="25" customFormat="false" ht="18" hidden="false" customHeight="true" outlineLevel="0" collapsed="false">
      <c r="A25" s="383" t="s">
        <v>267</v>
      </c>
      <c r="B25" s="291" t="e">
        <f aca="false">__al.brut_ouverture__</f>
        <v>#NAME?</v>
      </c>
      <c r="C25" s="457" t="e">
        <f aca="false">__al.augmentation1__</f>
        <v>#NAME?</v>
      </c>
      <c r="D25" s="291" t="e">
        <f aca="false">__al.augmentation2__</f>
        <v>#NAME?</v>
      </c>
      <c r="E25" s="457" t="e">
        <f aca="false">__al.augmentation3__</f>
        <v>#NAME?</v>
      </c>
      <c r="F25" s="291" t="e">
        <f aca="false">__al.diminution1__</f>
        <v>#NAME?</v>
      </c>
      <c r="G25" s="457" t="e">
        <f aca="false">__al.diminution2__</f>
        <v>#NAME?</v>
      </c>
      <c r="H25" s="291" t="e">
        <f aca="false">__al.brut_cloture__</f>
        <v>#NAME?</v>
      </c>
    </row>
    <row r="26" customFormat="false" ht="18" hidden="false" customHeight="true" outlineLevel="0" collapsed="false">
      <c r="A26" s="383" t="s">
        <v>619</v>
      </c>
      <c r="B26" s="291" t="e">
        <f aca="false">__am.brut_ouverture__</f>
        <v>#NAME?</v>
      </c>
      <c r="C26" s="457" t="e">
        <f aca="false">__am.augmentation1__</f>
        <v>#NAME?</v>
      </c>
      <c r="D26" s="291" t="e">
        <f aca="false">__am.augmentation2__</f>
        <v>#NAME?</v>
      </c>
      <c r="E26" s="457" t="e">
        <f aca="false">__am.augmentation3__</f>
        <v>#NAME?</v>
      </c>
      <c r="F26" s="291" t="e">
        <f aca="false">__am.diminution1__</f>
        <v>#NAME?</v>
      </c>
      <c r="G26" s="457" t="e">
        <f aca="false">__am.diminution2__</f>
        <v>#NAME?</v>
      </c>
      <c r="H26" s="291" t="e">
        <f aca="false">__am.brut_cloture__</f>
        <v>#NAME?</v>
      </c>
    </row>
    <row r="27" customFormat="false" ht="18" hidden="false" customHeight="true" outlineLevel="0" collapsed="false">
      <c r="A27" s="383" t="s">
        <v>271</v>
      </c>
      <c r="B27" s="291" t="e">
        <f aca="false">__an.brut_ouverture__</f>
        <v>#NAME?</v>
      </c>
      <c r="C27" s="457" t="e">
        <f aca="false">__an.augmentation1__</f>
        <v>#NAME?</v>
      </c>
      <c r="D27" s="291" t="e">
        <f aca="false">__an.augmentation2__</f>
        <v>#NAME?</v>
      </c>
      <c r="E27" s="457" t="e">
        <f aca="false">__an.augmentation3__</f>
        <v>#NAME?</v>
      </c>
      <c r="F27" s="291" t="e">
        <f aca="false">__an.diminution1__</f>
        <v>#NAME?</v>
      </c>
      <c r="G27" s="457" t="e">
        <f aca="false">__an.diminution2__</f>
        <v>#NAME?</v>
      </c>
      <c r="H27" s="291" t="e">
        <f aca="false">__an.brut_cloture__</f>
        <v>#NAME?</v>
      </c>
    </row>
    <row r="28" customFormat="false" ht="18" hidden="false" customHeight="true" outlineLevel="0" collapsed="false">
      <c r="A28" s="380" t="s">
        <v>620</v>
      </c>
      <c r="B28" s="291" t="e">
        <f aca="false">__ap.brut_ouverture__</f>
        <v>#NAME?</v>
      </c>
      <c r="C28" s="291" t="e">
        <f aca="false">__ap.augmentation1__</f>
        <v>#NAME?</v>
      </c>
      <c r="D28" s="291" t="e">
        <f aca="false">__ap.augmentation2__</f>
        <v>#NAME?</v>
      </c>
      <c r="E28" s="291" t="e">
        <f aca="false">__ap.augmentation3__</f>
        <v>#NAME?</v>
      </c>
      <c r="F28" s="291" t="e">
        <f aca="false">__ap.diminution1__</f>
        <v>#NAME?</v>
      </c>
      <c r="G28" s="291" t="e">
        <f aca="false">__ap.diminution2__</f>
        <v>#NAME?</v>
      </c>
      <c r="H28" s="291" t="e">
        <f aca="false">__ap.brut_cloture__</f>
        <v>#NAME?</v>
      </c>
    </row>
    <row r="29" customFormat="false" ht="18" hidden="false" customHeight="true" outlineLevel="0" collapsed="false">
      <c r="A29" s="383" t="s">
        <v>621</v>
      </c>
      <c r="B29" s="291" t="e">
        <f aca="false">__ap1.brut_ouverture__</f>
        <v>#NAME?</v>
      </c>
      <c r="C29" s="457" t="e">
        <f aca="false">__ap1.augmentation1__</f>
        <v>#NAME?</v>
      </c>
      <c r="D29" s="291" t="e">
        <f aca="false">__ap1.augmentation2__</f>
        <v>#NAME?</v>
      </c>
      <c r="E29" s="457" t="e">
        <f aca="false">__ap1.augmentation3__</f>
        <v>#NAME?</v>
      </c>
      <c r="F29" s="291" t="e">
        <f aca="false">__ap1.diminution1__</f>
        <v>#NAME?</v>
      </c>
      <c r="G29" s="457" t="e">
        <f aca="false">__ap1.diminution2__</f>
        <v>#NAME?</v>
      </c>
      <c r="H29" s="291" t="e">
        <f aca="false">__ap1.brut_cloture__</f>
        <v>#NAME?</v>
      </c>
    </row>
    <row r="30" customFormat="false" ht="18" hidden="false" customHeight="true" outlineLevel="0" collapsed="false">
      <c r="A30" s="383" t="s">
        <v>622</v>
      </c>
      <c r="B30" s="291" t="e">
        <f aca="false">__ap2.brut_ouverture__</f>
        <v>#NAME?</v>
      </c>
      <c r="C30" s="457" t="e">
        <f aca="false">__ap2.augmentation1__</f>
        <v>#NAME?</v>
      </c>
      <c r="D30" s="291" t="e">
        <f aca="false">__ap2.augmentation2__</f>
        <v>#NAME?</v>
      </c>
      <c r="E30" s="457" t="e">
        <f aca="false">__ap2.augmentation3__</f>
        <v>#NAME?</v>
      </c>
      <c r="F30" s="291" t="e">
        <f aca="false">__ap2.diminution1__</f>
        <v>#NAME?</v>
      </c>
      <c r="G30" s="457" t="e">
        <f aca="false">__ap2.diminution2__</f>
        <v>#NAME?</v>
      </c>
      <c r="H30" s="291" t="e">
        <f aca="false">__ap2.brut_cloture__</f>
        <v>#NAME?</v>
      </c>
    </row>
    <row r="31" customFormat="false" ht="18" hidden="false" customHeight="true" outlineLevel="0" collapsed="false">
      <c r="A31" s="491" t="s">
        <v>275</v>
      </c>
      <c r="B31" s="492" t="e">
        <f aca="false">__aq.brut_ouverture__</f>
        <v>#NAME?</v>
      </c>
      <c r="C31" s="492" t="e">
        <f aca="false">__aq.augmentation1__</f>
        <v>#NAME?</v>
      </c>
      <c r="D31" s="492" t="e">
        <f aca="false">__aq.augmentation2__</f>
        <v>#NAME?</v>
      </c>
      <c r="E31" s="492" t="e">
        <f aca="false">__aq.augmentation3__</f>
        <v>#NAME?</v>
      </c>
      <c r="F31" s="492" t="e">
        <f aca="false">__aq.diminution1__</f>
        <v>#NAME?</v>
      </c>
      <c r="G31" s="492" t="e">
        <f aca="false">__aq.diminution2__</f>
        <v>#NAME?</v>
      </c>
      <c r="H31" s="492" t="e">
        <f aca="false">__aq.brut_cloture__</f>
        <v>#NAME?</v>
      </c>
    </row>
    <row r="32" customFormat="false" ht="18" hidden="false" customHeight="true" outlineLevel="0" collapsed="false">
      <c r="A32" s="383" t="s">
        <v>277</v>
      </c>
      <c r="B32" s="291" t="e">
        <f aca="false">__ar.brut_ouverture__</f>
        <v>#NAME?</v>
      </c>
      <c r="C32" s="457" t="e">
        <f aca="false">__ar.augmentation1__</f>
        <v>#NAME?</v>
      </c>
      <c r="D32" s="291" t="e">
        <f aca="false">__ar.augmentation2__</f>
        <v>#NAME?</v>
      </c>
      <c r="E32" s="457" t="e">
        <f aca="false">__ar.augmentation3__</f>
        <v>#NAME?</v>
      </c>
      <c r="F32" s="291" t="e">
        <f aca="false">__ar.diminution1__</f>
        <v>#NAME?</v>
      </c>
      <c r="G32" s="457" t="e">
        <f aca="false">__ar.diminution2__</f>
        <v>#NAME?</v>
      </c>
      <c r="H32" s="291" t="e">
        <f aca="false">__ar.brut_cloture__</f>
        <v>#NAME?</v>
      </c>
    </row>
    <row r="33" customFormat="false" ht="18" hidden="false" customHeight="true" outlineLevel="0" collapsed="false">
      <c r="A33" s="383" t="s">
        <v>279</v>
      </c>
      <c r="B33" s="291" t="e">
        <f aca="false">__as.brut_ouverture__</f>
        <v>#NAME?</v>
      </c>
      <c r="C33" s="457" t="e">
        <f aca="false">__as.augmentation1__</f>
        <v>#NAME?</v>
      </c>
      <c r="D33" s="291" t="e">
        <f aca="false">__as.augmentation2__</f>
        <v>#NAME?</v>
      </c>
      <c r="E33" s="457" t="e">
        <f aca="false">__as.augmentation3__</f>
        <v>#NAME?</v>
      </c>
      <c r="F33" s="291" t="e">
        <f aca="false">__as.diminution1__</f>
        <v>#NAME?</v>
      </c>
      <c r="G33" s="457" t="e">
        <f aca="false">__as.diminution2__</f>
        <v>#NAME?</v>
      </c>
      <c r="H33" s="291" t="e">
        <f aca="false">__as.brut_cloture__</f>
        <v>#NAME?</v>
      </c>
    </row>
    <row r="34" customFormat="false" ht="18" hidden="false" customHeight="true" outlineLevel="0" collapsed="false">
      <c r="A34" s="493" t="s">
        <v>307</v>
      </c>
      <c r="B34" s="494" t="e">
        <f aca="false">__total.brut_ouverture__</f>
        <v>#NAME?</v>
      </c>
      <c r="C34" s="494" t="e">
        <f aca="false">__total.augmentation1__</f>
        <v>#NAME?</v>
      </c>
      <c r="D34" s="494" t="e">
        <f aca="false">__total.augmentation2__</f>
        <v>#NAME?</v>
      </c>
      <c r="E34" s="494" t="e">
        <f aca="false">__total.augmentation3__</f>
        <v>#NAME?</v>
      </c>
      <c r="F34" s="494" t="e">
        <f aca="false">__total.diminution1__</f>
        <v>#NAME?</v>
      </c>
      <c r="G34" s="494" t="e">
        <f aca="false">__total.diminution2__</f>
        <v>#NAME?</v>
      </c>
      <c r="H34" s="494" t="e">
        <f aca="false">__total.brut_cloture__</f>
        <v>#NAME?</v>
      </c>
    </row>
    <row r="35" customFormat="false" ht="6" hidden="false" customHeight="true" outlineLevel="0" collapsed="false"/>
    <row r="36" customFormat="false" ht="15.4" hidden="false" customHeight="false" outlineLevel="0" collapsed="false">
      <c r="A36" s="306" t="s">
        <v>577</v>
      </c>
    </row>
    <row r="37" customFormat="false" ht="13.5" hidden="false" customHeight="true" outlineLevel="0" collapsed="false">
      <c r="A37" s="495" t="s">
        <v>623</v>
      </c>
      <c r="B37" s="495"/>
      <c r="C37" s="495"/>
      <c r="D37" s="495"/>
      <c r="E37" s="495"/>
      <c r="F37" s="495"/>
      <c r="G37" s="495"/>
      <c r="H37" s="495"/>
    </row>
    <row r="38" customFormat="false" ht="15.75" hidden="false" customHeight="true" outlineLevel="0" collapsed="false">
      <c r="A38" s="495"/>
      <c r="B38" s="495"/>
      <c r="C38" s="495"/>
      <c r="D38" s="495"/>
      <c r="E38" s="495"/>
      <c r="F38" s="495"/>
      <c r="G38" s="495"/>
      <c r="H38" s="495"/>
    </row>
    <row r="39" customFormat="false" ht="15.4" hidden="false" customHeight="false" outlineLevel="0" collapsed="false">
      <c r="A39" s="495"/>
      <c r="B39" s="495"/>
      <c r="C39" s="495"/>
      <c r="D39" s="495"/>
      <c r="E39" s="495"/>
      <c r="F39" s="495"/>
      <c r="G39" s="495"/>
      <c r="H39" s="495"/>
    </row>
    <row r="40" customFormat="false" ht="15.4" hidden="false" customHeight="false" outlineLevel="0" collapsed="false">
      <c r="A40" s="495"/>
      <c r="B40" s="495"/>
      <c r="C40" s="495"/>
      <c r="D40" s="495"/>
      <c r="E40" s="495"/>
      <c r="F40" s="495"/>
      <c r="G40" s="495"/>
      <c r="H40" s="495"/>
    </row>
    <row r="41" customFormat="false" ht="15.4" hidden="false" customHeight="false" outlineLevel="0" collapsed="false">
      <c r="A41" s="495"/>
      <c r="B41" s="495"/>
      <c r="C41" s="495"/>
      <c r="D41" s="495"/>
      <c r="E41" s="495"/>
      <c r="F41" s="495"/>
      <c r="G41" s="495"/>
      <c r="H41" s="495"/>
    </row>
    <row r="42" customFormat="false" ht="15.4" hidden="false" customHeight="false" outlineLevel="0" collapsed="false">
      <c r="A42" s="495"/>
      <c r="B42" s="495"/>
      <c r="C42" s="495"/>
      <c r="D42" s="495"/>
      <c r="E42" s="495"/>
      <c r="F42" s="495"/>
      <c r="G42" s="495"/>
      <c r="H42" s="495"/>
    </row>
    <row r="43" customFormat="false" ht="19.5" hidden="false" customHeight="true" outlineLevel="0" collapsed="false">
      <c r="A43" s="495"/>
      <c r="B43" s="495"/>
      <c r="C43" s="495"/>
      <c r="D43" s="495"/>
      <c r="E43" s="495"/>
      <c r="F43" s="495"/>
      <c r="G43" s="495"/>
      <c r="H43" s="495"/>
    </row>
  </sheetData>
  <mergeCells count="9">
    <mergeCell ref="E6:F6"/>
    <mergeCell ref="B8:D8"/>
    <mergeCell ref="A9:H9"/>
    <mergeCell ref="A10:H10"/>
    <mergeCell ref="A13:A14"/>
    <mergeCell ref="C13:C14"/>
    <mergeCell ref="D13:D14"/>
    <mergeCell ref="F13:F14"/>
    <mergeCell ref="A37:H43"/>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7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3:I40"/>
  <sheetViews>
    <sheetView showFormulas="false" showGridLines="true" showRowColHeaders="true" showZeros="true" rightToLeft="false" tabSelected="false" showOutlineSymbols="true" defaultGridColor="true" view="normal" topLeftCell="A32" colorId="64" zoomScale="100" zoomScaleNormal="100" zoomScalePageLayoutView="100" workbookViewId="0">
      <selection pane="topLeft" activeCell="A32" activeCellId="0" sqref="A32"/>
    </sheetView>
  </sheetViews>
  <sheetFormatPr defaultColWidth="11.4453125" defaultRowHeight="15.4" zeroHeight="false" outlineLevelRow="0" outlineLevelCol="0"/>
  <cols>
    <col collapsed="false" customWidth="true" hidden="false" outlineLevel="0" max="1" min="1" style="259" width="44.84"/>
    <col collapsed="false" customWidth="false" hidden="false" outlineLevel="0" max="4" min="2" style="259" width="11.43"/>
    <col collapsed="false" customWidth="true" hidden="false" outlineLevel="0" max="5" min="5" style="259" width="13.86"/>
    <col collapsed="false" customWidth="false" hidden="false" outlineLevel="0" max="7" min="6" style="259" width="11.43"/>
    <col collapsed="false" customWidth="true" hidden="false" outlineLevel="0" max="8" min="8" style="259" width="9.7"/>
    <col collapsed="false" customWidth="false" hidden="false" outlineLevel="0" max="1024" min="9" style="259" width="11.43"/>
  </cols>
  <sheetData>
    <row r="3" customFormat="false" ht="15.4" hidden="false" customHeight="false" outlineLevel="0" collapsed="false">
      <c r="A3" s="496"/>
    </row>
    <row r="4" customFormat="false" ht="15.4" hidden="false" customHeight="false" outlineLevel="0" collapsed="false">
      <c r="A4" s="496"/>
    </row>
    <row r="5" customFormat="false" ht="15.4" hidden="false" customHeight="false" outlineLevel="0" collapsed="false">
      <c r="A5" s="253" t="s">
        <v>624</v>
      </c>
      <c r="E5" s="8" t="s">
        <v>234</v>
      </c>
      <c r="F5" s="8"/>
      <c r="G5" s="255" t="s">
        <v>134</v>
      </c>
    </row>
    <row r="6" customFormat="false" ht="15.4" hidden="false" customHeight="false" outlineLevel="0" collapsed="false">
      <c r="A6" s="256" t="s">
        <v>135</v>
      </c>
      <c r="E6" s="336" t="s">
        <v>236</v>
      </c>
      <c r="F6" s="336"/>
      <c r="G6" s="3" t="n">
        <v>12</v>
      </c>
    </row>
    <row r="7" customFormat="false" ht="15.4" hidden="false" customHeight="false" outlineLevel="0" collapsed="false">
      <c r="A7" s="496"/>
    </row>
    <row r="8" customFormat="false" ht="20.1" hidden="false" customHeight="true" outlineLevel="0" collapsed="false">
      <c r="A8" s="467" t="s">
        <v>625</v>
      </c>
      <c r="B8" s="467"/>
      <c r="C8" s="467"/>
      <c r="D8" s="467"/>
      <c r="E8" s="467"/>
      <c r="F8" s="467"/>
      <c r="G8" s="467"/>
      <c r="H8" s="467"/>
      <c r="I8" s="467"/>
    </row>
    <row r="9" customFormat="false" ht="20.1" hidden="false" customHeight="true" outlineLevel="0" collapsed="false">
      <c r="A9" s="497" t="s">
        <v>148</v>
      </c>
      <c r="B9" s="497"/>
      <c r="C9" s="497"/>
      <c r="D9" s="497"/>
      <c r="E9" s="497"/>
      <c r="F9" s="497"/>
      <c r="G9" s="497"/>
      <c r="H9" s="497"/>
      <c r="I9" s="497"/>
    </row>
    <row r="10" customFormat="false" ht="9.95" hidden="false" customHeight="true" outlineLevel="0" collapsed="false">
      <c r="A10" s="411" t="s">
        <v>626</v>
      </c>
      <c r="B10" s="411" t="s">
        <v>627</v>
      </c>
      <c r="C10" s="498" t="s">
        <v>628</v>
      </c>
      <c r="D10" s="499" t="s">
        <v>629</v>
      </c>
      <c r="E10" s="499"/>
      <c r="F10" s="499"/>
      <c r="G10" s="499" t="s">
        <v>630</v>
      </c>
      <c r="H10" s="499"/>
      <c r="I10" s="500" t="s">
        <v>631</v>
      </c>
    </row>
    <row r="11" customFormat="false" ht="9.95" hidden="false" customHeight="true" outlineLevel="0" collapsed="false">
      <c r="A11" s="501"/>
      <c r="B11" s="501" t="s">
        <v>632</v>
      </c>
      <c r="C11" s="498"/>
      <c r="D11" s="499"/>
      <c r="E11" s="499"/>
      <c r="F11" s="499"/>
      <c r="G11" s="499"/>
      <c r="H11" s="499"/>
      <c r="I11" s="500"/>
    </row>
    <row r="12" customFormat="false" ht="9.95" hidden="false" customHeight="true" outlineLevel="0" collapsed="false">
      <c r="A12" s="501"/>
      <c r="B12" s="501" t="s">
        <v>633</v>
      </c>
      <c r="C12" s="498"/>
      <c r="D12" s="499"/>
      <c r="E12" s="499"/>
      <c r="F12" s="499"/>
      <c r="G12" s="499"/>
      <c r="H12" s="499"/>
      <c r="I12" s="500"/>
    </row>
    <row r="13" customFormat="false" ht="9.95" hidden="false" customHeight="true" outlineLevel="0" collapsed="false">
      <c r="A13" s="501"/>
      <c r="B13" s="501" t="s">
        <v>634</v>
      </c>
      <c r="C13" s="498"/>
      <c r="D13" s="499"/>
      <c r="E13" s="499"/>
      <c r="F13" s="499"/>
      <c r="G13" s="499"/>
      <c r="H13" s="499"/>
      <c r="I13" s="500"/>
    </row>
    <row r="14" customFormat="false" ht="9.95" hidden="false" customHeight="true" outlineLevel="0" collapsed="false">
      <c r="A14" s="501"/>
      <c r="B14" s="502"/>
      <c r="C14" s="498"/>
      <c r="D14" s="499"/>
      <c r="E14" s="499"/>
      <c r="F14" s="499"/>
      <c r="G14" s="499"/>
      <c r="H14" s="499"/>
      <c r="I14" s="500"/>
    </row>
    <row r="15" customFormat="false" ht="9.95" hidden="false" customHeight="true" outlineLevel="0" collapsed="false">
      <c r="A15" s="501"/>
      <c r="B15" s="502"/>
      <c r="C15" s="503" t="s">
        <v>635</v>
      </c>
      <c r="D15" s="504" t="s">
        <v>593</v>
      </c>
      <c r="E15" s="505" t="s">
        <v>636</v>
      </c>
      <c r="F15" s="506" t="s">
        <v>637</v>
      </c>
      <c r="G15" s="504" t="s">
        <v>638</v>
      </c>
      <c r="H15" s="507" t="s">
        <v>636</v>
      </c>
      <c r="I15" s="508" t="s">
        <v>635</v>
      </c>
    </row>
    <row r="16" customFormat="false" ht="9.95" hidden="false" customHeight="true" outlineLevel="0" collapsed="false">
      <c r="A16" s="501"/>
      <c r="B16" s="502"/>
      <c r="C16" s="503" t="s">
        <v>639</v>
      </c>
      <c r="D16" s="509" t="s">
        <v>598</v>
      </c>
      <c r="E16" s="510" t="s">
        <v>640</v>
      </c>
      <c r="F16" s="511" t="s">
        <v>641</v>
      </c>
      <c r="G16" s="509" t="s">
        <v>601</v>
      </c>
      <c r="H16" s="512" t="s">
        <v>642</v>
      </c>
      <c r="I16" s="513" t="s">
        <v>602</v>
      </c>
    </row>
    <row r="17" customFormat="false" ht="9.95" hidden="false" customHeight="true" outlineLevel="0" collapsed="false">
      <c r="A17" s="501"/>
      <c r="B17" s="502"/>
      <c r="C17" s="503" t="s">
        <v>643</v>
      </c>
      <c r="D17" s="509" t="s">
        <v>605</v>
      </c>
      <c r="E17" s="510"/>
      <c r="F17" s="511" t="s">
        <v>644</v>
      </c>
      <c r="G17" s="509" t="s">
        <v>608</v>
      </c>
      <c r="H17" s="512" t="s">
        <v>613</v>
      </c>
      <c r="I17" s="513" t="s">
        <v>645</v>
      </c>
    </row>
    <row r="18" customFormat="false" ht="9.95" hidden="false" customHeight="true" outlineLevel="0" collapsed="false">
      <c r="A18" s="501"/>
      <c r="B18" s="502"/>
      <c r="C18" s="503" t="s">
        <v>646</v>
      </c>
      <c r="D18" s="514"/>
      <c r="E18" s="515"/>
      <c r="F18" s="511" t="s">
        <v>647</v>
      </c>
      <c r="G18" s="514"/>
      <c r="H18" s="512" t="s">
        <v>24</v>
      </c>
      <c r="I18" s="513" t="s">
        <v>648</v>
      </c>
    </row>
    <row r="19" customFormat="false" ht="9.95" hidden="false" customHeight="true" outlineLevel="0" collapsed="false">
      <c r="A19" s="516" t="s">
        <v>603</v>
      </c>
      <c r="B19" s="517"/>
      <c r="C19" s="518" t="s">
        <v>648</v>
      </c>
      <c r="D19" s="519"/>
      <c r="E19" s="520"/>
      <c r="F19" s="521" t="s">
        <v>649</v>
      </c>
      <c r="G19" s="519"/>
      <c r="H19" s="522"/>
      <c r="I19" s="523"/>
    </row>
    <row r="20" customFormat="false" ht="20.1" hidden="false" customHeight="true" outlineLevel="0" collapsed="false">
      <c r="A20" s="524" t="s">
        <v>650</v>
      </c>
      <c r="B20" s="525" t="s">
        <v>24</v>
      </c>
      <c r="C20" s="526"/>
      <c r="D20" s="527"/>
      <c r="E20" s="528"/>
      <c r="F20" s="529"/>
      <c r="G20" s="527"/>
      <c r="H20" s="529"/>
      <c r="I20" s="530"/>
    </row>
    <row r="21" customFormat="false" ht="20.1" hidden="false" customHeight="true" outlineLevel="0" collapsed="false">
      <c r="A21" s="524" t="s">
        <v>255</v>
      </c>
      <c r="B21" s="531" t="s">
        <v>24</v>
      </c>
      <c r="C21" s="532"/>
      <c r="D21" s="533"/>
      <c r="E21" s="534"/>
      <c r="F21" s="535"/>
      <c r="G21" s="533"/>
      <c r="H21" s="535"/>
      <c r="I21" s="536"/>
    </row>
    <row r="22" customFormat="false" ht="20.1" hidden="false" customHeight="true" outlineLevel="0" collapsed="false">
      <c r="A22" s="524" t="s">
        <v>257</v>
      </c>
      <c r="B22" s="537" t="s">
        <v>24</v>
      </c>
      <c r="C22" s="538"/>
      <c r="D22" s="539"/>
      <c r="E22" s="540"/>
      <c r="F22" s="541"/>
      <c r="G22" s="539"/>
      <c r="H22" s="541"/>
      <c r="I22" s="542"/>
    </row>
    <row r="23" customFormat="false" ht="20.1" hidden="false" customHeight="true" outlineLevel="0" collapsed="false">
      <c r="A23" s="416" t="s">
        <v>651</v>
      </c>
      <c r="B23" s="543" t="s">
        <v>251</v>
      </c>
      <c r="C23" s="544"/>
      <c r="D23" s="545"/>
      <c r="E23" s="546"/>
      <c r="F23" s="547"/>
      <c r="G23" s="545"/>
      <c r="H23" s="547"/>
      <c r="I23" s="548"/>
    </row>
    <row r="24" customFormat="false" ht="20.1" hidden="false" customHeight="true" outlineLevel="0" collapsed="false">
      <c r="A24" s="524" t="s">
        <v>652</v>
      </c>
      <c r="B24" s="549" t="s">
        <v>251</v>
      </c>
      <c r="C24" s="550"/>
      <c r="D24" s="551"/>
      <c r="E24" s="426"/>
      <c r="F24" s="552"/>
      <c r="G24" s="551"/>
      <c r="H24" s="552"/>
      <c r="I24" s="553"/>
    </row>
    <row r="25" customFormat="false" ht="20.1" hidden="false" customHeight="true" outlineLevel="0" collapsed="false">
      <c r="A25" s="524" t="s">
        <v>653</v>
      </c>
      <c r="B25" s="554" t="s">
        <v>251</v>
      </c>
      <c r="C25" s="555"/>
      <c r="D25" s="556"/>
      <c r="E25" s="430"/>
      <c r="F25" s="557"/>
      <c r="G25" s="556"/>
      <c r="H25" s="557"/>
      <c r="I25" s="558"/>
    </row>
    <row r="26" customFormat="false" ht="20.1" hidden="false" customHeight="true" outlineLevel="0" collapsed="false">
      <c r="A26" s="524" t="s">
        <v>267</v>
      </c>
      <c r="B26" s="554" t="s">
        <v>251</v>
      </c>
      <c r="C26" s="555"/>
      <c r="D26" s="556"/>
      <c r="E26" s="430"/>
      <c r="F26" s="557"/>
      <c r="G26" s="556"/>
      <c r="H26" s="557"/>
      <c r="I26" s="558"/>
    </row>
    <row r="27" customFormat="false" ht="20.1" hidden="false" customHeight="true" outlineLevel="0" collapsed="false">
      <c r="A27" s="524" t="s">
        <v>269</v>
      </c>
      <c r="B27" s="554" t="s">
        <v>251</v>
      </c>
      <c r="C27" s="555"/>
      <c r="D27" s="556"/>
      <c r="E27" s="430"/>
      <c r="F27" s="557"/>
      <c r="G27" s="556"/>
      <c r="H27" s="557"/>
      <c r="I27" s="558"/>
    </row>
    <row r="28" customFormat="false" ht="20.1" hidden="false" customHeight="true" outlineLevel="0" collapsed="false">
      <c r="A28" s="524" t="s">
        <v>271</v>
      </c>
      <c r="B28" s="559" t="s">
        <v>251</v>
      </c>
      <c r="C28" s="560"/>
      <c r="D28" s="561"/>
      <c r="E28" s="435"/>
      <c r="F28" s="562"/>
      <c r="G28" s="561"/>
      <c r="H28" s="562"/>
      <c r="I28" s="563"/>
    </row>
    <row r="29" customFormat="false" ht="20.1" hidden="false" customHeight="true" outlineLevel="0" collapsed="false">
      <c r="A29" s="416" t="s">
        <v>654</v>
      </c>
      <c r="B29" s="564" t="s">
        <v>251</v>
      </c>
      <c r="C29" s="565"/>
      <c r="D29" s="566"/>
      <c r="E29" s="420"/>
      <c r="F29" s="567"/>
      <c r="G29" s="566"/>
      <c r="H29" s="567"/>
      <c r="I29" s="568"/>
    </row>
    <row r="30" customFormat="false" ht="20.1" hidden="false" customHeight="true" outlineLevel="0" collapsed="false">
      <c r="A30" s="569" t="s">
        <v>24</v>
      </c>
      <c r="B30" s="570" t="s">
        <v>24</v>
      </c>
      <c r="C30" s="571"/>
      <c r="D30" s="572"/>
      <c r="E30" s="573"/>
      <c r="F30" s="574"/>
      <c r="G30" s="572"/>
      <c r="H30" s="574"/>
      <c r="I30" s="575"/>
    </row>
    <row r="31" customFormat="false" ht="20.1" hidden="false" customHeight="true" outlineLevel="0" collapsed="false">
      <c r="A31" s="576" t="s">
        <v>307</v>
      </c>
      <c r="B31" s="577" t="s">
        <v>24</v>
      </c>
      <c r="C31" s="578"/>
      <c r="D31" s="579"/>
      <c r="E31" s="580"/>
      <c r="F31" s="581"/>
      <c r="G31" s="579"/>
      <c r="H31" s="581"/>
      <c r="I31" s="582"/>
    </row>
    <row r="32" customFormat="false" ht="6" hidden="false" customHeight="true" outlineLevel="0" collapsed="false"/>
    <row r="33" customFormat="false" ht="15.4" hidden="false" customHeight="false" outlineLevel="0" collapsed="false">
      <c r="A33" s="583" t="s">
        <v>655</v>
      </c>
      <c r="B33" s="583"/>
      <c r="C33" s="583"/>
      <c r="D33" s="583"/>
      <c r="E33" s="583"/>
      <c r="F33" s="583"/>
      <c r="G33" s="583"/>
      <c r="H33" s="583"/>
    </row>
    <row r="34" customFormat="false" ht="15.4" hidden="false" customHeight="false" outlineLevel="0" collapsed="false">
      <c r="A34" s="584"/>
      <c r="B34" s="585"/>
      <c r="C34" s="585"/>
      <c r="D34" s="585"/>
      <c r="E34" s="585"/>
      <c r="F34" s="585"/>
      <c r="G34" s="585"/>
      <c r="H34" s="585"/>
      <c r="I34" s="585"/>
    </row>
    <row r="35" customFormat="false" ht="15.4" hidden="false" customHeight="false" outlineLevel="0" collapsed="false">
      <c r="A35" s="584" t="s">
        <v>656</v>
      </c>
      <c r="B35" s="585"/>
      <c r="C35" s="585"/>
      <c r="D35" s="585"/>
      <c r="E35" s="585"/>
      <c r="F35" s="585"/>
      <c r="G35" s="585"/>
      <c r="H35" s="585"/>
      <c r="I35" s="585"/>
    </row>
    <row r="36" customFormat="false" ht="15.4" hidden="false" customHeight="false" outlineLevel="0" collapsed="false">
      <c r="A36" s="586" t="s">
        <v>657</v>
      </c>
      <c r="B36" s="586"/>
      <c r="C36" s="586"/>
      <c r="D36" s="586"/>
      <c r="E36" s="586"/>
      <c r="F36" s="586"/>
      <c r="G36" s="586"/>
      <c r="H36" s="586"/>
      <c r="I36" s="586"/>
    </row>
    <row r="37" customFormat="false" ht="15.4" hidden="false" customHeight="false" outlineLevel="0" collapsed="false">
      <c r="A37" s="587"/>
      <c r="B37" s="585"/>
      <c r="C37" s="585"/>
      <c r="D37" s="585"/>
      <c r="E37" s="585"/>
      <c r="F37" s="585"/>
      <c r="G37" s="585"/>
      <c r="H37" s="585"/>
      <c r="I37" s="585"/>
    </row>
    <row r="38" customFormat="false" ht="15.4" hidden="false" customHeight="false" outlineLevel="0" collapsed="false">
      <c r="A38" s="587"/>
      <c r="B38" s="585"/>
      <c r="C38" s="585"/>
      <c r="D38" s="585"/>
      <c r="E38" s="585"/>
      <c r="F38" s="585"/>
      <c r="G38" s="585"/>
      <c r="H38" s="585"/>
      <c r="I38" s="585"/>
    </row>
    <row r="39" customFormat="false" ht="15.4" hidden="false" customHeight="false" outlineLevel="0" collapsed="false">
      <c r="A39" s="588"/>
    </row>
    <row r="40" customFormat="false" ht="15.4" hidden="false" customHeight="false" outlineLevel="0" collapsed="false">
      <c r="A40" s="588"/>
    </row>
  </sheetData>
  <mergeCells count="9">
    <mergeCell ref="E6:F6"/>
    <mergeCell ref="A8:I8"/>
    <mergeCell ref="A9:I9"/>
    <mergeCell ref="C10:C14"/>
    <mergeCell ref="D10:F14"/>
    <mergeCell ref="G10:H14"/>
    <mergeCell ref="I10:I14"/>
    <mergeCell ref="A33:H33"/>
    <mergeCell ref="A36:I36"/>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E34"/>
  <sheetViews>
    <sheetView showFormulas="false" showGridLines="true" showRowColHeaders="true" showZeros="true" rightToLeft="false" tabSelected="false" showOutlineSymbols="true" defaultGridColor="true" view="normal" topLeftCell="A17" colorId="64" zoomScale="100" zoomScaleNormal="100" zoomScalePageLayoutView="100" workbookViewId="0">
      <selection pane="topLeft" activeCell="B20" activeCellId="0" sqref="B20"/>
    </sheetView>
  </sheetViews>
  <sheetFormatPr defaultColWidth="11.4453125" defaultRowHeight="15.4" zeroHeight="false" outlineLevelRow="0" outlineLevelCol="0"/>
  <cols>
    <col collapsed="false" customWidth="true" hidden="false" outlineLevel="0" max="1" min="1" style="259" width="49.42"/>
    <col collapsed="false" customWidth="true" hidden="false" outlineLevel="0" max="2" min="2" style="259" width="25.7"/>
    <col collapsed="false" customWidth="true" hidden="false" outlineLevel="0" max="3" min="3" style="259" width="17.59"/>
    <col collapsed="false" customWidth="true" hidden="false" outlineLevel="0" max="4" min="4" style="259" width="22.57"/>
    <col collapsed="false" customWidth="true" hidden="false" outlineLevel="0" max="5" min="5" style="259" width="21.86"/>
    <col collapsed="false" customWidth="false" hidden="false" outlineLevel="0" max="1024" min="6" style="259" width="11.43"/>
  </cols>
  <sheetData>
    <row r="2" customFormat="false" ht="15.4" hidden="false" customHeight="false" outlineLevel="0" collapsed="false">
      <c r="A2" s="589"/>
    </row>
    <row r="3" customFormat="false" ht="15.4" hidden="false" customHeight="false" outlineLevel="0" collapsed="false">
      <c r="A3" s="590"/>
    </row>
    <row r="4" customFormat="false" ht="15.4" hidden="false" customHeight="false" outlineLevel="0" collapsed="false">
      <c r="A4" s="590"/>
    </row>
    <row r="5" customFormat="false" ht="15.4" hidden="false" customHeight="false" outlineLevel="0" collapsed="false">
      <c r="A5" s="253" t="s">
        <v>658</v>
      </c>
      <c r="B5" s="8"/>
      <c r="D5" s="266" t="s">
        <v>659</v>
      </c>
      <c r="E5" s="255" t="s">
        <v>134</v>
      </c>
    </row>
    <row r="6" customFormat="false" ht="15.4" hidden="false" customHeight="false" outlineLevel="0" collapsed="false">
      <c r="A6" s="256" t="s">
        <v>135</v>
      </c>
      <c r="B6" s="266"/>
      <c r="D6" s="266" t="s">
        <v>236</v>
      </c>
      <c r="E6" s="3" t="n">
        <v>12</v>
      </c>
    </row>
    <row r="7" customFormat="false" ht="6" hidden="false" customHeight="true" outlineLevel="0" collapsed="false">
      <c r="A7" s="591"/>
    </row>
    <row r="8" customFormat="false" ht="15.4" hidden="false" customHeight="false" outlineLevel="0" collapsed="false">
      <c r="A8" s="592" t="s">
        <v>149</v>
      </c>
      <c r="B8" s="592"/>
      <c r="C8" s="592"/>
      <c r="D8" s="592"/>
      <c r="E8" s="592"/>
    </row>
    <row r="9" customFormat="false" ht="15.4" hidden="false" customHeight="false" outlineLevel="0" collapsed="false">
      <c r="A9" s="593" t="s">
        <v>660</v>
      </c>
      <c r="B9" s="593"/>
      <c r="C9" s="593"/>
      <c r="D9" s="593"/>
      <c r="E9" s="593"/>
    </row>
    <row r="10" customFormat="false" ht="6.75" hidden="false" customHeight="true" outlineLevel="0" collapsed="false"/>
    <row r="11" customFormat="false" ht="13" hidden="false" customHeight="true" outlineLevel="0" collapsed="false">
      <c r="A11" s="367" t="s">
        <v>626</v>
      </c>
      <c r="B11" s="594" t="s">
        <v>139</v>
      </c>
      <c r="C11" s="595" t="s">
        <v>495</v>
      </c>
      <c r="D11" s="595" t="s">
        <v>508</v>
      </c>
      <c r="E11" s="595" t="s">
        <v>661</v>
      </c>
    </row>
    <row r="12" customFormat="false" ht="15.4" hidden="false" customHeight="false" outlineLevel="0" collapsed="false">
      <c r="A12" s="483"/>
      <c r="B12" s="594"/>
      <c r="C12" s="595"/>
      <c r="D12" s="595"/>
      <c r="E12" s="595"/>
    </row>
    <row r="13" customFormat="false" ht="15.4" hidden="false" customHeight="false" outlineLevel="0" collapsed="false">
      <c r="A13" s="483"/>
      <c r="B13" s="594"/>
      <c r="C13" s="595"/>
      <c r="D13" s="595"/>
      <c r="E13" s="595"/>
    </row>
    <row r="14" customFormat="false" ht="15.4" hidden="false" customHeight="false" outlineLevel="0" collapsed="false">
      <c r="A14" s="596" t="s">
        <v>603</v>
      </c>
      <c r="B14" s="597" t="s">
        <v>662</v>
      </c>
      <c r="C14" s="597" t="s">
        <v>663</v>
      </c>
      <c r="D14" s="597" t="s">
        <v>664</v>
      </c>
      <c r="E14" s="597" t="s">
        <v>665</v>
      </c>
    </row>
    <row r="15" customFormat="false" ht="21.95" hidden="false" customHeight="true" outlineLevel="0" collapsed="false">
      <c r="A15" s="598" t="s">
        <v>666</v>
      </c>
      <c r="B15" s="599" t="e">
        <f aca="false">__aa.ouverture__</f>
        <v>#NAME?</v>
      </c>
      <c r="C15" s="599" t="e">
        <f aca="false">__aa.dotation__</f>
        <v>#NAME?</v>
      </c>
      <c r="D15" s="599" t="e">
        <f aca="false">__aa.reprise__</f>
        <v>#NAME?</v>
      </c>
      <c r="E15" s="599" t="e">
        <f aca="false">B15+C15-D15</f>
        <v>#NAME?</v>
      </c>
    </row>
    <row r="16" customFormat="false" ht="21.95" hidden="false" customHeight="true" outlineLevel="0" collapsed="false">
      <c r="A16" s="598" t="s">
        <v>667</v>
      </c>
      <c r="B16" s="599" t="e">
        <f aca="false">__ab.ouverture__</f>
        <v>#NAME?</v>
      </c>
      <c r="C16" s="599" t="e">
        <f aca="false">__ab.dotation__</f>
        <v>#NAME?</v>
      </c>
      <c r="D16" s="599" t="e">
        <f aca="false">__ab.reprise__</f>
        <v>#NAME?</v>
      </c>
      <c r="E16" s="599" t="e">
        <f aca="false">B16+C16-D16</f>
        <v>#NAME?</v>
      </c>
    </row>
    <row r="17" customFormat="false" ht="21.95" hidden="false" customHeight="true" outlineLevel="0" collapsed="false">
      <c r="A17" s="598" t="s">
        <v>668</v>
      </c>
      <c r="B17" s="599" t="e">
        <f aca="false">__ac.ouverture__</f>
        <v>#NAME?</v>
      </c>
      <c r="C17" s="599" t="e">
        <f aca="false">__ac.dotation__</f>
        <v>#NAME?</v>
      </c>
      <c r="D17" s="599" t="e">
        <f aca="false">__ac.reprise__</f>
        <v>#NAME?</v>
      </c>
      <c r="E17" s="599" t="e">
        <f aca="false">B17+C17-D17</f>
        <v>#NAME?</v>
      </c>
    </row>
    <row r="18" customFormat="false" ht="21.95" hidden="false" customHeight="true" outlineLevel="0" collapsed="false">
      <c r="A18" s="600" t="s">
        <v>669</v>
      </c>
      <c r="B18" s="599" t="e">
        <f aca="false">__ad.ouverture__</f>
        <v>#NAME?</v>
      </c>
      <c r="C18" s="599" t="e">
        <f aca="false">__ad.dotation__</f>
        <v>#NAME?</v>
      </c>
      <c r="D18" s="599" t="e">
        <f aca="false">__ad.reprise__</f>
        <v>#NAME?</v>
      </c>
      <c r="E18" s="599" t="e">
        <f aca="false">B18+C18-D18</f>
        <v>#NAME?</v>
      </c>
    </row>
    <row r="19" customFormat="false" ht="21.95" hidden="false" customHeight="true" outlineLevel="0" collapsed="false">
      <c r="A19" s="601" t="s">
        <v>670</v>
      </c>
      <c r="B19" s="602" t="e">
        <f aca="false">SUM(B15:B18)</f>
        <v>#NAME?</v>
      </c>
      <c r="C19" s="602" t="e">
        <f aca="false">SUM(C15:C18)</f>
        <v>#NAME?</v>
      </c>
      <c r="D19" s="602" t="e">
        <f aca="false">SUM(D15:D18)</f>
        <v>#NAME?</v>
      </c>
      <c r="E19" s="602" t="e">
        <f aca="false">SUM(E15:E18)</f>
        <v>#NAME?</v>
      </c>
    </row>
    <row r="20" customFormat="false" ht="21.95" hidden="false" customHeight="true" outlineLevel="0" collapsed="false">
      <c r="A20" s="598" t="s">
        <v>671</v>
      </c>
      <c r="B20" s="599" t="e">
        <f aca="false">__af.ouverture__</f>
        <v>#NAME?</v>
      </c>
      <c r="C20" s="599" t="e">
        <f aca="false">__af.dotation__</f>
        <v>#NAME?</v>
      </c>
      <c r="D20" s="599" t="e">
        <f aca="false">__af.reprise__</f>
        <v>#NAME?</v>
      </c>
      <c r="E20" s="599" t="e">
        <f aca="false">B20+C20-D20</f>
        <v>#NAME?</v>
      </c>
    </row>
    <row r="21" customFormat="false" ht="21.95" hidden="false" customHeight="true" outlineLevel="0" collapsed="false">
      <c r="A21" s="598" t="s">
        <v>672</v>
      </c>
      <c r="B21" s="599" t="e">
        <f aca="false">__ag.ouverture__</f>
        <v>#NAME?</v>
      </c>
      <c r="C21" s="599" t="e">
        <f aca="false">__ag.dotation__</f>
        <v>#NAME?</v>
      </c>
      <c r="D21" s="599" t="e">
        <f aca="false">__ag.reprise__</f>
        <v>#NAME?</v>
      </c>
      <c r="E21" s="599" t="e">
        <f aca="false">B21+C21-D21</f>
        <v>#NAME?</v>
      </c>
    </row>
    <row r="22" customFormat="false" ht="21.95" hidden="false" customHeight="true" outlineLevel="0" collapsed="false">
      <c r="A22" s="598" t="s">
        <v>673</v>
      </c>
      <c r="B22" s="599" t="e">
        <f aca="false">__ah.ouverture__</f>
        <v>#NAME?</v>
      </c>
      <c r="C22" s="599" t="e">
        <f aca="false">__ah.dotation__</f>
        <v>#NAME?</v>
      </c>
      <c r="D22" s="599" t="e">
        <f aca="false">__ah.reprise__</f>
        <v>#NAME?</v>
      </c>
      <c r="E22" s="599" t="e">
        <f aca="false">B22+C22-D22</f>
        <v>#NAME?</v>
      </c>
    </row>
    <row r="23" customFormat="false" ht="21.95" hidden="false" customHeight="true" outlineLevel="0" collapsed="false">
      <c r="A23" s="598" t="s">
        <v>674</v>
      </c>
      <c r="B23" s="599" t="e">
        <f aca="false">__ai.ouverture__</f>
        <v>#NAME?</v>
      </c>
      <c r="C23" s="599" t="e">
        <f aca="false">__ai.dotation__</f>
        <v>#NAME?</v>
      </c>
      <c r="D23" s="599" t="e">
        <f aca="false">__ai.reprise__</f>
        <v>#NAME?</v>
      </c>
      <c r="E23" s="599" t="e">
        <f aca="false">B23+C23-D23</f>
        <v>#NAME?</v>
      </c>
    </row>
    <row r="24" customFormat="false" ht="21.95" hidden="false" customHeight="true" outlineLevel="0" collapsed="false">
      <c r="A24" s="598" t="s">
        <v>675</v>
      </c>
      <c r="B24" s="599" t="e">
        <f aca="false">__aj.ouverture__</f>
        <v>#NAME?</v>
      </c>
      <c r="C24" s="599" t="e">
        <f aca="false">__aj.dotation__</f>
        <v>#NAME?</v>
      </c>
      <c r="D24" s="599" t="e">
        <f aca="false">__aj.reprise__</f>
        <v>#NAME?</v>
      </c>
      <c r="E24" s="599" t="e">
        <f aca="false">B24+C24-D24</f>
        <v>#NAME?</v>
      </c>
    </row>
    <row r="25" customFormat="false" ht="21.95" hidden="false" customHeight="true" outlineLevel="0" collapsed="false">
      <c r="A25" s="598" t="s">
        <v>676</v>
      </c>
      <c r="B25" s="599" t="e">
        <f aca="false">__ak.ouverture__</f>
        <v>#NAME?</v>
      </c>
      <c r="C25" s="599" t="e">
        <f aca="false">__ak.dotation__</f>
        <v>#NAME?</v>
      </c>
      <c r="D25" s="599" t="e">
        <f aca="false">__ak.reprise__</f>
        <v>#NAME?</v>
      </c>
      <c r="E25" s="599" t="e">
        <f aca="false">B25+C25-D25</f>
        <v>#NAME?</v>
      </c>
    </row>
    <row r="26" customFormat="false" ht="21.95" hidden="false" customHeight="true" outlineLevel="0" collapsed="false">
      <c r="A26" s="600" t="s">
        <v>677</v>
      </c>
      <c r="B26" s="599" t="e">
        <f aca="false">__al.ouverture__</f>
        <v>#NAME?</v>
      </c>
      <c r="C26" s="599" t="e">
        <f aca="false">__al.dotation__</f>
        <v>#NAME?</v>
      </c>
      <c r="D26" s="599" t="e">
        <f aca="false">__al.reprise__</f>
        <v>#NAME?</v>
      </c>
      <c r="E26" s="599" t="e">
        <f aca="false">B26+C26-D26</f>
        <v>#NAME?</v>
      </c>
    </row>
    <row r="27" customFormat="false" ht="21.95" hidden="false" customHeight="true" outlineLevel="0" collapsed="false">
      <c r="A27" s="601" t="s">
        <v>678</v>
      </c>
      <c r="B27" s="602" t="e">
        <f aca="false">SUM(B20:B26)</f>
        <v>#NAME?</v>
      </c>
      <c r="C27" s="602" t="e">
        <f aca="false">SUM(C20:C26)</f>
        <v>#NAME?</v>
      </c>
      <c r="D27" s="602" t="e">
        <f aca="false">SUM(D20:D26)</f>
        <v>#NAME?</v>
      </c>
      <c r="E27" s="602" t="e">
        <f aca="false">SUM(E20:E26)</f>
        <v>#NAME?</v>
      </c>
    </row>
    <row r="28" customFormat="false" ht="11.25" hidden="false" customHeight="true" outlineLevel="0" collapsed="false">
      <c r="A28" s="603"/>
      <c r="B28" s="604"/>
      <c r="C28" s="604"/>
      <c r="D28" s="604"/>
      <c r="E28" s="604"/>
    </row>
    <row r="29" customFormat="false" ht="21.95" hidden="false" customHeight="true" outlineLevel="0" collapsed="false">
      <c r="A29" s="605" t="s">
        <v>679</v>
      </c>
      <c r="B29" s="606" t="e">
        <f aca="false">B27+B19</f>
        <v>#NAME?</v>
      </c>
      <c r="C29" s="606" t="e">
        <f aca="false">C27+C19</f>
        <v>#NAME?</v>
      </c>
      <c r="D29" s="606" t="e">
        <f aca="false">D27+D19</f>
        <v>#NAME?</v>
      </c>
      <c r="E29" s="606" t="e">
        <f aca="false">E27+E19</f>
        <v>#NAME?</v>
      </c>
    </row>
    <row r="30" customFormat="false" ht="6.75" hidden="false" customHeight="true" outlineLevel="0" collapsed="false">
      <c r="A30" s="607"/>
    </row>
    <row r="31" customFormat="false" ht="15.4" hidden="false" customHeight="false" outlineLevel="0" collapsed="false">
      <c r="A31" s="608" t="s">
        <v>680</v>
      </c>
      <c r="B31" s="609"/>
    </row>
    <row r="32" customFormat="false" ht="8.25" hidden="false" customHeight="true" outlineLevel="0" collapsed="false">
      <c r="A32" s="610" t="s">
        <v>681</v>
      </c>
      <c r="B32" s="610"/>
      <c r="C32" s="254"/>
    </row>
    <row r="33" customFormat="false" ht="18.75" hidden="false" customHeight="true" outlineLevel="0" collapsed="false">
      <c r="A33" s="610"/>
      <c r="B33" s="610"/>
      <c r="C33" s="254"/>
    </row>
    <row r="34" customFormat="false" ht="15.4" hidden="false" customHeight="false" outlineLevel="0" collapsed="false">
      <c r="A34" s="610"/>
      <c r="B34" s="610"/>
    </row>
  </sheetData>
  <mergeCells count="7">
    <mergeCell ref="A8:E8"/>
    <mergeCell ref="A9:E9"/>
    <mergeCell ref="B11:B13"/>
    <mergeCell ref="C11:C13"/>
    <mergeCell ref="D11:D13"/>
    <mergeCell ref="E11:E13"/>
    <mergeCell ref="A32:B34"/>
  </mergeCells>
  <printOptions headings="false" gridLines="false" gridLinesSet="true" horizontalCentered="false" verticalCentered="false"/>
  <pageMargins left="0.315277777777778" right="0.315277777777778" top="0.157638888888889" bottom="0.157638888888889"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1:I33"/>
  <sheetViews>
    <sheetView showFormulas="false" showGridLines="true" showRowColHeaders="true" showZeros="true" rightToLeft="false" tabSelected="false" showOutlineSymbols="true" defaultGridColor="true" view="normal" topLeftCell="A7" colorId="64" zoomScale="100" zoomScaleNormal="100" zoomScalePageLayoutView="100" workbookViewId="0">
      <selection pane="topLeft" activeCell="C30" activeCellId="0" sqref="C30"/>
    </sheetView>
  </sheetViews>
  <sheetFormatPr defaultColWidth="11.4453125" defaultRowHeight="15.4" zeroHeight="false" outlineLevelRow="0" outlineLevelCol="0"/>
  <cols>
    <col collapsed="false" customWidth="true" hidden="false" outlineLevel="0" max="1" min="1" style="259" width="2.84"/>
    <col collapsed="false" customWidth="true" hidden="false" outlineLevel="0" max="2" min="2" style="259" width="42.29"/>
    <col collapsed="false" customWidth="true" hidden="false" outlineLevel="0" max="3" min="3" style="259" width="10.43"/>
    <col collapsed="false" customWidth="true" hidden="false" outlineLevel="0" max="4" min="4" style="259" width="16.87"/>
    <col collapsed="false" customWidth="false" hidden="false" outlineLevel="0" max="5" min="5" style="259" width="11.43"/>
    <col collapsed="false" customWidth="true" hidden="false" outlineLevel="0" max="6" min="6" style="259" width="9.43"/>
    <col collapsed="false" customWidth="false" hidden="false" outlineLevel="0" max="1024" min="7" style="259" width="11.43"/>
  </cols>
  <sheetData>
    <row r="1" customFormat="false" ht="15.4" hidden="false" customHeight="false" outlineLevel="0" collapsed="false">
      <c r="B1" s="611" t="s">
        <v>682</v>
      </c>
    </row>
    <row r="2" customFormat="false" ht="15.4" hidden="false" customHeight="false" outlineLevel="0" collapsed="false">
      <c r="B2" s="612"/>
      <c r="D2" s="612"/>
    </row>
    <row r="3" customFormat="false" ht="15.4" hidden="false" customHeight="false" outlineLevel="0" collapsed="false">
      <c r="B3" s="612"/>
      <c r="D3" s="612"/>
    </row>
    <row r="4" customFormat="false" ht="15.4" hidden="false" customHeight="false" outlineLevel="0" collapsed="false">
      <c r="B4" s="612"/>
      <c r="D4" s="612"/>
    </row>
    <row r="5" customFormat="false" ht="15.4" hidden="false" customHeight="false" outlineLevel="0" collapsed="false">
      <c r="B5" s="612"/>
      <c r="D5" s="612"/>
    </row>
    <row r="6" customFormat="false" ht="15.4" hidden="false" customHeight="false" outlineLevel="0" collapsed="false">
      <c r="B6" s="253" t="s">
        <v>683</v>
      </c>
      <c r="C6" s="8"/>
      <c r="E6" s="8" t="s">
        <v>234</v>
      </c>
      <c r="G6" s="255" t="s">
        <v>134</v>
      </c>
    </row>
    <row r="7" customFormat="false" ht="15.4" hidden="false" customHeight="false" outlineLevel="0" collapsed="false">
      <c r="B7" s="256" t="s">
        <v>135</v>
      </c>
      <c r="C7" s="266"/>
      <c r="E7" s="266" t="s">
        <v>236</v>
      </c>
      <c r="G7" s="3" t="n">
        <v>12</v>
      </c>
    </row>
    <row r="8" customFormat="false" ht="15.4" hidden="false" customHeight="false" outlineLevel="0" collapsed="false">
      <c r="B8" s="496"/>
    </row>
    <row r="9" customFormat="false" ht="15" hidden="false" customHeight="true" outlineLevel="0" collapsed="false">
      <c r="B9" s="613" t="s">
        <v>684</v>
      </c>
    </row>
    <row r="10" customFormat="false" ht="15.4" hidden="false" customHeight="false" outlineLevel="0" collapsed="false">
      <c r="B10" s="614" t="s">
        <v>685</v>
      </c>
      <c r="C10" s="614"/>
      <c r="D10" s="614"/>
      <c r="E10" s="614"/>
      <c r="F10" s="614"/>
      <c r="G10" s="614"/>
      <c r="H10" s="615"/>
      <c r="I10" s="615"/>
    </row>
    <row r="11" customFormat="false" ht="15" hidden="false" customHeight="true" outlineLevel="0" collapsed="false">
      <c r="B11" s="411" t="s">
        <v>251</v>
      </c>
      <c r="C11" s="616" t="s">
        <v>635</v>
      </c>
      <c r="D11" s="480" t="s">
        <v>686</v>
      </c>
      <c r="E11" s="367" t="s">
        <v>687</v>
      </c>
      <c r="F11" s="481" t="s">
        <v>688</v>
      </c>
      <c r="G11" s="367" t="s">
        <v>689</v>
      </c>
    </row>
    <row r="12" customFormat="false" ht="15.4" hidden="false" customHeight="false" outlineLevel="0" collapsed="false">
      <c r="B12" s="501" t="s">
        <v>251</v>
      </c>
      <c r="C12" s="483" t="s">
        <v>244</v>
      </c>
      <c r="D12" s="483" t="s">
        <v>690</v>
      </c>
      <c r="E12" s="483" t="s">
        <v>691</v>
      </c>
      <c r="F12" s="484" t="s">
        <v>692</v>
      </c>
      <c r="G12" s="483" t="s">
        <v>693</v>
      </c>
    </row>
    <row r="13" customFormat="false" ht="15" hidden="false" customHeight="true" outlineLevel="0" collapsed="false">
      <c r="B13" s="501" t="s">
        <v>251</v>
      </c>
      <c r="C13" s="483" t="s">
        <v>251</v>
      </c>
      <c r="D13" s="483" t="s">
        <v>251</v>
      </c>
      <c r="E13" s="483" t="s">
        <v>694</v>
      </c>
      <c r="F13" s="484" t="s">
        <v>695</v>
      </c>
      <c r="G13" s="483" t="s">
        <v>251</v>
      </c>
    </row>
    <row r="14" customFormat="false" ht="15" hidden="false" customHeight="true" outlineLevel="0" collapsed="false">
      <c r="B14" s="617" t="s">
        <v>251</v>
      </c>
      <c r="C14" s="488" t="s">
        <v>628</v>
      </c>
      <c r="D14" s="488" t="s">
        <v>696</v>
      </c>
      <c r="E14" s="488" t="s">
        <v>697</v>
      </c>
      <c r="F14" s="487" t="s">
        <v>698</v>
      </c>
      <c r="G14" s="488" t="s">
        <v>699</v>
      </c>
    </row>
    <row r="15" customFormat="false" ht="15" hidden="false" customHeight="true" outlineLevel="0" collapsed="false">
      <c r="B15" s="524" t="s">
        <v>250</v>
      </c>
      <c r="C15" s="424" t="e">
        <f aca="false">__n3da.brut__</f>
        <v>#NAME?</v>
      </c>
      <c r="D15" s="424" t="e">
        <f aca="false">__n3da.amort__</f>
        <v>#NAME?</v>
      </c>
      <c r="E15" s="424" t="e">
        <f aca="false">__n3da.vnc__</f>
        <v>#NAME?</v>
      </c>
      <c r="F15" s="618" t="e">
        <f aca="false">__n3da.prix__</f>
        <v>#NAME?</v>
      </c>
      <c r="G15" s="424" t="e">
        <f aca="false">__n3da.pmvalue__</f>
        <v>#NAME?</v>
      </c>
    </row>
    <row r="16" customFormat="false" ht="15" hidden="false" customHeight="true" outlineLevel="0" collapsed="false">
      <c r="B16" s="524" t="s">
        <v>650</v>
      </c>
      <c r="C16" s="291" t="e">
        <f aca="false">__n3db.brut__</f>
        <v>#NAME?</v>
      </c>
      <c r="D16" s="291" t="e">
        <f aca="false">__n3db.amort__</f>
        <v>#NAME?</v>
      </c>
      <c r="E16" s="291" t="e">
        <f aca="false">__n3db.vnc__</f>
        <v>#NAME?</v>
      </c>
      <c r="F16" s="457" t="e">
        <f aca="false">__n3db.prix__</f>
        <v>#NAME?</v>
      </c>
      <c r="G16" s="291" t="e">
        <f aca="false">__n3db.pmvalue__</f>
        <v>#NAME?</v>
      </c>
    </row>
    <row r="17" customFormat="false" ht="15" hidden="false" customHeight="true" outlineLevel="0" collapsed="false">
      <c r="B17" s="524" t="s">
        <v>255</v>
      </c>
      <c r="C17" s="291" t="e">
        <f aca="false">__n3dc.brut__</f>
        <v>#NAME?</v>
      </c>
      <c r="D17" s="291" t="e">
        <f aca="false">__n3dc.amort__</f>
        <v>#NAME?</v>
      </c>
      <c r="E17" s="291" t="e">
        <f aca="false">__n3dc.vnc__</f>
        <v>#NAME?</v>
      </c>
      <c r="F17" s="457" t="e">
        <f aca="false">__n3dc.prix__</f>
        <v>#NAME?</v>
      </c>
      <c r="G17" s="291" t="e">
        <f aca="false">__n3dc.pmvalue__</f>
        <v>#NAME?</v>
      </c>
    </row>
    <row r="18" customFormat="false" ht="15" hidden="false" customHeight="true" outlineLevel="0" collapsed="false">
      <c r="B18" s="524" t="s">
        <v>257</v>
      </c>
      <c r="C18" s="433" t="e">
        <f aca="false">__n3dd.brut__</f>
        <v>#NAME?</v>
      </c>
      <c r="D18" s="433" t="e">
        <f aca="false">__n3dd.amort__</f>
        <v>#NAME?</v>
      </c>
      <c r="E18" s="433" t="e">
        <f aca="false">__n3dd.vnc__</f>
        <v>#NAME?</v>
      </c>
      <c r="F18" s="460" t="e">
        <f aca="false">__n3dd.prix__</f>
        <v>#NAME?</v>
      </c>
      <c r="G18" s="433" t="e">
        <f aca="false">__n3dd.pmvalue__</f>
        <v>#NAME?</v>
      </c>
    </row>
    <row r="19" customFormat="false" ht="15" hidden="false" customHeight="true" outlineLevel="0" collapsed="false">
      <c r="B19" s="416" t="s">
        <v>651</v>
      </c>
      <c r="C19" s="619" t="e">
        <f aca="false">__n3de.brut__</f>
        <v>#NAME?</v>
      </c>
      <c r="D19" s="619" t="e">
        <f aca="false">__n3de.amort__</f>
        <v>#NAME?</v>
      </c>
      <c r="E19" s="619" t="e">
        <f aca="false">__n3de.vnc__</f>
        <v>#NAME?</v>
      </c>
      <c r="F19" s="620" t="e">
        <f aca="false">__n3de.prix__</f>
        <v>#NAME?</v>
      </c>
      <c r="G19" s="619" t="e">
        <f aca="false">__n3de.pmvalue__</f>
        <v>#NAME?</v>
      </c>
    </row>
    <row r="20" customFormat="false" ht="15" hidden="false" customHeight="true" outlineLevel="0" collapsed="false">
      <c r="B20" s="524" t="s">
        <v>652</v>
      </c>
      <c r="C20" s="621" t="e">
        <f aca="false">__n3df.brut__</f>
        <v>#NAME?</v>
      </c>
      <c r="D20" s="621" t="e">
        <f aca="false">__n3df.amort__</f>
        <v>#NAME?</v>
      </c>
      <c r="E20" s="622" t="e">
        <f aca="false">__n3df.vnc__</f>
        <v>#NAME?</v>
      </c>
      <c r="F20" s="623" t="e">
        <f aca="false">__n3df.prix__</f>
        <v>#NAME?</v>
      </c>
      <c r="G20" s="424" t="e">
        <f aca="false">__n3df.pmvalue__</f>
        <v>#NAME?</v>
      </c>
    </row>
    <row r="21" customFormat="false" ht="15" hidden="false" customHeight="true" outlineLevel="0" collapsed="false">
      <c r="B21" s="524" t="s">
        <v>653</v>
      </c>
      <c r="C21" s="291" t="e">
        <f aca="false">__n3dg.brut__</f>
        <v>#NAME?</v>
      </c>
      <c r="D21" s="291" t="e">
        <f aca="false">__n3dg.amort__</f>
        <v>#NAME?</v>
      </c>
      <c r="E21" s="291" t="e">
        <f aca="false">__n3dg.vnc__</f>
        <v>#NAME?</v>
      </c>
      <c r="F21" s="457" t="e">
        <f aca="false">__n3dg.prix__</f>
        <v>#NAME?</v>
      </c>
      <c r="G21" s="291" t="e">
        <f aca="false">__n3dg.pmvalue__</f>
        <v>#NAME?</v>
      </c>
    </row>
    <row r="22" customFormat="false" ht="15" hidden="false" customHeight="true" outlineLevel="0" collapsed="false">
      <c r="B22" s="524" t="s">
        <v>700</v>
      </c>
      <c r="C22" s="291" t="e">
        <f aca="false">__n3dh.brut__</f>
        <v>#NAME?</v>
      </c>
      <c r="D22" s="291" t="e">
        <f aca="false">__n3dh.amort__</f>
        <v>#NAME?</v>
      </c>
      <c r="E22" s="291" t="e">
        <f aca="false">__n3dh.vnc__</f>
        <v>#NAME?</v>
      </c>
      <c r="F22" s="457" t="e">
        <f aca="false">__n3dh.prix__</f>
        <v>#NAME?</v>
      </c>
      <c r="G22" s="291" t="e">
        <f aca="false">__n3dh.pmvalue__</f>
        <v>#NAME?</v>
      </c>
    </row>
    <row r="23" customFormat="false" ht="15" hidden="false" customHeight="true" outlineLevel="0" collapsed="false">
      <c r="B23" s="524" t="s">
        <v>269</v>
      </c>
      <c r="C23" s="291" t="e">
        <f aca="false">__n3di.brut__</f>
        <v>#NAME?</v>
      </c>
      <c r="D23" s="291" t="e">
        <f aca="false">__n3di.amort__</f>
        <v>#NAME?</v>
      </c>
      <c r="E23" s="291" t="e">
        <f aca="false">__n3di.vnc__</f>
        <v>#NAME?</v>
      </c>
      <c r="F23" s="457" t="e">
        <f aca="false">__n3di.prix__</f>
        <v>#NAME?</v>
      </c>
      <c r="G23" s="291" t="e">
        <f aca="false">__n3di.pmvalue__</f>
        <v>#NAME?</v>
      </c>
    </row>
    <row r="24" customFormat="false" ht="15" hidden="false" customHeight="true" outlineLevel="0" collapsed="false">
      <c r="B24" s="524" t="s">
        <v>271</v>
      </c>
      <c r="C24" s="433" t="e">
        <f aca="false">__n3dj.brut__</f>
        <v>#NAME?</v>
      </c>
      <c r="D24" s="433" t="e">
        <f aca="false">__n3dj.amort__</f>
        <v>#NAME?</v>
      </c>
      <c r="E24" s="433" t="e">
        <f aca="false">__n3dj.vnc__</f>
        <v>#NAME?</v>
      </c>
      <c r="F24" s="624" t="e">
        <f aca="false">__n3dj.prix__</f>
        <v>#NAME?</v>
      </c>
      <c r="G24" s="433" t="e">
        <f aca="false">__n3dj.pmvalue__</f>
        <v>#NAME?</v>
      </c>
    </row>
    <row r="25" customFormat="false" ht="15" hidden="false" customHeight="true" outlineLevel="0" collapsed="false">
      <c r="B25" s="416" t="s">
        <v>701</v>
      </c>
      <c r="C25" s="625" t="e">
        <f aca="false">__n3dk.brut__</f>
        <v>#NAME?</v>
      </c>
      <c r="D25" s="625" t="e">
        <f aca="false">__n3dk.amort__</f>
        <v>#NAME?</v>
      </c>
      <c r="E25" s="625" t="e">
        <f aca="false">__n3dk.vnc__</f>
        <v>#NAME?</v>
      </c>
      <c r="F25" s="626" t="e">
        <f aca="false">__n3dk.prix__</f>
        <v>#NAME?</v>
      </c>
      <c r="G25" s="625" t="e">
        <f aca="false">__n3dk.pmvalue__</f>
        <v>#NAME?</v>
      </c>
    </row>
    <row r="26" customFormat="false" ht="15" hidden="false" customHeight="true" outlineLevel="0" collapsed="false">
      <c r="B26" s="524" t="s">
        <v>702</v>
      </c>
      <c r="C26" s="384" t="e">
        <f aca="false">__n3dl.brut__</f>
        <v>#NAME?</v>
      </c>
      <c r="D26" s="381" t="e">
        <f aca="false">__n3dl.amort__</f>
        <v>#NAME?</v>
      </c>
      <c r="E26" s="381" t="e">
        <f aca="false">__n3dl.vnc__</f>
        <v>#NAME?</v>
      </c>
      <c r="F26" s="627" t="e">
        <f aca="false">__n3dl.prix__</f>
        <v>#NAME?</v>
      </c>
      <c r="G26" s="291" t="e">
        <f aca="false">__n3dl.pmvalue__</f>
        <v>#NAME?</v>
      </c>
    </row>
    <row r="27" customFormat="false" ht="15" hidden="false" customHeight="true" outlineLevel="0" collapsed="false">
      <c r="B27" s="524" t="s">
        <v>279</v>
      </c>
      <c r="C27" s="433" t="e">
        <f aca="false">__n3dm.brut__</f>
        <v>#NAME?</v>
      </c>
      <c r="D27" s="433" t="e">
        <f aca="false">__n3dm.amort__</f>
        <v>#NAME?</v>
      </c>
      <c r="E27" s="433" t="e">
        <f aca="false">__n3dm.vnc__</f>
        <v>#NAME?</v>
      </c>
      <c r="F27" s="460" t="e">
        <f aca="false">__n3dm.prix__</f>
        <v>#NAME?</v>
      </c>
      <c r="G27" s="433" t="e">
        <f aca="false">__n3dm.pmvalue__</f>
        <v>#NAME?</v>
      </c>
    </row>
    <row r="28" customFormat="false" ht="15" hidden="false" customHeight="true" outlineLevel="0" collapsed="false">
      <c r="B28" s="628" t="s">
        <v>703</v>
      </c>
      <c r="C28" s="418" t="e">
        <f aca="false">__n3dn.brut__</f>
        <v>#NAME?</v>
      </c>
      <c r="D28" s="418" t="e">
        <f aca="false">__n3dn.amort__</f>
        <v>#NAME?</v>
      </c>
      <c r="E28" s="418" t="e">
        <f aca="false">__n3dn.vnc__</f>
        <v>#NAME?</v>
      </c>
      <c r="F28" s="629" t="e">
        <f aca="false">__n3dn.prix__</f>
        <v>#NAME?</v>
      </c>
      <c r="G28" s="418" t="e">
        <f aca="false">__n3dn.pmvalue__</f>
        <v>#NAME?</v>
      </c>
    </row>
    <row r="29" customFormat="false" ht="15" hidden="false" customHeight="true" outlineLevel="0" collapsed="false">
      <c r="B29" s="524" t="s">
        <v>251</v>
      </c>
      <c r="C29" s="630"/>
      <c r="D29" s="630"/>
      <c r="E29" s="630"/>
      <c r="F29" s="631"/>
      <c r="G29" s="630"/>
    </row>
    <row r="30" customFormat="false" ht="15" hidden="false" customHeight="true" outlineLevel="0" collapsed="false">
      <c r="B30" s="632" t="s">
        <v>307</v>
      </c>
      <c r="C30" s="451" t="e">
        <f aca="false">__n3do.brut__</f>
        <v>#NAME?</v>
      </c>
      <c r="D30" s="451" t="e">
        <f aca="false">__n3do.amort__</f>
        <v>#NAME?</v>
      </c>
      <c r="E30" s="451" t="e">
        <f aca="false">__n3do.vnc__</f>
        <v>#NAME?</v>
      </c>
      <c r="F30" s="633" t="e">
        <f aca="false">__n3do.prix__</f>
        <v>#NAME?</v>
      </c>
      <c r="G30" s="451" t="e">
        <f aca="false">__n3do.pmvalue__</f>
        <v>#NAME?</v>
      </c>
    </row>
    <row r="31" customFormat="false" ht="15.4" hidden="false" customHeight="false" outlineLevel="0" collapsed="false">
      <c r="B31" s="306"/>
    </row>
    <row r="32" customFormat="false" ht="15.4" hidden="false" customHeight="false" outlineLevel="0" collapsed="false">
      <c r="B32" s="634" t="s">
        <v>704</v>
      </c>
      <c r="C32" s="585"/>
      <c r="D32" s="585"/>
      <c r="E32" s="585"/>
      <c r="F32" s="585"/>
      <c r="G32" s="585"/>
    </row>
    <row r="33" customFormat="false" ht="15" hidden="false" customHeight="true" outlineLevel="0" collapsed="false">
      <c r="B33" s="586" t="s">
        <v>705</v>
      </c>
      <c r="C33" s="586"/>
      <c r="D33" s="586"/>
      <c r="E33" s="586"/>
      <c r="F33" s="586"/>
      <c r="G33" s="586"/>
    </row>
  </sheetData>
  <mergeCells count="2">
    <mergeCell ref="B10:G10"/>
    <mergeCell ref="B33:G33"/>
  </mergeCells>
  <printOptions headings="false" gridLines="false" gridLinesSet="true" horizontalCentered="false" verticalCentered="false"/>
  <pageMargins left="0" right="0" top="0.354166666666667" bottom="0.354166666666667"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1:D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7" activeCellId="0" sqref="B17"/>
    </sheetView>
  </sheetViews>
  <sheetFormatPr defaultColWidth="11.4453125" defaultRowHeight="15.4" zeroHeight="false" outlineLevelRow="0" outlineLevelCol="0"/>
  <cols>
    <col collapsed="false" customWidth="true" hidden="false" outlineLevel="0" max="1" min="1" style="259" width="4.86"/>
    <col collapsed="false" customWidth="true" hidden="false" outlineLevel="0" max="2" min="2" style="259" width="76.7"/>
    <col collapsed="false" customWidth="true" hidden="false" outlineLevel="0" max="3" min="3" style="259" width="39.01"/>
    <col collapsed="false" customWidth="true" hidden="false" outlineLevel="0" max="4" min="4" style="259" width="27.84"/>
    <col collapsed="false" customWidth="false" hidden="false" outlineLevel="0" max="1024" min="5" style="259" width="11.43"/>
  </cols>
  <sheetData>
    <row r="1" customFormat="false" ht="15.4" hidden="false" customHeight="false" outlineLevel="0" collapsed="false">
      <c r="B1" s="635" t="s">
        <v>24</v>
      </c>
    </row>
    <row r="2" customFormat="false" ht="15.4" hidden="false" customHeight="false" outlineLevel="0" collapsed="false">
      <c r="B2" s="611" t="s">
        <v>682</v>
      </c>
    </row>
    <row r="3" customFormat="false" ht="15.4" hidden="false" customHeight="false" outlineLevel="0" collapsed="false">
      <c r="B3" s="612"/>
      <c r="D3" s="612"/>
    </row>
    <row r="4" customFormat="false" ht="15.4" hidden="false" customHeight="false" outlineLevel="0" collapsed="false">
      <c r="B4" s="612"/>
      <c r="D4" s="612"/>
    </row>
    <row r="5" customFormat="false" ht="15.4" hidden="false" customHeight="false" outlineLevel="0" collapsed="false">
      <c r="B5" s="612"/>
      <c r="D5" s="612"/>
    </row>
    <row r="6" customFormat="false" ht="15.4" hidden="false" customHeight="false" outlineLevel="0" collapsed="false">
      <c r="B6" s="612"/>
      <c r="D6" s="612"/>
    </row>
    <row r="7" customFormat="false" ht="15.4" hidden="false" customHeight="false" outlineLevel="0" collapsed="false">
      <c r="B7" s="253" t="s">
        <v>706</v>
      </c>
      <c r="C7" s="256" t="s">
        <v>707</v>
      </c>
      <c r="D7" s="255" t="s">
        <v>134</v>
      </c>
    </row>
    <row r="8" customFormat="false" ht="15.4" hidden="false" customHeight="false" outlineLevel="0" collapsed="false">
      <c r="B8" s="256" t="s">
        <v>135</v>
      </c>
      <c r="C8" s="266" t="s">
        <v>708</v>
      </c>
      <c r="D8" s="3" t="n">
        <v>12</v>
      </c>
    </row>
    <row r="9" customFormat="false" ht="15.4" hidden="false" customHeight="false" outlineLevel="0" collapsed="false">
      <c r="B9" s="474" t="s">
        <v>709</v>
      </c>
    </row>
    <row r="10" customFormat="false" ht="15.4" hidden="false" customHeight="false" outlineLevel="0" collapsed="false">
      <c r="B10" s="636" t="s">
        <v>710</v>
      </c>
      <c r="C10" s="636"/>
      <c r="D10" s="636"/>
    </row>
    <row r="11" customFormat="false" ht="15.4" hidden="false" customHeight="false" outlineLevel="0" collapsed="false">
      <c r="B11" s="614" t="s">
        <v>711</v>
      </c>
      <c r="C11" s="614"/>
      <c r="D11" s="614"/>
    </row>
    <row r="12" customFormat="false" ht="30" hidden="false" customHeight="true" outlineLevel="0" collapsed="false">
      <c r="B12" s="637" t="s">
        <v>712</v>
      </c>
      <c r="C12" s="637"/>
      <c r="D12" s="637"/>
    </row>
    <row r="13" customFormat="false" ht="15" hidden="false" customHeight="true" outlineLevel="0" collapsed="false">
      <c r="B13" s="638" t="s">
        <v>713</v>
      </c>
      <c r="C13" s="638"/>
      <c r="D13" s="638"/>
    </row>
    <row r="14" customFormat="false" ht="15" hidden="false" customHeight="true" outlineLevel="0" collapsed="false">
      <c r="B14" s="638" t="s">
        <v>713</v>
      </c>
      <c r="C14" s="638"/>
      <c r="D14" s="638"/>
    </row>
    <row r="15" customFormat="false" ht="13" hidden="false" customHeight="true" outlineLevel="0" collapsed="false">
      <c r="B15" s="638" t="s">
        <v>713</v>
      </c>
      <c r="C15" s="638"/>
      <c r="D15" s="638"/>
    </row>
    <row r="16" customFormat="false" ht="15.4" hidden="false" customHeight="false" outlineLevel="0" collapsed="false">
      <c r="B16" s="639" t="s">
        <v>714</v>
      </c>
      <c r="C16" s="639" t="s">
        <v>715</v>
      </c>
      <c r="D16" s="639" t="s">
        <v>716</v>
      </c>
    </row>
    <row r="17" customFormat="false" ht="15.4" hidden="false" customHeight="false" outlineLevel="0" collapsed="false">
      <c r="B17" s="423" t="s">
        <v>717</v>
      </c>
      <c r="C17" s="424"/>
      <c r="D17" s="424"/>
    </row>
    <row r="18" customFormat="false" ht="15.4" hidden="false" customHeight="false" outlineLevel="0" collapsed="false">
      <c r="B18" s="383" t="s">
        <v>717</v>
      </c>
      <c r="C18" s="291"/>
      <c r="D18" s="291"/>
    </row>
    <row r="19" customFormat="false" ht="15.4" hidden="false" customHeight="false" outlineLevel="0" collapsed="false">
      <c r="B19" s="383" t="s">
        <v>717</v>
      </c>
      <c r="C19" s="291"/>
      <c r="D19" s="384"/>
    </row>
    <row r="20" customFormat="false" ht="15.4" hidden="false" customHeight="false" outlineLevel="0" collapsed="false">
      <c r="B20" s="383" t="s">
        <v>717</v>
      </c>
      <c r="C20" s="291"/>
      <c r="D20" s="291"/>
    </row>
    <row r="21" customFormat="false" ht="15.4" hidden="false" customHeight="false" outlineLevel="0" collapsed="false">
      <c r="B21" s="383" t="s">
        <v>717</v>
      </c>
      <c r="C21" s="291"/>
      <c r="D21" s="291"/>
    </row>
    <row r="22" customFormat="false" ht="15.4" hidden="false" customHeight="false" outlineLevel="0" collapsed="false">
      <c r="B22" s="383" t="s">
        <v>717</v>
      </c>
      <c r="C22" s="291"/>
      <c r="D22" s="291"/>
    </row>
    <row r="23" customFormat="false" ht="15.4" hidden="false" customHeight="false" outlineLevel="0" collapsed="false">
      <c r="B23" s="383" t="s">
        <v>717</v>
      </c>
      <c r="C23" s="291"/>
      <c r="D23" s="291"/>
    </row>
    <row r="24" customFormat="false" ht="15.4" hidden="false" customHeight="false" outlineLevel="0" collapsed="false">
      <c r="B24" s="458" t="s">
        <v>717</v>
      </c>
      <c r="C24" s="640"/>
      <c r="D24" s="640"/>
    </row>
    <row r="25" customFormat="false" ht="30" hidden="false" customHeight="true" outlineLevel="0" collapsed="false">
      <c r="B25" s="638" t="s">
        <v>718</v>
      </c>
      <c r="C25" s="638"/>
      <c r="D25" s="638"/>
    </row>
    <row r="26" customFormat="false" ht="15" hidden="false" customHeight="true" outlineLevel="0" collapsed="false">
      <c r="B26" s="638" t="s">
        <v>713</v>
      </c>
      <c r="C26" s="638"/>
      <c r="D26" s="638"/>
    </row>
    <row r="27" customFormat="false" ht="15" hidden="false" customHeight="true" outlineLevel="0" collapsed="false">
      <c r="B27" s="638" t="s">
        <v>713</v>
      </c>
      <c r="C27" s="638"/>
      <c r="D27" s="638"/>
    </row>
    <row r="28" customFormat="false" ht="15" hidden="false" customHeight="true" outlineLevel="0" collapsed="false">
      <c r="B28" s="638" t="s">
        <v>713</v>
      </c>
      <c r="C28" s="638"/>
      <c r="D28" s="638"/>
    </row>
    <row r="29" customFormat="false" ht="15" hidden="false" customHeight="true" outlineLevel="0" collapsed="false">
      <c r="B29" s="638" t="s">
        <v>713</v>
      </c>
      <c r="C29" s="638"/>
      <c r="D29" s="638"/>
    </row>
    <row r="30" customFormat="false" ht="13" hidden="false" customHeight="true" outlineLevel="0" collapsed="false">
      <c r="B30" s="603" t="s">
        <v>719</v>
      </c>
      <c r="C30" s="603"/>
      <c r="D30" s="603"/>
    </row>
    <row r="31" customFormat="false" ht="22.5" hidden="false" customHeight="true" outlineLevel="0" collapsed="false">
      <c r="B31" s="637" t="s">
        <v>720</v>
      </c>
      <c r="C31" s="637"/>
      <c r="D31" s="637"/>
    </row>
    <row r="32" customFormat="false" ht="15" hidden="false" customHeight="true" outlineLevel="0" collapsed="false">
      <c r="B32" s="638" t="s">
        <v>713</v>
      </c>
      <c r="C32" s="638"/>
      <c r="D32" s="638"/>
    </row>
    <row r="33" customFormat="false" ht="15" hidden="false" customHeight="true" outlineLevel="0" collapsed="false">
      <c r="B33" s="638" t="s">
        <v>713</v>
      </c>
      <c r="C33" s="638"/>
      <c r="D33" s="638"/>
    </row>
    <row r="34" customFormat="false" ht="15" hidden="false" customHeight="true" outlineLevel="0" collapsed="false">
      <c r="B34" s="638" t="s">
        <v>713</v>
      </c>
      <c r="C34" s="638"/>
      <c r="D34" s="638"/>
    </row>
    <row r="35" customFormat="false" ht="15" hidden="false" customHeight="true" outlineLevel="0" collapsed="false">
      <c r="B35" s="638" t="s">
        <v>713</v>
      </c>
      <c r="C35" s="638"/>
      <c r="D35" s="638"/>
    </row>
    <row r="36" customFormat="false" ht="13" hidden="false" customHeight="true" outlineLevel="0" collapsed="false">
      <c r="B36" s="603" t="s">
        <v>719</v>
      </c>
      <c r="C36" s="603"/>
      <c r="D36" s="603"/>
    </row>
    <row r="37" customFormat="false" ht="30" hidden="false" customHeight="true" outlineLevel="0" collapsed="false">
      <c r="B37" s="461" t="s">
        <v>721</v>
      </c>
      <c r="C37" s="461"/>
      <c r="D37" s="641" t="s">
        <v>251</v>
      </c>
    </row>
    <row r="38" customFormat="false" ht="15.4" hidden="false" customHeight="false" outlineLevel="0" collapsed="false">
      <c r="B38" s="410" t="s">
        <v>24</v>
      </c>
      <c r="C38" s="410" t="s">
        <v>24</v>
      </c>
    </row>
    <row r="39" customFormat="false" ht="15.4" hidden="false" customHeight="false" outlineLevel="0" collapsed="false">
      <c r="B39" s="642"/>
    </row>
  </sheetData>
  <mergeCells count="19">
    <mergeCell ref="B10:D10"/>
    <mergeCell ref="B11:D11"/>
    <mergeCell ref="B12:D12"/>
    <mergeCell ref="B13:D13"/>
    <mergeCell ref="B14:D14"/>
    <mergeCell ref="B15:D15"/>
    <mergeCell ref="B25:D25"/>
    <mergeCell ref="B26:D26"/>
    <mergeCell ref="B27:D27"/>
    <mergeCell ref="B28:D28"/>
    <mergeCell ref="B29:D29"/>
    <mergeCell ref="B30:D30"/>
    <mergeCell ref="B31:D31"/>
    <mergeCell ref="B32:D32"/>
    <mergeCell ref="B33:D33"/>
    <mergeCell ref="B34:D34"/>
    <mergeCell ref="B35:D35"/>
    <mergeCell ref="B36:D36"/>
    <mergeCell ref="B37:C37"/>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8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G43"/>
  <sheetViews>
    <sheetView showFormulas="false" showGridLines="true" showRowColHeaders="true" showZeros="true" rightToLeft="false" tabSelected="false" showOutlineSymbols="true" defaultGridColor="true" view="normal" topLeftCell="B25" colorId="64" zoomScale="100" zoomScaleNormal="100" zoomScalePageLayoutView="100" workbookViewId="0">
      <selection pane="topLeft" activeCell="E28" activeCellId="0" sqref="E28"/>
    </sheetView>
  </sheetViews>
  <sheetFormatPr defaultColWidth="10.66796875" defaultRowHeight="15.4" zeroHeight="false" outlineLevelRow="0" outlineLevelCol="0"/>
  <cols>
    <col collapsed="false" customWidth="true" hidden="false" outlineLevel="0" max="1" min="1" style="0" width="28.57"/>
    <col collapsed="false" customWidth="true" hidden="false" outlineLevel="0" max="2" min="2" style="0" width="10.29"/>
    <col collapsed="false" customWidth="true" hidden="false" outlineLevel="0" max="3" min="3" style="0" width="15.57"/>
    <col collapsed="false" customWidth="true" hidden="false" outlineLevel="0" max="4" min="4" style="0" width="13.86"/>
    <col collapsed="false" customWidth="true" hidden="false" outlineLevel="0" max="5" min="5" style="0" width="12.71"/>
    <col collapsed="false" customWidth="true" hidden="false" outlineLevel="0" max="6" min="6" style="0" width="15"/>
    <col collapsed="false" customWidth="true" hidden="false" outlineLevel="0" max="7" min="7" style="0" width="14.16"/>
  </cols>
  <sheetData>
    <row r="2" customFormat="false" ht="15.4" hidden="false" customHeight="false" outlineLevel="0" collapsed="false">
      <c r="A2" s="643" t="s">
        <v>24</v>
      </c>
      <c r="B2" s="643" t="s">
        <v>24</v>
      </c>
    </row>
    <row r="3" customFormat="false" ht="15.4" hidden="false" customHeight="false" outlineLevel="0" collapsed="false">
      <c r="A3" s="643"/>
      <c r="B3" s="643"/>
    </row>
    <row r="4" customFormat="false" ht="15.4" hidden="false" customHeight="false" outlineLevel="0" collapsed="false">
      <c r="A4" s="643"/>
      <c r="B4" s="643"/>
    </row>
    <row r="5" customFormat="false" ht="15.4" hidden="false" customHeight="false" outlineLevel="0" collapsed="false">
      <c r="A5" s="643"/>
      <c r="B5" s="643"/>
    </row>
    <row r="6" s="259" customFormat="true" ht="13" hidden="false" customHeight="false" outlineLevel="0" collapsed="false">
      <c r="A6" s="253" t="s">
        <v>722</v>
      </c>
      <c r="B6" s="8"/>
      <c r="E6" s="8" t="s">
        <v>234</v>
      </c>
      <c r="G6" s="255" t="s">
        <v>134</v>
      </c>
    </row>
    <row r="7" s="259" customFormat="true" ht="13" hidden="false" customHeight="false" outlineLevel="0" collapsed="false">
      <c r="A7" s="256" t="s">
        <v>135</v>
      </c>
      <c r="B7" s="266"/>
      <c r="E7" s="266" t="s">
        <v>236</v>
      </c>
      <c r="G7" s="3" t="n">
        <v>12</v>
      </c>
    </row>
    <row r="8" customFormat="false" ht="15.4" hidden="false" customHeight="false" outlineLevel="0" collapsed="false">
      <c r="A8" s="643"/>
      <c r="B8" s="643"/>
    </row>
    <row r="9" customFormat="false" ht="15.4" hidden="false" customHeight="false" outlineLevel="0" collapsed="false">
      <c r="A9" s="644" t="s">
        <v>723</v>
      </c>
      <c r="B9" s="644"/>
      <c r="C9" s="644"/>
      <c r="D9" s="644"/>
      <c r="E9" s="644"/>
      <c r="F9" s="644"/>
      <c r="G9" s="644"/>
    </row>
    <row r="10" customFormat="false" ht="15.4" hidden="false" customHeight="false" outlineLevel="0" collapsed="false">
      <c r="A10" s="497" t="s">
        <v>158</v>
      </c>
      <c r="B10" s="497"/>
      <c r="C10" s="497"/>
      <c r="D10" s="497"/>
      <c r="E10" s="497"/>
      <c r="F10" s="497"/>
      <c r="G10" s="497"/>
    </row>
    <row r="11" customFormat="false" ht="15.4" hidden="false" customHeight="true" outlineLevel="0" collapsed="false">
      <c r="A11" s="645" t="s">
        <v>724</v>
      </c>
      <c r="B11" s="646" t="s">
        <v>725</v>
      </c>
      <c r="C11" s="646" t="s">
        <v>726</v>
      </c>
      <c r="D11" s="646" t="s">
        <v>727</v>
      </c>
      <c r="E11" s="646" t="s">
        <v>728</v>
      </c>
      <c r="F11" s="647" t="s">
        <v>729</v>
      </c>
      <c r="G11" s="648" t="s">
        <v>730</v>
      </c>
    </row>
    <row r="12" customFormat="false" ht="15.4" hidden="false" customHeight="false" outlineLevel="0" collapsed="false">
      <c r="A12" s="645"/>
      <c r="B12" s="646"/>
      <c r="C12" s="646"/>
      <c r="D12" s="646"/>
      <c r="E12" s="646"/>
      <c r="F12" s="649" t="s">
        <v>731</v>
      </c>
      <c r="G12" s="648"/>
    </row>
    <row r="13" customFormat="false" ht="15" hidden="false" customHeight="true" outlineLevel="0" collapsed="false">
      <c r="A13" s="650" t="s">
        <v>277</v>
      </c>
      <c r="B13" s="651" t="e">
        <f aca="false">__n4a.net__</f>
        <v>#NAME?</v>
      </c>
      <c r="C13" s="651" t="e">
        <f aca="false">__n4a.old__</f>
        <v>#NAME?</v>
      </c>
      <c r="D13" s="651" t="e">
        <f aca="false">__n4a.variation__</f>
        <v>#NAME?</v>
      </c>
      <c r="E13" s="651" t="s">
        <v>251</v>
      </c>
      <c r="F13" s="651" t="s">
        <v>251</v>
      </c>
      <c r="G13" s="652" t="s">
        <v>251</v>
      </c>
    </row>
    <row r="14" customFormat="false" ht="15" hidden="false" customHeight="true" outlineLevel="0" collapsed="false">
      <c r="A14" s="653" t="s">
        <v>732</v>
      </c>
      <c r="B14" s="654" t="e">
        <f aca="false">__n4b.net__</f>
        <v>#NAME?</v>
      </c>
      <c r="C14" s="654" t="e">
        <f aca="false">__n4b.old__</f>
        <v>#NAME?</v>
      </c>
      <c r="D14" s="654" t="e">
        <f aca="false">__n4b.variation__</f>
        <v>#NAME?</v>
      </c>
      <c r="E14" s="654" t="s">
        <v>251</v>
      </c>
      <c r="F14" s="654" t="s">
        <v>251</v>
      </c>
      <c r="G14" s="655" t="s">
        <v>251</v>
      </c>
    </row>
    <row r="15" customFormat="false" ht="15" hidden="false" customHeight="true" outlineLevel="0" collapsed="false">
      <c r="A15" s="653" t="s">
        <v>733</v>
      </c>
      <c r="B15" s="654" t="e">
        <f aca="false">__n4c.net__</f>
        <v>#NAME?</v>
      </c>
      <c r="C15" s="654" t="e">
        <f aca="false">__n4c.old__</f>
        <v>#NAME?</v>
      </c>
      <c r="D15" s="654" t="e">
        <f aca="false">__n4c.variation__</f>
        <v>#NAME?</v>
      </c>
      <c r="E15" s="654" t="s">
        <v>251</v>
      </c>
      <c r="F15" s="654" t="s">
        <v>251</v>
      </c>
      <c r="G15" s="655" t="s">
        <v>251</v>
      </c>
    </row>
    <row r="16" customFormat="false" ht="15" hidden="false" customHeight="true" outlineLevel="0" collapsed="false">
      <c r="A16" s="653" t="s">
        <v>734</v>
      </c>
      <c r="B16" s="654" t="e">
        <f aca="false">__n4d.net__</f>
        <v>#NAME?</v>
      </c>
      <c r="C16" s="654" t="e">
        <f aca="false">__n4d.old__</f>
        <v>#NAME?</v>
      </c>
      <c r="D16" s="654" t="e">
        <f aca="false">__n4d.variation__</f>
        <v>#NAME?</v>
      </c>
      <c r="E16" s="654" t="s">
        <v>251</v>
      </c>
      <c r="F16" s="654" t="s">
        <v>251</v>
      </c>
      <c r="G16" s="655" t="s">
        <v>251</v>
      </c>
    </row>
    <row r="17" customFormat="false" ht="15" hidden="false" customHeight="true" outlineLevel="0" collapsed="false">
      <c r="A17" s="653" t="s">
        <v>735</v>
      </c>
      <c r="B17" s="654" t="e">
        <f aca="false">__n4e.net__</f>
        <v>#NAME?</v>
      </c>
      <c r="C17" s="654" t="e">
        <f aca="false">__n4e.old__</f>
        <v>#NAME?</v>
      </c>
      <c r="D17" s="654" t="e">
        <f aca="false">__n4e.variation__</f>
        <v>#NAME?</v>
      </c>
      <c r="E17" s="654" t="s">
        <v>251</v>
      </c>
      <c r="F17" s="654" t="s">
        <v>251</v>
      </c>
      <c r="G17" s="655" t="s">
        <v>251</v>
      </c>
    </row>
    <row r="18" customFormat="false" ht="15" hidden="false" customHeight="true" outlineLevel="0" collapsed="false">
      <c r="A18" s="653" t="s">
        <v>736</v>
      </c>
      <c r="B18" s="654" t="e">
        <f aca="false">__n4f.net__</f>
        <v>#NAME?</v>
      </c>
      <c r="C18" s="654" t="e">
        <f aca="false">__n4f.old__</f>
        <v>#NAME?</v>
      </c>
      <c r="D18" s="654" t="e">
        <f aca="false">__n4f.variation__</f>
        <v>#NAME?</v>
      </c>
      <c r="E18" s="654"/>
      <c r="F18" s="654"/>
      <c r="G18" s="655"/>
    </row>
    <row r="19" customFormat="false" ht="15" hidden="false" customHeight="true" outlineLevel="0" collapsed="false">
      <c r="A19" s="656" t="s">
        <v>737</v>
      </c>
      <c r="B19" s="657" t="e">
        <f aca="false">__n4g.net__</f>
        <v>#NAME?</v>
      </c>
      <c r="C19" s="657" t="e">
        <f aca="false">__n4g.old__</f>
        <v>#NAME?</v>
      </c>
      <c r="D19" s="657" t="e">
        <f aca="false">__n4g.variation__</f>
        <v>#NAME?</v>
      </c>
      <c r="E19" s="657" t="s">
        <v>251</v>
      </c>
      <c r="F19" s="657" t="s">
        <v>251</v>
      </c>
      <c r="G19" s="658" t="s">
        <v>251</v>
      </c>
    </row>
    <row r="20" customFormat="false" ht="15.4" hidden="false" customHeight="false" outlineLevel="0" collapsed="false">
      <c r="A20" s="659" t="s">
        <v>738</v>
      </c>
      <c r="B20" s="660" t="e">
        <f aca="false">SUM(B13:B19)</f>
        <v>#NAME?</v>
      </c>
      <c r="C20" s="660" t="e">
        <f aca="false">SUM(C13:C19)</f>
        <v>#NAME?</v>
      </c>
      <c r="D20" s="660" t="e">
        <f aca="false">SUM(D13:D19)</f>
        <v>#NAME?</v>
      </c>
      <c r="E20" s="660" t="n">
        <f aca="false">SUM(E13:E19)</f>
        <v>0</v>
      </c>
      <c r="F20" s="660" t="n">
        <f aca="false">SUM(F13:F19)</f>
        <v>0</v>
      </c>
      <c r="G20" s="661" t="n">
        <f aca="false">SUM(G13:G19)</f>
        <v>0</v>
      </c>
    </row>
    <row r="21" customFormat="false" ht="15.4" hidden="false" customHeight="false" outlineLevel="0" collapsed="false">
      <c r="A21" s="650" t="s">
        <v>739</v>
      </c>
      <c r="B21" s="662" t="e">
        <f aca="false">__n4i.net__</f>
        <v>#NAME?</v>
      </c>
      <c r="C21" s="662" t="e">
        <f aca="false">__n4i.old__</f>
        <v>#NAME?</v>
      </c>
      <c r="D21" s="662" t="e">
        <f aca="false">__n4i.variation__</f>
        <v>#NAME?</v>
      </c>
      <c r="E21" s="662" t="s">
        <v>251</v>
      </c>
      <c r="F21" s="662" t="s">
        <v>251</v>
      </c>
      <c r="G21" s="663" t="s">
        <v>251</v>
      </c>
    </row>
    <row r="22" customFormat="false" ht="15.4" hidden="false" customHeight="false" outlineLevel="0" collapsed="false">
      <c r="A22" s="653" t="s">
        <v>740</v>
      </c>
      <c r="B22" s="664" t="e">
        <f aca="false">__n4j.net__</f>
        <v>#NAME?</v>
      </c>
      <c r="C22" s="664" t="e">
        <f aca="false">__n4j.old__</f>
        <v>#NAME?</v>
      </c>
      <c r="D22" s="664" t="e">
        <f aca="false">__n4j.variation__</f>
        <v>#NAME?</v>
      </c>
      <c r="E22" s="664" t="s">
        <v>251</v>
      </c>
      <c r="F22" s="664" t="s">
        <v>251</v>
      </c>
      <c r="G22" s="665" t="s">
        <v>251</v>
      </c>
    </row>
    <row r="23" customFormat="false" ht="15.4" hidden="false" customHeight="false" outlineLevel="0" collapsed="false">
      <c r="A23" s="659" t="s">
        <v>741</v>
      </c>
      <c r="B23" s="666" t="e">
        <f aca="false">__n4k.net__</f>
        <v>#NAME?</v>
      </c>
      <c r="C23" s="666" t="e">
        <f aca="false">__n4k.old__</f>
        <v>#NAME?</v>
      </c>
      <c r="D23" s="666" t="e">
        <f aca="false">__n4k.variation__</f>
        <v>#NAME?</v>
      </c>
      <c r="E23" s="666" t="s">
        <v>251</v>
      </c>
      <c r="F23" s="666" t="s">
        <v>251</v>
      </c>
      <c r="G23" s="667" t="s">
        <v>251</v>
      </c>
    </row>
    <row r="24" customFormat="false" ht="15.4" hidden="false" customHeight="false" outlineLevel="0" collapsed="false">
      <c r="A24" s="668" t="s">
        <v>742</v>
      </c>
    </row>
    <row r="25" customFormat="false" ht="30" hidden="false" customHeight="true" outlineLevel="0" collapsed="false">
      <c r="A25" s="669" t="s">
        <v>743</v>
      </c>
      <c r="B25" s="670" t="s">
        <v>744</v>
      </c>
      <c r="C25" s="670"/>
      <c r="D25" s="671" t="s">
        <v>745</v>
      </c>
      <c r="E25" s="672" t="s">
        <v>746</v>
      </c>
      <c r="F25" s="670" t="s">
        <v>747</v>
      </c>
      <c r="G25" s="673" t="s">
        <v>748</v>
      </c>
    </row>
    <row r="26" customFormat="false" ht="30" hidden="false" customHeight="true" outlineLevel="0" collapsed="false">
      <c r="A26" s="669"/>
      <c r="B26" s="670"/>
      <c r="C26" s="670"/>
      <c r="D26" s="671"/>
      <c r="E26" s="672"/>
      <c r="F26" s="674" t="s">
        <v>749</v>
      </c>
      <c r="G26" s="675" t="s">
        <v>750</v>
      </c>
    </row>
    <row r="27" customFormat="false" ht="20.1" hidden="false" customHeight="true" outlineLevel="0" collapsed="false">
      <c r="A27" s="676" t="s">
        <v>251</v>
      </c>
      <c r="B27" s="677" t="s">
        <v>713</v>
      </c>
      <c r="C27" s="677"/>
      <c r="D27" s="678"/>
      <c r="E27" s="679"/>
      <c r="F27" s="680"/>
      <c r="G27" s="681"/>
    </row>
    <row r="28" customFormat="false" ht="20.1" hidden="false" customHeight="true" outlineLevel="0" collapsed="false">
      <c r="A28" s="682" t="s">
        <v>251</v>
      </c>
      <c r="B28" s="677" t="s">
        <v>713</v>
      </c>
      <c r="C28" s="677"/>
      <c r="D28" s="683"/>
      <c r="E28" s="684"/>
      <c r="F28" s="685"/>
      <c r="G28" s="686"/>
    </row>
    <row r="29" customFormat="false" ht="20.1" hidden="false" customHeight="true" outlineLevel="0" collapsed="false">
      <c r="A29" s="682" t="s">
        <v>251</v>
      </c>
      <c r="B29" s="677" t="s">
        <v>713</v>
      </c>
      <c r="C29" s="677"/>
      <c r="D29" s="683"/>
      <c r="E29" s="684"/>
      <c r="F29" s="685"/>
      <c r="G29" s="686"/>
    </row>
    <row r="30" customFormat="false" ht="20.1" hidden="false" customHeight="true" outlineLevel="0" collapsed="false">
      <c r="A30" s="682" t="s">
        <v>251</v>
      </c>
      <c r="B30" s="677" t="s">
        <v>713</v>
      </c>
      <c r="C30" s="677"/>
      <c r="D30" s="683"/>
      <c r="E30" s="684"/>
      <c r="F30" s="685"/>
      <c r="G30" s="686"/>
    </row>
    <row r="31" customFormat="false" ht="20.1" hidden="false" customHeight="true" outlineLevel="0" collapsed="false">
      <c r="A31" s="687" t="s">
        <v>251</v>
      </c>
      <c r="B31" s="688" t="s">
        <v>713</v>
      </c>
      <c r="C31" s="688"/>
      <c r="D31" s="689"/>
      <c r="E31" s="690"/>
      <c r="F31" s="691"/>
      <c r="G31" s="692"/>
    </row>
    <row r="32" customFormat="false" ht="12" hidden="false" customHeight="true" outlineLevel="0" collapsed="false">
      <c r="A32" s="693"/>
      <c r="B32" s="693"/>
      <c r="C32" s="693"/>
      <c r="D32" s="694"/>
      <c r="E32" s="695"/>
      <c r="F32" s="695"/>
    </row>
    <row r="33" customFormat="false" ht="15.4" hidden="false" customHeight="false" outlineLevel="0" collapsed="false">
      <c r="A33" s="696" t="s">
        <v>577</v>
      </c>
      <c r="B33" s="585"/>
      <c r="C33" s="585"/>
      <c r="D33" s="585"/>
      <c r="E33" s="585"/>
      <c r="F33" s="585"/>
    </row>
    <row r="34" customFormat="false" ht="15.4" hidden="false" customHeight="false" outlineLevel="0" collapsed="false">
      <c r="A34" s="697" t="s">
        <v>751</v>
      </c>
      <c r="B34" s="585"/>
      <c r="C34" s="585"/>
      <c r="D34" s="585"/>
      <c r="E34" s="585"/>
      <c r="F34" s="585"/>
    </row>
    <row r="35" customFormat="false" ht="15.4" hidden="false" customHeight="false" outlineLevel="0" collapsed="false">
      <c r="A35" s="697" t="s">
        <v>752</v>
      </c>
      <c r="B35" s="585"/>
      <c r="C35" s="585"/>
      <c r="D35" s="585"/>
      <c r="E35" s="585"/>
      <c r="F35" s="585"/>
    </row>
    <row r="36" customFormat="false" ht="15.4" hidden="false" customHeight="false" outlineLevel="0" collapsed="false">
      <c r="A36" s="697" t="s">
        <v>753</v>
      </c>
      <c r="B36" s="585"/>
      <c r="C36" s="585"/>
      <c r="D36" s="585"/>
      <c r="E36" s="585"/>
      <c r="F36" s="585"/>
    </row>
    <row r="37" customFormat="false" ht="15.4" hidden="false" customHeight="false" outlineLevel="0" collapsed="false">
      <c r="A37" s="697" t="s">
        <v>754</v>
      </c>
      <c r="B37" s="585"/>
      <c r="C37" s="585"/>
      <c r="D37" s="585"/>
      <c r="E37" s="585"/>
      <c r="F37" s="585"/>
    </row>
    <row r="38" customFormat="false" ht="15.4" hidden="false" customHeight="false" outlineLevel="0" collapsed="false">
      <c r="A38" s="697" t="s">
        <v>755</v>
      </c>
      <c r="B38" s="585"/>
      <c r="C38" s="585"/>
      <c r="D38" s="585"/>
      <c r="E38" s="585"/>
      <c r="F38" s="585"/>
    </row>
    <row r="39" customFormat="false" ht="15.4" hidden="false" customHeight="false" outlineLevel="0" collapsed="false">
      <c r="A39" s="697" t="s">
        <v>756</v>
      </c>
      <c r="B39" s="585"/>
      <c r="C39" s="585"/>
      <c r="D39" s="585"/>
      <c r="E39" s="585"/>
      <c r="F39" s="585"/>
    </row>
    <row r="40" customFormat="false" ht="15.4" hidden="false" customHeight="false" outlineLevel="0" collapsed="false">
      <c r="A40" s="697" t="s">
        <v>757</v>
      </c>
      <c r="B40" s="585"/>
      <c r="C40" s="585"/>
      <c r="D40" s="585"/>
      <c r="E40" s="585"/>
      <c r="F40" s="585"/>
    </row>
    <row r="41" customFormat="false" ht="15.4" hidden="false" customHeight="false" outlineLevel="0" collapsed="false">
      <c r="A41" s="697" t="s">
        <v>758</v>
      </c>
      <c r="B41" s="585"/>
      <c r="C41" s="585"/>
      <c r="D41" s="585"/>
      <c r="E41" s="585"/>
      <c r="F41" s="585"/>
    </row>
    <row r="42" customFormat="false" ht="15.4" hidden="false" customHeight="false" outlineLevel="0" collapsed="false">
      <c r="A42" s="697" t="s">
        <v>759</v>
      </c>
      <c r="B42" s="585"/>
      <c r="C42" s="585"/>
      <c r="D42" s="585"/>
      <c r="E42" s="585"/>
      <c r="F42" s="585"/>
    </row>
    <row r="43" customFormat="false" ht="15.4" hidden="false" customHeight="false" outlineLevel="0" collapsed="false">
      <c r="A43" s="264"/>
    </row>
  </sheetData>
  <mergeCells count="17">
    <mergeCell ref="A9:G9"/>
    <mergeCell ref="A10:G10"/>
    <mergeCell ref="A11:A12"/>
    <mergeCell ref="B11:B12"/>
    <mergeCell ref="C11:C12"/>
    <mergeCell ref="D11:D12"/>
    <mergeCell ref="E11:E12"/>
    <mergeCell ref="G11:G12"/>
    <mergeCell ref="A25:A26"/>
    <mergeCell ref="B25:C26"/>
    <mergeCell ref="D25:D26"/>
    <mergeCell ref="E25:E26"/>
    <mergeCell ref="B27:C27"/>
    <mergeCell ref="B28:C28"/>
    <mergeCell ref="B29:C29"/>
    <mergeCell ref="B30:C30"/>
    <mergeCell ref="B31:C3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6:H4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1" activeCellId="0" sqref="E1"/>
    </sheetView>
  </sheetViews>
  <sheetFormatPr defaultColWidth="11.4453125" defaultRowHeight="15.4" zeroHeight="false" outlineLevelRow="0" outlineLevelCol="0"/>
  <cols>
    <col collapsed="false" customWidth="true" hidden="false" outlineLevel="0" max="1" min="1" style="254" width="39.28"/>
    <col collapsed="false" customWidth="true" hidden="false" outlineLevel="0" max="2" min="2" style="254" width="17.7"/>
    <col collapsed="false" customWidth="true" hidden="false" outlineLevel="0" max="3" min="3" style="254" width="13.7"/>
    <col collapsed="false" customWidth="true" hidden="false" outlineLevel="0" max="4" min="4" style="254" width="14.16"/>
    <col collapsed="false" customWidth="true" hidden="false" outlineLevel="0" max="5" min="5" style="254" width="13.57"/>
    <col collapsed="false" customWidth="false" hidden="false" outlineLevel="0" max="1024" min="6" style="254" width="11.43"/>
  </cols>
  <sheetData>
    <row r="6" s="259" customFormat="true" ht="13" hidden="false" customHeight="false" outlineLevel="0" collapsed="false">
      <c r="A6" s="253" t="s">
        <v>760</v>
      </c>
      <c r="B6" s="8"/>
      <c r="C6" s="8" t="s">
        <v>234</v>
      </c>
      <c r="E6" s="255" t="s">
        <v>134</v>
      </c>
    </row>
    <row r="7" s="259" customFormat="true" ht="13" hidden="false" customHeight="false" outlineLevel="0" collapsed="false">
      <c r="A7" s="256" t="s">
        <v>135</v>
      </c>
      <c r="B7" s="266"/>
      <c r="C7" s="266" t="s">
        <v>236</v>
      </c>
      <c r="E7" s="3" t="n">
        <v>12</v>
      </c>
    </row>
    <row r="8" s="259" customFormat="true" ht="13" hidden="false" customHeight="false" outlineLevel="0" collapsed="false">
      <c r="A8" s="698"/>
      <c r="B8" s="254"/>
      <c r="C8" s="254"/>
      <c r="D8" s="699"/>
    </row>
    <row r="10" customFormat="false" ht="15.4" hidden="false" customHeight="false" outlineLevel="0" collapsed="false">
      <c r="A10" s="467" t="s">
        <v>761</v>
      </c>
      <c r="B10" s="467"/>
      <c r="C10" s="467"/>
      <c r="D10" s="467"/>
      <c r="E10" s="467"/>
      <c r="F10" s="700"/>
      <c r="G10" s="701"/>
      <c r="H10" s="701"/>
    </row>
    <row r="11" customFormat="false" ht="15.4" hidden="false" customHeight="false" outlineLevel="0" collapsed="false">
      <c r="A11" s="702" t="s">
        <v>160</v>
      </c>
      <c r="B11" s="702"/>
      <c r="C11" s="702"/>
      <c r="D11" s="702"/>
      <c r="E11" s="702"/>
      <c r="F11" s="703"/>
      <c r="G11" s="704"/>
      <c r="H11" s="704"/>
    </row>
    <row r="12" customFormat="false" ht="15.4" hidden="false" customHeight="false" outlineLevel="0" collapsed="false">
      <c r="A12" s="705"/>
      <c r="B12" s="705"/>
      <c r="C12" s="705"/>
      <c r="D12" s="705"/>
      <c r="E12" s="705"/>
      <c r="F12" s="705"/>
      <c r="G12" s="705"/>
      <c r="H12" s="705"/>
    </row>
    <row r="13" customFormat="false" ht="21.95" hidden="false" customHeight="true" outlineLevel="0" collapsed="false">
      <c r="A13" s="366" t="s">
        <v>724</v>
      </c>
      <c r="B13" s="366"/>
      <c r="C13" s="706" t="s">
        <v>725</v>
      </c>
      <c r="D13" s="366" t="s">
        <v>726</v>
      </c>
      <c r="E13" s="707" t="s">
        <v>762</v>
      </c>
    </row>
    <row r="14" customFormat="false" ht="21.95" hidden="false" customHeight="true" outlineLevel="0" collapsed="false">
      <c r="A14" s="382" t="s">
        <v>763</v>
      </c>
      <c r="B14" s="382"/>
      <c r="C14" s="627" t="e">
        <f aca="false">__n5a.net__</f>
        <v>#NAME?</v>
      </c>
      <c r="D14" s="384" t="e">
        <f aca="false">__n5a.old__</f>
        <v>#NAME?</v>
      </c>
      <c r="E14" s="708" t="e">
        <f aca="false">__n5a.variation__</f>
        <v>#NAME?</v>
      </c>
    </row>
    <row r="15" customFormat="false" ht="21.95" hidden="false" customHeight="true" outlineLevel="0" collapsed="false">
      <c r="A15" s="709" t="s">
        <v>764</v>
      </c>
      <c r="B15" s="709"/>
      <c r="C15" s="624" t="e">
        <f aca="false">__n5b.net__</f>
        <v>#NAME?</v>
      </c>
      <c r="D15" s="459" t="e">
        <f aca="false">__n5b.old__</f>
        <v>#NAME?</v>
      </c>
      <c r="E15" s="710" t="e">
        <f aca="false">__n5b.variation__</f>
        <v>#NAME?</v>
      </c>
    </row>
    <row r="16" customFormat="false" ht="21.95" hidden="false" customHeight="true" outlineLevel="0" collapsed="false">
      <c r="A16" s="711" t="s">
        <v>765</v>
      </c>
      <c r="B16" s="711"/>
      <c r="C16" s="620" t="e">
        <f aca="false">__n5c.net__</f>
        <v>#NAME?</v>
      </c>
      <c r="D16" s="619" t="e">
        <f aca="false">__n5c.old__</f>
        <v>#NAME?</v>
      </c>
      <c r="E16" s="712" t="e">
        <f aca="false">__n5c.variation__</f>
        <v>#NAME?</v>
      </c>
    </row>
    <row r="17" customFormat="false" ht="21.95" hidden="false" customHeight="true" outlineLevel="0" collapsed="false">
      <c r="A17" s="713" t="s">
        <v>766</v>
      </c>
      <c r="B17" s="713"/>
      <c r="C17" s="714" t="e">
        <f aca="false">__n5d.net__</f>
        <v>#NAME?</v>
      </c>
      <c r="D17" s="621" t="e">
        <f aca="false">__n5d.old__</f>
        <v>#NAME?</v>
      </c>
      <c r="E17" s="715" t="e">
        <f aca="false">__n5d.variation__</f>
        <v>#NAME?</v>
      </c>
    </row>
    <row r="18" customFormat="false" ht="21.95" hidden="false" customHeight="true" outlineLevel="0" collapsed="false">
      <c r="A18" s="709" t="s">
        <v>251</v>
      </c>
      <c r="B18" s="709"/>
      <c r="C18" s="624"/>
      <c r="D18" s="459"/>
      <c r="E18" s="710"/>
    </row>
    <row r="19" customFormat="false" ht="21.95" hidden="false" customHeight="true" outlineLevel="0" collapsed="false">
      <c r="A19" s="711" t="s">
        <v>741</v>
      </c>
      <c r="B19" s="711"/>
      <c r="C19" s="626" t="e">
        <f aca="false">__n5e.net__</f>
        <v>#NAME?</v>
      </c>
      <c r="D19" s="625" t="e">
        <f aca="false">__n5e.old__</f>
        <v>#NAME?</v>
      </c>
      <c r="E19" s="716" t="e">
        <f aca="false">__n5e.variation__</f>
        <v>#NAME?</v>
      </c>
    </row>
    <row r="20" customFormat="false" ht="15.4" hidden="false" customHeight="false" outlineLevel="0" collapsed="false">
      <c r="A20" s="717" t="s">
        <v>767</v>
      </c>
      <c r="B20" s="609"/>
      <c r="C20" s="609"/>
      <c r="D20" s="609"/>
      <c r="E20" s="609"/>
    </row>
    <row r="21" customFormat="false" ht="15.4" hidden="false" customHeight="false" outlineLevel="0" collapsed="false">
      <c r="A21" s="718" t="s">
        <v>768</v>
      </c>
      <c r="B21" s="609"/>
      <c r="C21" s="609"/>
      <c r="D21" s="609"/>
      <c r="E21" s="609"/>
    </row>
    <row r="22" customFormat="false" ht="15.4" hidden="false" customHeight="false" outlineLevel="0" collapsed="false">
      <c r="A22" s="718" t="s">
        <v>769</v>
      </c>
      <c r="B22" s="609"/>
      <c r="C22" s="609"/>
      <c r="D22" s="609"/>
      <c r="E22" s="609"/>
    </row>
    <row r="23" customFormat="false" ht="15.4" hidden="false" customHeight="false" outlineLevel="0" collapsed="false">
      <c r="A23" s="465"/>
    </row>
    <row r="24" customFormat="false" ht="15.4" hidden="false" customHeight="false" outlineLevel="0" collapsed="false">
      <c r="A24" s="465"/>
    </row>
    <row r="25" customFormat="false" ht="15.4" hidden="false" customHeight="false" outlineLevel="0" collapsed="false">
      <c r="A25" s="702" t="s">
        <v>770</v>
      </c>
      <c r="B25" s="702"/>
      <c r="C25" s="702"/>
      <c r="D25" s="702"/>
      <c r="E25" s="702"/>
    </row>
    <row r="26" customFormat="false" ht="12.35" hidden="false" customHeight="true" outlineLevel="0" collapsed="false">
      <c r="A26" s="719" t="s">
        <v>724</v>
      </c>
      <c r="B26" s="719"/>
      <c r="C26" s="366" t="s">
        <v>725</v>
      </c>
      <c r="D26" s="366" t="s">
        <v>726</v>
      </c>
      <c r="E26" s="707" t="s">
        <v>762</v>
      </c>
    </row>
    <row r="27" customFormat="false" ht="21.95" hidden="false" customHeight="true" outlineLevel="0" collapsed="false">
      <c r="A27" s="720" t="s">
        <v>771</v>
      </c>
      <c r="B27" s="720"/>
      <c r="C27" s="384" t="e">
        <f aca="false">__n5f.net__</f>
        <v>#NAME?</v>
      </c>
      <c r="D27" s="384" t="e">
        <f aca="false">__n5f.old__</f>
        <v>#NAME?</v>
      </c>
      <c r="E27" s="708" t="e">
        <f aca="false">__n5f.variation__</f>
        <v>#NAME?</v>
      </c>
    </row>
    <row r="28" customFormat="false" ht="21.95" hidden="false" customHeight="true" outlineLevel="0" collapsed="false">
      <c r="A28" s="720" t="s">
        <v>772</v>
      </c>
      <c r="B28" s="720"/>
      <c r="C28" s="384" t="e">
        <f aca="false">__n5g.net__</f>
        <v>#NAME?</v>
      </c>
      <c r="D28" s="384" t="e">
        <f aca="false">__n5g.old__</f>
        <v>#NAME?</v>
      </c>
      <c r="E28" s="708" t="e">
        <f aca="false">__n5g.variation__</f>
        <v>#NAME?</v>
      </c>
    </row>
    <row r="29" customFormat="false" ht="26.25" hidden="false" customHeight="true" outlineLevel="0" collapsed="false">
      <c r="A29" s="720" t="s">
        <v>773</v>
      </c>
      <c r="B29" s="720"/>
      <c r="C29" s="384" t="e">
        <f aca="false">__n5h.net__</f>
        <v>#NAME?</v>
      </c>
      <c r="D29" s="384" t="e">
        <f aca="false">__n5h.old__</f>
        <v>#NAME?</v>
      </c>
      <c r="E29" s="708" t="e">
        <f aca="false">__n5h.variation__</f>
        <v>#NAME?</v>
      </c>
    </row>
    <row r="30" customFormat="false" ht="21.95" hidden="false" customHeight="true" outlineLevel="0" collapsed="false">
      <c r="A30" s="720" t="s">
        <v>774</v>
      </c>
      <c r="B30" s="720"/>
      <c r="C30" s="384" t="e">
        <f aca="false">__n5i.net__</f>
        <v>#NAME?</v>
      </c>
      <c r="D30" s="384" t="e">
        <f aca="false">__n5i.old__</f>
        <v>#NAME?</v>
      </c>
      <c r="E30" s="708" t="e">
        <f aca="false">__n5i.variation__</f>
        <v>#NAME?</v>
      </c>
    </row>
    <row r="31" customFormat="false" ht="21.95" hidden="false" customHeight="true" outlineLevel="0" collapsed="false">
      <c r="A31" s="721" t="s">
        <v>775</v>
      </c>
      <c r="B31" s="721"/>
      <c r="C31" s="625" t="e">
        <f aca="false">__n5j.net__</f>
        <v>#NAME?</v>
      </c>
      <c r="D31" s="625" t="e">
        <f aca="false">__n5j.old__</f>
        <v>#NAME?</v>
      </c>
      <c r="E31" s="716" t="e">
        <f aca="false">__n5j.variation__</f>
        <v>#NAME?</v>
      </c>
    </row>
    <row r="32" customFormat="false" ht="15.4" hidden="false" customHeight="false" outlineLevel="0" collapsed="false">
      <c r="A32" s="722" t="s">
        <v>24</v>
      </c>
    </row>
    <row r="33" customFormat="false" ht="15.4" hidden="false" customHeight="false" outlineLevel="0" collapsed="false">
      <c r="A33" s="696" t="s">
        <v>704</v>
      </c>
      <c r="B33" s="585"/>
      <c r="C33" s="585"/>
      <c r="D33" s="585"/>
    </row>
    <row r="34" customFormat="false" ht="15.4" hidden="false" customHeight="false" outlineLevel="0" collapsed="false">
      <c r="A34" s="723" t="s">
        <v>24</v>
      </c>
      <c r="B34" s="585"/>
      <c r="C34" s="585"/>
      <c r="D34" s="585"/>
    </row>
    <row r="35" customFormat="false" ht="15.4" hidden="false" customHeight="false" outlineLevel="0" collapsed="false">
      <c r="A35" s="697" t="s">
        <v>776</v>
      </c>
      <c r="B35" s="585"/>
      <c r="C35" s="585"/>
      <c r="D35" s="585"/>
    </row>
    <row r="36" customFormat="false" ht="15.4" hidden="false" customHeight="false" outlineLevel="0" collapsed="false">
      <c r="A36" s="697" t="s">
        <v>777</v>
      </c>
      <c r="B36" s="585"/>
      <c r="C36" s="585"/>
      <c r="D36" s="585"/>
    </row>
    <row r="37" customFormat="false" ht="15.4" hidden="false" customHeight="false" outlineLevel="0" collapsed="false">
      <c r="A37" s="724" t="s">
        <v>24</v>
      </c>
      <c r="B37" s="585"/>
      <c r="C37" s="585"/>
      <c r="D37" s="585"/>
    </row>
    <row r="38" customFormat="false" ht="15.4" hidden="false" customHeight="false" outlineLevel="0" collapsed="false">
      <c r="A38" s="724" t="s">
        <v>778</v>
      </c>
      <c r="B38" s="724" t="s">
        <v>24</v>
      </c>
      <c r="C38" s="585"/>
      <c r="D38" s="585"/>
    </row>
    <row r="39" customFormat="false" ht="15.4" hidden="false" customHeight="false" outlineLevel="0" collapsed="false">
      <c r="A39" s="585"/>
      <c r="B39" s="585"/>
      <c r="C39" s="585"/>
      <c r="D39" s="585"/>
    </row>
    <row r="40" customFormat="false" ht="15.4" hidden="false" customHeight="false" outlineLevel="0" collapsed="false">
      <c r="A40" s="585"/>
      <c r="B40" s="585"/>
      <c r="C40" s="585"/>
      <c r="D40" s="585"/>
    </row>
    <row r="41" customFormat="false" ht="15.4" hidden="false" customHeight="false" outlineLevel="0" collapsed="false">
      <c r="A41" s="585"/>
      <c r="B41" s="585"/>
      <c r="C41" s="585"/>
      <c r="D41" s="585"/>
    </row>
  </sheetData>
  <mergeCells count="16">
    <mergeCell ref="A10:E10"/>
    <mergeCell ref="A11:E11"/>
    <mergeCell ref="A13:B13"/>
    <mergeCell ref="A14:B14"/>
    <mergeCell ref="A15:B15"/>
    <mergeCell ref="A16:B16"/>
    <mergeCell ref="A17:B17"/>
    <mergeCell ref="A18:B18"/>
    <mergeCell ref="A19:B19"/>
    <mergeCell ref="A25:E25"/>
    <mergeCell ref="A26:B26"/>
    <mergeCell ref="A27:B27"/>
    <mergeCell ref="A28:B28"/>
    <mergeCell ref="A29:B29"/>
    <mergeCell ref="A30:B30"/>
    <mergeCell ref="A31:B3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8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1:F3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1" activeCellId="0" sqref="E1"/>
    </sheetView>
  </sheetViews>
  <sheetFormatPr defaultColWidth="11.4453125" defaultRowHeight="15.4" zeroHeight="false" outlineLevelRow="0" outlineLevelCol="0"/>
  <cols>
    <col collapsed="false" customWidth="true" hidden="false" outlineLevel="0" max="1" min="1" style="259" width="5.43"/>
    <col collapsed="false" customWidth="true" hidden="false" outlineLevel="0" max="2" min="2" style="259" width="65.69"/>
    <col collapsed="false" customWidth="false" hidden="false" outlineLevel="0" max="5" min="3" style="259" width="11.43"/>
    <col collapsed="false" customWidth="true" hidden="false" outlineLevel="0" max="6" min="6" style="259" width="0.86"/>
    <col collapsed="false" customWidth="false" hidden="false" outlineLevel="0" max="1024" min="7" style="259" width="11.43"/>
  </cols>
  <sheetData>
    <row r="1" customFormat="false" ht="15.4" hidden="false" customHeight="false" outlineLevel="0" collapsed="false">
      <c r="B1" s="725"/>
    </row>
    <row r="2" customFormat="false" ht="15.4" hidden="false" customHeight="false" outlineLevel="0" collapsed="false">
      <c r="B2" s="642"/>
    </row>
    <row r="3" customFormat="false" ht="15.4" hidden="false" customHeight="false" outlineLevel="0" collapsed="false">
      <c r="B3" s="726"/>
    </row>
    <row r="4" customFormat="false" ht="15.4" hidden="false" customHeight="false" outlineLevel="0" collapsed="false">
      <c r="B4" s="726"/>
    </row>
    <row r="5" customFormat="false" ht="15.4" hidden="false" customHeight="false" outlineLevel="0" collapsed="false">
      <c r="B5" s="726"/>
    </row>
    <row r="6" customFormat="false" ht="15.4" hidden="false" customHeight="false" outlineLevel="0" collapsed="false">
      <c r="B6" s="253" t="s">
        <v>779</v>
      </c>
      <c r="C6" s="8" t="s">
        <v>234</v>
      </c>
      <c r="D6" s="254"/>
      <c r="E6" s="255" t="s">
        <v>134</v>
      </c>
    </row>
    <row r="7" customFormat="false" ht="15.4" hidden="false" customHeight="false" outlineLevel="0" collapsed="false">
      <c r="B7" s="256" t="s">
        <v>310</v>
      </c>
      <c r="C7" s="266" t="s">
        <v>236</v>
      </c>
      <c r="D7" s="254"/>
      <c r="E7" s="3" t="n">
        <v>12</v>
      </c>
    </row>
    <row r="9" customFormat="false" ht="15.4" hidden="false" customHeight="false" outlineLevel="0" collapsed="false">
      <c r="B9" s="636" t="s">
        <v>161</v>
      </c>
      <c r="C9" s="636"/>
      <c r="D9" s="636"/>
      <c r="E9" s="636"/>
      <c r="F9" s="485"/>
    </row>
    <row r="10" customFormat="false" ht="15.4" hidden="false" customHeight="false" outlineLevel="0" collapsed="false">
      <c r="B10" s="614" t="s">
        <v>780</v>
      </c>
      <c r="C10" s="614"/>
      <c r="D10" s="614"/>
      <c r="E10" s="614"/>
      <c r="F10" s="615"/>
    </row>
    <row r="11" customFormat="false" ht="15.4" hidden="false" customHeight="false" outlineLevel="0" collapsed="false">
      <c r="B11" s="645" t="s">
        <v>724</v>
      </c>
      <c r="C11" s="727" t="s">
        <v>725</v>
      </c>
      <c r="D11" s="727" t="s">
        <v>726</v>
      </c>
      <c r="E11" s="648" t="s">
        <v>727</v>
      </c>
    </row>
    <row r="12" customFormat="false" ht="15" hidden="false" customHeight="true" outlineLevel="0" collapsed="false">
      <c r="B12" s="728" t="s">
        <v>781</v>
      </c>
      <c r="C12" s="729" t="e">
        <f aca="false">__n6a.net__</f>
        <v>#NAME?</v>
      </c>
      <c r="D12" s="729" t="e">
        <f aca="false">__n6a.old__</f>
        <v>#NAME?</v>
      </c>
      <c r="E12" s="730" t="e">
        <f aca="false">__n6a.variation__</f>
        <v>#NAME?</v>
      </c>
    </row>
    <row r="13" customFormat="false" ht="15" hidden="false" customHeight="true" outlineLevel="0" collapsed="false">
      <c r="B13" s="731" t="s">
        <v>782</v>
      </c>
      <c r="C13" s="732" t="e">
        <f aca="false">__n6b.net__</f>
        <v>#NAME?</v>
      </c>
      <c r="D13" s="732" t="e">
        <f aca="false">__n6b.old__</f>
        <v>#NAME?</v>
      </c>
      <c r="E13" s="733" t="e">
        <f aca="false">__n6b.variation__</f>
        <v>#NAME?</v>
      </c>
    </row>
    <row r="14" customFormat="false" ht="15" hidden="false" customHeight="true" outlineLevel="0" collapsed="false">
      <c r="B14" s="731" t="s">
        <v>783</v>
      </c>
      <c r="C14" s="732" t="e">
        <f aca="false">__n6c.net__</f>
        <v>#NAME?</v>
      </c>
      <c r="D14" s="732" t="e">
        <f aca="false">__n6c.old__</f>
        <v>#NAME?</v>
      </c>
      <c r="E14" s="733" t="e">
        <f aca="false">__n6c.variation__</f>
        <v>#NAME?</v>
      </c>
    </row>
    <row r="15" customFormat="false" ht="15" hidden="false" customHeight="true" outlineLevel="0" collapsed="false">
      <c r="B15" s="731" t="s">
        <v>784</v>
      </c>
      <c r="C15" s="732" t="e">
        <f aca="false">__n6d.net__</f>
        <v>#NAME?</v>
      </c>
      <c r="D15" s="732" t="e">
        <f aca="false">__n6d.old__</f>
        <v>#NAME?</v>
      </c>
      <c r="E15" s="733" t="e">
        <f aca="false">__n6d.variation__</f>
        <v>#NAME?</v>
      </c>
    </row>
    <row r="16" customFormat="false" ht="15" hidden="false" customHeight="true" outlineLevel="0" collapsed="false">
      <c r="B16" s="731" t="s">
        <v>785</v>
      </c>
      <c r="C16" s="732" t="e">
        <f aca="false">__n6e.net__</f>
        <v>#NAME?</v>
      </c>
      <c r="D16" s="732" t="e">
        <f aca="false">__n6e.old__</f>
        <v>#NAME?</v>
      </c>
      <c r="E16" s="733" t="e">
        <f aca="false">__n6e.variation__</f>
        <v>#NAME?</v>
      </c>
    </row>
    <row r="17" customFormat="false" ht="15" hidden="false" customHeight="true" outlineLevel="0" collapsed="false">
      <c r="B17" s="731" t="s">
        <v>786</v>
      </c>
      <c r="C17" s="732" t="e">
        <f aca="false">__n6f.net__</f>
        <v>#NAME?</v>
      </c>
      <c r="D17" s="732" t="e">
        <f aca="false">__n6f.old__</f>
        <v>#NAME?</v>
      </c>
      <c r="E17" s="733" t="e">
        <f aca="false">__n6f.variation__</f>
        <v>#NAME?</v>
      </c>
    </row>
    <row r="18" customFormat="false" ht="15" hidden="false" customHeight="true" outlineLevel="0" collapsed="false">
      <c r="B18" s="731" t="s">
        <v>787</v>
      </c>
      <c r="C18" s="732" t="e">
        <f aca="false">__n6g.net__</f>
        <v>#NAME?</v>
      </c>
      <c r="D18" s="732" t="e">
        <f aca="false">__n6g.old__</f>
        <v>#NAME?</v>
      </c>
      <c r="E18" s="733" t="e">
        <f aca="false">__n6g.variation__</f>
        <v>#NAME?</v>
      </c>
    </row>
    <row r="19" customFormat="false" ht="15.4" hidden="false" customHeight="false" outlineLevel="0" collapsed="false">
      <c r="B19" s="734" t="s">
        <v>788</v>
      </c>
      <c r="C19" s="735" t="e">
        <f aca="false">__n6h.net__</f>
        <v>#NAME?</v>
      </c>
      <c r="D19" s="735" t="e">
        <f aca="false">__n6h.old__</f>
        <v>#NAME?</v>
      </c>
      <c r="E19" s="736" t="e">
        <f aca="false">__n6h.variation__</f>
        <v>#NAME?</v>
      </c>
    </row>
    <row r="20" customFormat="false" ht="15" hidden="false" customHeight="true" outlineLevel="0" collapsed="false">
      <c r="B20" s="737" t="s">
        <v>789</v>
      </c>
      <c r="C20" s="738" t="e">
        <f aca="false">__n6i.net__</f>
        <v>#NAME?</v>
      </c>
      <c r="D20" s="738" t="e">
        <f aca="false">__n6i.old__</f>
        <v>#NAME?</v>
      </c>
      <c r="E20" s="739" t="e">
        <f aca="false">__n6i.variation__</f>
        <v>#NAME?</v>
      </c>
    </row>
    <row r="21" customFormat="false" ht="15" hidden="false" customHeight="true" outlineLevel="0" collapsed="false">
      <c r="B21" s="740" t="s">
        <v>24</v>
      </c>
      <c r="C21" s="741"/>
      <c r="D21" s="741"/>
      <c r="E21" s="742"/>
    </row>
    <row r="22" customFormat="false" ht="15" hidden="false" customHeight="true" outlineLevel="0" collapsed="false">
      <c r="B22" s="731" t="s">
        <v>790</v>
      </c>
      <c r="C22" s="732" t="e">
        <f aca="false">__n6j.net__</f>
        <v>#NAME?</v>
      </c>
      <c r="D22" s="732" t="e">
        <f aca="false">__n6j.old__</f>
        <v>#NAME?</v>
      </c>
      <c r="E22" s="733" t="e">
        <f aca="false">__n6j.variation__</f>
        <v>#NAME?</v>
      </c>
    </row>
    <row r="23" customFormat="false" ht="15" hidden="false" customHeight="true" outlineLevel="0" collapsed="false">
      <c r="B23" s="734" t="s">
        <v>251</v>
      </c>
      <c r="C23" s="735"/>
      <c r="D23" s="735"/>
      <c r="E23" s="736"/>
    </row>
    <row r="24" customFormat="false" ht="15" hidden="false" customHeight="true" outlineLevel="0" collapsed="false">
      <c r="B24" s="743" t="s">
        <v>741</v>
      </c>
      <c r="C24" s="744" t="e">
        <f aca="false">__n6k.net__</f>
        <v>#NAME?</v>
      </c>
      <c r="D24" s="744" t="e">
        <f aca="false">__n6k.old__</f>
        <v>#NAME?</v>
      </c>
      <c r="E24" s="745" t="e">
        <f aca="false">__n6k.variation__</f>
        <v>#NAME?</v>
      </c>
    </row>
    <row r="25" customFormat="false" ht="25.5" hidden="false" customHeight="true" outlineLevel="0" collapsed="false">
      <c r="B25" s="746" t="s">
        <v>791</v>
      </c>
      <c r="C25" s="746"/>
      <c r="D25" s="746"/>
      <c r="E25" s="746"/>
      <c r="F25" s="746"/>
    </row>
    <row r="26" customFormat="false" ht="15.4" hidden="false" customHeight="false" outlineLevel="0" collapsed="false">
      <c r="B26" s="696" t="s">
        <v>24</v>
      </c>
      <c r="C26" s="585"/>
      <c r="D26" s="585"/>
      <c r="E26" s="585"/>
      <c r="F26" s="585"/>
    </row>
    <row r="27" customFormat="false" ht="15.4" hidden="false" customHeight="false" outlineLevel="0" collapsed="false">
      <c r="B27" s="747" t="s">
        <v>792</v>
      </c>
      <c r="C27" s="585"/>
      <c r="D27" s="585"/>
      <c r="E27" s="585"/>
      <c r="F27" s="585"/>
    </row>
    <row r="28" customFormat="false" ht="29.25" hidden="false" customHeight="true" outlineLevel="0" collapsed="false">
      <c r="B28" s="746" t="s">
        <v>793</v>
      </c>
      <c r="C28" s="746"/>
      <c r="D28" s="746"/>
      <c r="E28" s="746"/>
      <c r="F28" s="746"/>
    </row>
    <row r="29" customFormat="false" ht="16.5" hidden="false" customHeight="true" outlineLevel="0" collapsed="false">
      <c r="B29" s="746" t="s">
        <v>794</v>
      </c>
      <c r="C29" s="746"/>
      <c r="D29" s="746"/>
      <c r="E29" s="746"/>
      <c r="F29" s="746"/>
    </row>
    <row r="30" customFormat="false" ht="19.5" hidden="false" customHeight="true" outlineLevel="0" collapsed="false">
      <c r="B30" s="746" t="s">
        <v>795</v>
      </c>
      <c r="C30" s="746"/>
      <c r="D30" s="746"/>
      <c r="E30" s="746"/>
      <c r="F30" s="746"/>
    </row>
    <row r="31" customFormat="false" ht="15.4" hidden="false" customHeight="false" outlineLevel="0" collapsed="false">
      <c r="B31" s="748" t="s">
        <v>24</v>
      </c>
      <c r="C31" s="749" t="s">
        <v>24</v>
      </c>
      <c r="D31" s="749" t="s">
        <v>24</v>
      </c>
      <c r="E31" s="750" t="s">
        <v>24</v>
      </c>
    </row>
    <row r="32" customFormat="false" ht="15.4" hidden="false" customHeight="false" outlineLevel="0" collapsed="false">
      <c r="B32" s="725" t="s">
        <v>24</v>
      </c>
    </row>
    <row r="33" customFormat="false" ht="15.4" hidden="false" customHeight="false" outlineLevel="0" collapsed="false">
      <c r="B33" s="725" t="s">
        <v>24</v>
      </c>
    </row>
    <row r="34" customFormat="false" ht="15.4" hidden="false" customHeight="false" outlineLevel="0" collapsed="false">
      <c r="B34" s="725" t="s">
        <v>24</v>
      </c>
    </row>
    <row r="35" customFormat="false" ht="15.4" hidden="false" customHeight="false" outlineLevel="0" collapsed="false">
      <c r="B35" s="725"/>
    </row>
    <row r="36" customFormat="false" ht="15.4" hidden="false" customHeight="false" outlineLevel="0" collapsed="false">
      <c r="B36" s="725" t="s">
        <v>24</v>
      </c>
    </row>
    <row r="37" customFormat="false" ht="15.4" hidden="false" customHeight="false" outlineLevel="0" collapsed="false">
      <c r="B37" s="725" t="s">
        <v>24</v>
      </c>
    </row>
    <row r="38" customFormat="false" ht="15.4" hidden="false" customHeight="false" outlineLevel="0" collapsed="false">
      <c r="B38" s="725"/>
    </row>
  </sheetData>
  <mergeCells count="6">
    <mergeCell ref="B9:E9"/>
    <mergeCell ref="B10:E10"/>
    <mergeCell ref="B25:F25"/>
    <mergeCell ref="B28:F28"/>
    <mergeCell ref="B29:F29"/>
    <mergeCell ref="B30:F30"/>
  </mergeCells>
  <printOptions headings="false" gridLines="false" gridLinesSet="true" horizontalCentered="false" verticalCentered="false"/>
  <pageMargins left="0.118055555555556" right="0.118055555555556" top="0.157638888888889" bottom="0.157638888888889"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4:G3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 activeCellId="0" sqref="D1"/>
    </sheetView>
  </sheetViews>
  <sheetFormatPr defaultColWidth="11.4453125" defaultRowHeight="15.4" zeroHeight="false" outlineLevelRow="0" outlineLevelCol="0"/>
  <cols>
    <col collapsed="false" customWidth="true" hidden="false" outlineLevel="0" max="1" min="1" style="259" width="61.31"/>
    <col collapsed="false" customWidth="true" hidden="false" outlineLevel="0" max="3" min="2" style="259" width="12.57"/>
    <col collapsed="false" customWidth="true" hidden="false" outlineLevel="0" max="4" min="4" style="259" width="13.57"/>
    <col collapsed="false" customWidth="true" hidden="false" outlineLevel="0" max="6" min="5" style="259" width="12.57"/>
    <col collapsed="false" customWidth="false" hidden="false" outlineLevel="0" max="1024" min="7" style="259" width="11.43"/>
  </cols>
  <sheetData>
    <row r="4" customFormat="false" ht="15.4" hidden="false" customHeight="false" outlineLevel="0" collapsed="false">
      <c r="A4" s="253" t="s">
        <v>796</v>
      </c>
      <c r="E4" s="8" t="s">
        <v>234</v>
      </c>
      <c r="F4" s="254"/>
      <c r="G4" s="255" t="s">
        <v>134</v>
      </c>
    </row>
    <row r="5" customFormat="false" ht="15.4" hidden="false" customHeight="false" outlineLevel="0" collapsed="false">
      <c r="A5" s="256" t="s">
        <v>135</v>
      </c>
      <c r="E5" s="266" t="s">
        <v>236</v>
      </c>
      <c r="F5" s="254"/>
      <c r="G5" s="3" t="n">
        <v>12</v>
      </c>
    </row>
    <row r="6" customFormat="false" ht="15.4" hidden="false" customHeight="false" outlineLevel="0" collapsed="false">
      <c r="A6" s="751" t="s">
        <v>797</v>
      </c>
      <c r="B6" s="751"/>
      <c r="C6" s="751"/>
      <c r="D6" s="751"/>
      <c r="E6" s="751"/>
      <c r="F6" s="751"/>
      <c r="G6" s="751"/>
    </row>
    <row r="7" customFormat="false" ht="15.4" hidden="false" customHeight="false" outlineLevel="0" collapsed="false">
      <c r="A7" s="614" t="s">
        <v>164</v>
      </c>
      <c r="B7" s="614"/>
      <c r="C7" s="614"/>
      <c r="D7" s="614"/>
      <c r="E7" s="614"/>
      <c r="F7" s="614"/>
      <c r="G7" s="614"/>
    </row>
    <row r="8" customFormat="false" ht="23.25" hidden="false" customHeight="true" outlineLevel="0" collapsed="false">
      <c r="A8" s="645" t="s">
        <v>724</v>
      </c>
      <c r="B8" s="646" t="s">
        <v>798</v>
      </c>
      <c r="C8" s="646" t="s">
        <v>799</v>
      </c>
      <c r="D8" s="646" t="s">
        <v>727</v>
      </c>
      <c r="E8" s="752" t="s">
        <v>728</v>
      </c>
      <c r="F8" s="647" t="s">
        <v>800</v>
      </c>
      <c r="G8" s="753" t="s">
        <v>730</v>
      </c>
    </row>
    <row r="9" customFormat="false" ht="19.5" hidden="false" customHeight="true" outlineLevel="0" collapsed="false">
      <c r="A9" s="645"/>
      <c r="B9" s="646"/>
      <c r="C9" s="646"/>
      <c r="D9" s="646"/>
      <c r="E9" s="752"/>
      <c r="F9" s="510" t="s">
        <v>801</v>
      </c>
      <c r="G9" s="753"/>
    </row>
    <row r="10" customFormat="false" ht="15" hidden="false" customHeight="true" outlineLevel="0" collapsed="false">
      <c r="A10" s="645"/>
      <c r="B10" s="646"/>
      <c r="C10" s="646"/>
      <c r="D10" s="646"/>
      <c r="E10" s="752"/>
      <c r="F10" s="510" t="s">
        <v>802</v>
      </c>
      <c r="G10" s="753"/>
    </row>
    <row r="11" customFormat="false" ht="15" hidden="false" customHeight="true" outlineLevel="0" collapsed="false">
      <c r="A11" s="645"/>
      <c r="B11" s="646"/>
      <c r="C11" s="646"/>
      <c r="D11" s="646"/>
      <c r="E11" s="752"/>
      <c r="F11" s="649" t="s">
        <v>803</v>
      </c>
      <c r="G11" s="753"/>
    </row>
    <row r="12" customFormat="false" ht="15.4" hidden="false" customHeight="false" outlineLevel="0" collapsed="false">
      <c r="A12" s="728" t="s">
        <v>804</v>
      </c>
      <c r="B12" s="426" t="e">
        <f aca="false">__n7a.net__</f>
        <v>#NAME?</v>
      </c>
      <c r="C12" s="426" t="e">
        <f aca="false">__n7a.old__</f>
        <v>#NAME?</v>
      </c>
      <c r="D12" s="426" t="e">
        <f aca="false">__n7a.variation__</f>
        <v>#NAME?</v>
      </c>
      <c r="E12" s="426"/>
      <c r="F12" s="426"/>
      <c r="G12" s="427" t="n">
        <v>0</v>
      </c>
    </row>
    <row r="13" customFormat="false" ht="15" hidden="false" customHeight="true" outlineLevel="0" collapsed="false">
      <c r="A13" s="731" t="s">
        <v>805</v>
      </c>
      <c r="B13" s="430" t="e">
        <f aca="false">__n7b.net__</f>
        <v>#NAME?</v>
      </c>
      <c r="C13" s="430" t="e">
        <f aca="false">__n7b.old__</f>
        <v>#NAME?</v>
      </c>
      <c r="D13" s="430" t="e">
        <f aca="false">__n7b.variation__</f>
        <v>#NAME?</v>
      </c>
      <c r="E13" s="430"/>
      <c r="F13" s="430"/>
      <c r="G13" s="431"/>
    </row>
    <row r="14" customFormat="false" ht="15" hidden="false" customHeight="true" outlineLevel="0" collapsed="false">
      <c r="A14" s="731" t="s">
        <v>806</v>
      </c>
      <c r="B14" s="430" t="e">
        <f aca="false">__n7c.net__</f>
        <v>#NAME?</v>
      </c>
      <c r="C14" s="430" t="e">
        <f aca="false">__n7c.old__</f>
        <v>#NAME?</v>
      </c>
      <c r="D14" s="430" t="e">
        <f aca="false">__n7c.variation__</f>
        <v>#NAME?</v>
      </c>
      <c r="E14" s="430"/>
      <c r="F14" s="430"/>
      <c r="G14" s="431"/>
    </row>
    <row r="15" customFormat="false" ht="15" hidden="false" customHeight="true" outlineLevel="0" collapsed="false">
      <c r="A15" s="754" t="s">
        <v>807</v>
      </c>
      <c r="B15" s="430" t="e">
        <f aca="false">__n7d.net__</f>
        <v>#NAME?</v>
      </c>
      <c r="C15" s="430" t="e">
        <f aca="false">__n7d.old__</f>
        <v>#NAME?</v>
      </c>
      <c r="D15" s="430" t="e">
        <f aca="false">__n7d.variation__</f>
        <v>#NAME?</v>
      </c>
      <c r="E15" s="430"/>
      <c r="F15" s="430"/>
      <c r="G15" s="431"/>
    </row>
    <row r="16" customFormat="false" ht="15" hidden="false" customHeight="true" outlineLevel="0" collapsed="false">
      <c r="A16" s="731" t="s">
        <v>808</v>
      </c>
      <c r="B16" s="430" t="e">
        <f aca="false">__n7e.net__</f>
        <v>#NAME?</v>
      </c>
      <c r="C16" s="430" t="e">
        <f aca="false">__n7e.old__</f>
        <v>#NAME?</v>
      </c>
      <c r="D16" s="430" t="e">
        <f aca="false">__n7e.variation__</f>
        <v>#NAME?</v>
      </c>
      <c r="E16" s="430"/>
      <c r="F16" s="430"/>
      <c r="G16" s="431"/>
    </row>
    <row r="17" customFormat="false" ht="15" hidden="false" customHeight="true" outlineLevel="0" collapsed="false">
      <c r="A17" s="731" t="s">
        <v>809</v>
      </c>
      <c r="B17" s="430" t="e">
        <f aca="false">__n7f.net__</f>
        <v>#NAME?</v>
      </c>
      <c r="C17" s="430" t="e">
        <f aca="false">__n7f.old__</f>
        <v>#NAME?</v>
      </c>
      <c r="D17" s="430" t="e">
        <f aca="false">__n7f.variation__</f>
        <v>#NAME?</v>
      </c>
      <c r="E17" s="430"/>
      <c r="F17" s="430"/>
      <c r="G17" s="431"/>
    </row>
    <row r="18" customFormat="false" ht="15" hidden="false" customHeight="true" outlineLevel="0" collapsed="false">
      <c r="A18" s="731" t="s">
        <v>810</v>
      </c>
      <c r="B18" s="430" t="e">
        <f aca="false">__n7g.net__</f>
        <v>#NAME?</v>
      </c>
      <c r="C18" s="430" t="e">
        <f aca="false">__n7g.old__</f>
        <v>#NAME?</v>
      </c>
      <c r="D18" s="430" t="e">
        <f aca="false">__n7g.variation__</f>
        <v>#NAME?</v>
      </c>
      <c r="E18" s="430"/>
      <c r="F18" s="430"/>
      <c r="G18" s="431"/>
    </row>
    <row r="19" customFormat="false" ht="15" hidden="false" customHeight="true" outlineLevel="0" collapsed="false">
      <c r="A19" s="734" t="s">
        <v>811</v>
      </c>
      <c r="B19" s="435" t="e">
        <f aca="false">__n7h.net__</f>
        <v>#NAME?</v>
      </c>
      <c r="C19" s="435" t="e">
        <f aca="false">__n7h.old__</f>
        <v>#NAME?</v>
      </c>
      <c r="D19" s="435" t="e">
        <f aca="false">__n7h.variation__</f>
        <v>#NAME?</v>
      </c>
      <c r="E19" s="435"/>
      <c r="F19" s="435"/>
      <c r="G19" s="436"/>
    </row>
    <row r="20" customFormat="false" ht="15" hidden="false" customHeight="true" outlineLevel="0" collapsed="false">
      <c r="A20" s="737" t="s">
        <v>812</v>
      </c>
      <c r="B20" s="546" t="e">
        <f aca="false">SUM(B12:B19)</f>
        <v>#NAME?</v>
      </c>
      <c r="C20" s="546" t="e">
        <f aca="false">SUM(C12:C19)</f>
        <v>#NAME?</v>
      </c>
      <c r="D20" s="546" t="e">
        <f aca="false">SUM(D12:D19)</f>
        <v>#NAME?</v>
      </c>
      <c r="E20" s="546" t="n">
        <f aca="false">SUM(E12:E19)</f>
        <v>0</v>
      </c>
      <c r="F20" s="546" t="n">
        <f aca="false">SUM(F12:F19)</f>
        <v>0</v>
      </c>
      <c r="G20" s="546" t="n">
        <f aca="false">SUM(G12:G19)</f>
        <v>0</v>
      </c>
    </row>
    <row r="21" customFormat="false" ht="15" hidden="false" customHeight="true" outlineLevel="0" collapsed="false">
      <c r="A21" s="740" t="s">
        <v>251</v>
      </c>
      <c r="B21" s="426"/>
      <c r="C21" s="426"/>
      <c r="D21" s="426"/>
      <c r="E21" s="426"/>
      <c r="F21" s="426"/>
      <c r="G21" s="427"/>
    </row>
    <row r="22" customFormat="false" ht="15" hidden="false" customHeight="true" outlineLevel="0" collapsed="false">
      <c r="A22" s="731" t="s">
        <v>813</v>
      </c>
      <c r="B22" s="430" t="e">
        <f aca="false">__n7j.net__</f>
        <v>#NAME?</v>
      </c>
      <c r="C22" s="430" t="e">
        <f aca="false">__n7j.old__</f>
        <v>#NAME?</v>
      </c>
      <c r="D22" s="430" t="e">
        <f aca="false">__n7j.variation__</f>
        <v>#NAME?</v>
      </c>
      <c r="E22" s="430"/>
      <c r="F22" s="430"/>
      <c r="G22" s="431"/>
    </row>
    <row r="23" customFormat="false" ht="15" hidden="false" customHeight="true" outlineLevel="0" collapsed="false">
      <c r="A23" s="734" t="s">
        <v>251</v>
      </c>
      <c r="B23" s="435"/>
      <c r="C23" s="435"/>
      <c r="D23" s="435"/>
      <c r="E23" s="435"/>
      <c r="F23" s="435"/>
      <c r="G23" s="436"/>
    </row>
    <row r="24" customFormat="false" ht="15" hidden="false" customHeight="true" outlineLevel="0" collapsed="false">
      <c r="A24" s="737" t="s">
        <v>741</v>
      </c>
      <c r="B24" s="420" t="e">
        <f aca="false">__n7k.net__</f>
        <v>#NAME?</v>
      </c>
      <c r="C24" s="420" t="e">
        <f aca="false">__n7k.old__</f>
        <v>#NAME?</v>
      </c>
      <c r="D24" s="420" t="e">
        <f aca="false">__n7k.variation__</f>
        <v>#NAME?</v>
      </c>
      <c r="E24" s="420"/>
      <c r="F24" s="420"/>
      <c r="G24" s="421"/>
    </row>
    <row r="25" customFormat="false" ht="15" hidden="false" customHeight="true" outlineLevel="0" collapsed="false">
      <c r="A25" s="740" t="s">
        <v>251</v>
      </c>
      <c r="B25" s="426"/>
      <c r="C25" s="426"/>
      <c r="D25" s="426"/>
      <c r="E25" s="426"/>
      <c r="F25" s="426"/>
      <c r="G25" s="427"/>
    </row>
    <row r="26" customFormat="false" ht="15" hidden="false" customHeight="true" outlineLevel="0" collapsed="false">
      <c r="A26" s="731" t="s">
        <v>814</v>
      </c>
      <c r="B26" s="430" t="e">
        <f aca="false">__n7l.net__</f>
        <v>#NAME?</v>
      </c>
      <c r="C26" s="430" t="e">
        <f aca="false">__n7l.old__</f>
        <v>#NAME?</v>
      </c>
      <c r="D26" s="430" t="e">
        <f aca="false">__n7l.variation__</f>
        <v>#NAME?</v>
      </c>
      <c r="E26" s="430"/>
      <c r="F26" s="430"/>
      <c r="G26" s="431"/>
    </row>
    <row r="27" customFormat="false" ht="15" hidden="false" customHeight="true" outlineLevel="0" collapsed="false">
      <c r="A27" s="731" t="s">
        <v>815</v>
      </c>
      <c r="B27" s="430" t="e">
        <f aca="false">__n7m.net__</f>
        <v>#NAME?</v>
      </c>
      <c r="C27" s="430" t="e">
        <f aca="false">__n7m.old__</f>
        <v>#NAME?</v>
      </c>
      <c r="D27" s="430" t="e">
        <f aca="false">__n7m.variation__</f>
        <v>#NAME?</v>
      </c>
      <c r="E27" s="430"/>
      <c r="F27" s="430"/>
      <c r="G27" s="431"/>
    </row>
    <row r="28" customFormat="false" ht="15" hidden="false" customHeight="true" outlineLevel="0" collapsed="false">
      <c r="A28" s="734" t="s">
        <v>816</v>
      </c>
      <c r="B28" s="435" t="e">
        <f aca="false">__n7n.net__</f>
        <v>#NAME?</v>
      </c>
      <c r="C28" s="435" t="e">
        <f aca="false">__n7n.old__</f>
        <v>#NAME?</v>
      </c>
      <c r="D28" s="435" t="e">
        <f aca="false">__n7n.variation__</f>
        <v>#NAME?</v>
      </c>
      <c r="E28" s="435"/>
      <c r="F28" s="435"/>
      <c r="G28" s="436"/>
    </row>
    <row r="29" customFormat="false" ht="15" hidden="false" customHeight="true" outlineLevel="0" collapsed="false">
      <c r="A29" s="737" t="s">
        <v>817</v>
      </c>
      <c r="B29" s="420" t="e">
        <f aca="false">__n7o.net__</f>
        <v>#NAME?</v>
      </c>
      <c r="C29" s="420" t="e">
        <f aca="false">__n7o.old__</f>
        <v>#NAME?</v>
      </c>
      <c r="D29" s="420" t="e">
        <f aca="false">__n7o.variation__</f>
        <v>#NAME?</v>
      </c>
      <c r="E29" s="420"/>
      <c r="F29" s="420"/>
      <c r="G29" s="421"/>
    </row>
    <row r="30" customFormat="false" ht="15.4" hidden="false" customHeight="false" outlineLevel="0" collapsed="false">
      <c r="A30" s="755" t="s">
        <v>818</v>
      </c>
    </row>
    <row r="31" customFormat="false" ht="15.75" hidden="false" customHeight="true" outlineLevel="0" collapsed="false">
      <c r="A31" s="756" t="s">
        <v>819</v>
      </c>
      <c r="B31" s="756"/>
      <c r="C31" s="756"/>
      <c r="D31" s="756"/>
      <c r="E31" s="756"/>
      <c r="F31" s="756"/>
      <c r="G31" s="756"/>
    </row>
    <row r="32" customFormat="false" ht="15.4" hidden="false" customHeight="false" outlineLevel="0" collapsed="false">
      <c r="A32" s="756"/>
      <c r="B32" s="756"/>
      <c r="C32" s="756"/>
      <c r="D32" s="756"/>
      <c r="E32" s="756"/>
      <c r="F32" s="756"/>
      <c r="G32" s="756"/>
    </row>
    <row r="33" customFormat="false" ht="15.4" hidden="false" customHeight="false" outlineLevel="0" collapsed="false">
      <c r="A33" s="756"/>
      <c r="B33" s="756"/>
      <c r="C33" s="756"/>
      <c r="D33" s="756"/>
      <c r="E33" s="756"/>
      <c r="F33" s="756"/>
      <c r="G33" s="756"/>
    </row>
    <row r="34" customFormat="false" ht="15.4" hidden="false" customHeight="false" outlineLevel="0" collapsed="false">
      <c r="A34" s="756"/>
      <c r="B34" s="756"/>
      <c r="C34" s="756"/>
      <c r="D34" s="756"/>
      <c r="E34" s="756"/>
      <c r="F34" s="756"/>
      <c r="G34" s="756"/>
    </row>
    <row r="35" customFormat="false" ht="15.4" hidden="false" customHeight="false" outlineLevel="0" collapsed="false">
      <c r="A35" s="756"/>
      <c r="B35" s="756"/>
      <c r="C35" s="756"/>
      <c r="D35" s="756"/>
      <c r="E35" s="756"/>
      <c r="F35" s="756"/>
      <c r="G35" s="756"/>
    </row>
  </sheetData>
  <mergeCells count="9">
    <mergeCell ref="A6:G6"/>
    <mergeCell ref="A7:G7"/>
    <mergeCell ref="A8:A11"/>
    <mergeCell ref="B8:B11"/>
    <mergeCell ref="C8:C11"/>
    <mergeCell ref="D8:D11"/>
    <mergeCell ref="E8:E11"/>
    <mergeCell ref="G8:G11"/>
    <mergeCell ref="A31:G35"/>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3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 activeCellId="0" sqref="D1"/>
    </sheetView>
  </sheetViews>
  <sheetFormatPr defaultColWidth="11.4453125" defaultRowHeight="15.4" zeroHeight="false" outlineLevelRow="0" outlineLevelCol="0"/>
  <cols>
    <col collapsed="false" customWidth="true" hidden="false" outlineLevel="0" max="1" min="1" style="254" width="61.43"/>
    <col collapsed="false" customWidth="true" hidden="false" outlineLevel="0" max="3" min="2" style="254" width="12.57"/>
    <col collapsed="false" customWidth="true" hidden="false" outlineLevel="0" max="4" min="4" style="254" width="13.57"/>
    <col collapsed="false" customWidth="false" hidden="false" outlineLevel="0" max="5" min="5" style="254" width="11.43"/>
    <col collapsed="false" customWidth="true" hidden="false" outlineLevel="0" max="6" min="6" style="254" width="12.57"/>
    <col collapsed="false" customWidth="false" hidden="false" outlineLevel="0" max="1024" min="7" style="254" width="11.43"/>
  </cols>
  <sheetData>
    <row r="1" customFormat="false" ht="15.4" hidden="false" customHeight="false" outlineLevel="0" collapsed="false">
      <c r="A1" s="465"/>
    </row>
    <row r="2" customFormat="false" ht="15.4" hidden="false" customHeight="false" outlineLevel="0" collapsed="false">
      <c r="A2" s="306"/>
    </row>
    <row r="3" customFormat="false" ht="15.4" hidden="false" customHeight="false" outlineLevel="0" collapsed="false">
      <c r="A3" s="757"/>
    </row>
    <row r="4" customFormat="false" ht="15.4" hidden="false" customHeight="false" outlineLevel="0" collapsed="false">
      <c r="A4" s="757"/>
    </row>
    <row r="5" customFormat="false" ht="15.4" hidden="false" customHeight="false" outlineLevel="0" collapsed="false">
      <c r="A5" s="253" t="s">
        <v>820</v>
      </c>
      <c r="B5" s="259"/>
      <c r="C5" s="259"/>
      <c r="D5" s="259"/>
      <c r="E5" s="8" t="s">
        <v>234</v>
      </c>
      <c r="G5" s="255" t="s">
        <v>134</v>
      </c>
    </row>
    <row r="6" customFormat="false" ht="15.4" hidden="false" customHeight="false" outlineLevel="0" collapsed="false">
      <c r="A6" s="256" t="s">
        <v>135</v>
      </c>
      <c r="B6" s="259"/>
      <c r="C6" s="259"/>
      <c r="D6" s="259"/>
      <c r="E6" s="266" t="s">
        <v>236</v>
      </c>
      <c r="G6" s="3" t="n">
        <v>12</v>
      </c>
    </row>
    <row r="7" customFormat="false" ht="15.4" hidden="false" customHeight="false" outlineLevel="0" collapsed="false">
      <c r="A7" s="757"/>
    </row>
    <row r="8" customFormat="false" ht="15.4" hidden="false" customHeight="false" outlineLevel="0" collapsed="false">
      <c r="A8" s="758" t="s">
        <v>821</v>
      </c>
      <c r="B8" s="758"/>
      <c r="C8" s="758"/>
      <c r="D8" s="758"/>
      <c r="E8" s="758"/>
      <c r="F8" s="758"/>
      <c r="G8" s="758"/>
    </row>
    <row r="9" customFormat="false" ht="15.4" hidden="false" customHeight="false" outlineLevel="0" collapsed="false">
      <c r="A9" s="759" t="s">
        <v>166</v>
      </c>
      <c r="B9" s="759"/>
      <c r="C9" s="759"/>
      <c r="D9" s="759"/>
      <c r="E9" s="759"/>
      <c r="F9" s="759"/>
      <c r="G9" s="759"/>
    </row>
    <row r="10" customFormat="false" ht="12.35" hidden="false" customHeight="true" outlineLevel="0" collapsed="false">
      <c r="A10" s="413" t="s">
        <v>724</v>
      </c>
      <c r="B10" s="413" t="s">
        <v>725</v>
      </c>
      <c r="C10" s="413" t="s">
        <v>726</v>
      </c>
      <c r="D10" s="413" t="s">
        <v>727</v>
      </c>
      <c r="E10" s="413" t="s">
        <v>728</v>
      </c>
      <c r="F10" s="760" t="s">
        <v>800</v>
      </c>
      <c r="G10" s="413" t="s">
        <v>730</v>
      </c>
    </row>
    <row r="11" customFormat="false" ht="15.4" hidden="false" customHeight="false" outlineLevel="0" collapsed="false">
      <c r="A11" s="413"/>
      <c r="B11" s="413"/>
      <c r="C11" s="413"/>
      <c r="D11" s="413"/>
      <c r="E11" s="413"/>
      <c r="F11" s="761" t="s">
        <v>801</v>
      </c>
      <c r="G11" s="413"/>
    </row>
    <row r="12" customFormat="false" ht="15.4" hidden="false" customHeight="false" outlineLevel="0" collapsed="false">
      <c r="A12" s="413"/>
      <c r="B12" s="413"/>
      <c r="C12" s="413"/>
      <c r="D12" s="413"/>
      <c r="E12" s="413"/>
      <c r="F12" s="761" t="s">
        <v>802</v>
      </c>
      <c r="G12" s="413"/>
    </row>
    <row r="13" customFormat="false" ht="15.4" hidden="false" customHeight="false" outlineLevel="0" collapsed="false">
      <c r="A13" s="413"/>
      <c r="B13" s="413"/>
      <c r="C13" s="413"/>
      <c r="D13" s="413"/>
      <c r="E13" s="413"/>
      <c r="F13" s="762" t="s">
        <v>803</v>
      </c>
      <c r="G13" s="413"/>
    </row>
    <row r="14" customFormat="false" ht="12.8" hidden="false" customHeight="false" outlineLevel="0" collapsed="false">
      <c r="A14" s="600" t="s">
        <v>558</v>
      </c>
      <c r="B14" s="763" t="e">
        <f aca="false">__n8a.net__</f>
        <v>#NAME?</v>
      </c>
      <c r="C14" s="763" t="e">
        <f aca="false">__n8a.old__</f>
        <v>#NAME?</v>
      </c>
      <c r="D14" s="763" t="e">
        <f aca="false">__n8a.variation__</f>
        <v>#NAME?</v>
      </c>
      <c r="E14" s="763"/>
      <c r="F14" s="763"/>
      <c r="G14" s="763"/>
    </row>
    <row r="15" customFormat="false" ht="12.8" hidden="false" customHeight="false" outlineLevel="0" collapsed="false">
      <c r="A15" s="600" t="s">
        <v>822</v>
      </c>
      <c r="B15" s="763" t="e">
        <f aca="false">__n8b.net__</f>
        <v>#NAME?</v>
      </c>
      <c r="C15" s="763" t="e">
        <f aca="false">__n8b.old__</f>
        <v>#NAME?</v>
      </c>
      <c r="D15" s="763" t="e">
        <f aca="false">__n8b.variation__</f>
        <v>#NAME?</v>
      </c>
      <c r="E15" s="763"/>
      <c r="F15" s="763"/>
      <c r="G15" s="763"/>
    </row>
    <row r="16" customFormat="false" ht="12.8" hidden="false" customHeight="false" outlineLevel="0" collapsed="false">
      <c r="A16" s="600" t="s">
        <v>823</v>
      </c>
      <c r="B16" s="763" t="e">
        <f aca="false">__n8c.net__</f>
        <v>#NAME?</v>
      </c>
      <c r="C16" s="763" t="e">
        <f aca="false">__n8c.old__</f>
        <v>#NAME?</v>
      </c>
      <c r="D16" s="763" t="e">
        <f aca="false">__n8c.variation__</f>
        <v>#NAME?</v>
      </c>
      <c r="E16" s="763"/>
      <c r="F16" s="763"/>
      <c r="G16" s="763" t="n">
        <v>0</v>
      </c>
    </row>
    <row r="17" customFormat="false" ht="12.8" hidden="false" customHeight="false" outlineLevel="0" collapsed="false">
      <c r="A17" s="600" t="s">
        <v>561</v>
      </c>
      <c r="B17" s="763" t="e">
        <f aca="false">__n8d.net__</f>
        <v>#NAME?</v>
      </c>
      <c r="C17" s="763" t="e">
        <f aca="false">__n8d.old__</f>
        <v>#NAME?</v>
      </c>
      <c r="D17" s="763" t="e">
        <f aca="false">__n8d.variation__</f>
        <v>#NAME?</v>
      </c>
      <c r="E17" s="763"/>
      <c r="F17" s="763"/>
      <c r="G17" s="763"/>
    </row>
    <row r="18" customFormat="false" ht="12.8" hidden="false" customHeight="false" outlineLevel="0" collapsed="false">
      <c r="A18" s="600" t="s">
        <v>824</v>
      </c>
      <c r="B18" s="763" t="e">
        <f aca="false">__n8e.net__</f>
        <v>#NAME?</v>
      </c>
      <c r="C18" s="763" t="e">
        <f aca="false">__n8e.old__</f>
        <v>#NAME?</v>
      </c>
      <c r="D18" s="763" t="e">
        <f aca="false">__n8e.variation__</f>
        <v>#NAME?</v>
      </c>
      <c r="E18" s="763"/>
      <c r="F18" s="763"/>
      <c r="G18" s="763"/>
    </row>
    <row r="19" customFormat="false" ht="12.8" hidden="false" customHeight="false" outlineLevel="0" collapsed="false">
      <c r="A19" s="600" t="s">
        <v>825</v>
      </c>
      <c r="B19" s="763" t="e">
        <f aca="false">__n8f.net__</f>
        <v>#NAME?</v>
      </c>
      <c r="C19" s="763" t="e">
        <f aca="false">__n8f.old__</f>
        <v>#NAME?</v>
      </c>
      <c r="D19" s="763" t="e">
        <f aca="false">__n8f.variation__</f>
        <v>#NAME?</v>
      </c>
      <c r="E19" s="763"/>
      <c r="F19" s="763"/>
      <c r="G19" s="763"/>
    </row>
    <row r="20" customFormat="false" ht="12.8" hidden="false" customHeight="false" outlineLevel="0" collapsed="false">
      <c r="A20" s="600" t="s">
        <v>826</v>
      </c>
      <c r="B20" s="763" t="e">
        <f aca="false">__n8g.net__</f>
        <v>#NAME?</v>
      </c>
      <c r="C20" s="763" t="e">
        <f aca="false">__n8g.old__</f>
        <v>#NAME?</v>
      </c>
      <c r="D20" s="763" t="e">
        <f aca="false">__n8g.variation__</f>
        <v>#NAME?</v>
      </c>
      <c r="E20" s="763"/>
      <c r="F20" s="763"/>
      <c r="G20" s="763" t="n">
        <v>0</v>
      </c>
    </row>
    <row r="21" customFormat="false" ht="12.8" hidden="false" customHeight="false" outlineLevel="0" collapsed="false">
      <c r="A21" s="600" t="s">
        <v>827</v>
      </c>
      <c r="B21" s="763" t="e">
        <f aca="false">__n8h.net__</f>
        <v>#NAME?</v>
      </c>
      <c r="C21" s="763" t="e">
        <f aca="false">__n8h.old__</f>
        <v>#NAME?</v>
      </c>
      <c r="D21" s="763" t="e">
        <f aca="false">__n8h.variation__</f>
        <v>#NAME?</v>
      </c>
      <c r="E21" s="763"/>
      <c r="F21" s="763"/>
      <c r="G21" s="763"/>
    </row>
    <row r="22" customFormat="false" ht="12.8" hidden="false" customHeight="false" outlineLevel="0" collapsed="false">
      <c r="A22" s="600" t="s">
        <v>828</v>
      </c>
      <c r="B22" s="763" t="e">
        <f aca="false">__n8i.net__</f>
        <v>#NAME?</v>
      </c>
      <c r="C22" s="763" t="e">
        <f aca="false">__n8i.old__</f>
        <v>#NAME?</v>
      </c>
      <c r="D22" s="763" t="e">
        <f aca="false">__n8i.variation__</f>
        <v>#NAME?</v>
      </c>
      <c r="E22" s="763"/>
      <c r="F22" s="763"/>
      <c r="G22" s="763"/>
    </row>
    <row r="23" customFormat="false" ht="12.8" hidden="false" customHeight="false" outlineLevel="0" collapsed="false">
      <c r="A23" s="600" t="s">
        <v>829</v>
      </c>
      <c r="B23" s="763" t="e">
        <f aca="false">__n8j.net__</f>
        <v>#NAME?</v>
      </c>
      <c r="C23" s="763" t="e">
        <f aca="false">__n8j.old__</f>
        <v>#NAME?</v>
      </c>
      <c r="D23" s="763" t="e">
        <f aca="false">__n8j.variation__</f>
        <v>#NAME?</v>
      </c>
      <c r="E23" s="764"/>
      <c r="F23" s="764"/>
      <c r="G23" s="764"/>
    </row>
    <row r="24" customFormat="false" ht="15.4" hidden="false" customHeight="false" outlineLevel="0" collapsed="false">
      <c r="A24" s="765" t="s">
        <v>830</v>
      </c>
      <c r="B24" s="766" t="e">
        <f aca="false">SUM(B14:B23)</f>
        <v>#NAME?</v>
      </c>
      <c r="C24" s="766" t="e">
        <f aca="false">SUM(C14:C23)</f>
        <v>#NAME?</v>
      </c>
      <c r="D24" s="766" t="e">
        <f aca="false">SUM(D14:D23)</f>
        <v>#NAME?</v>
      </c>
      <c r="E24" s="766" t="n">
        <f aca="false">SUM(E14:E23)</f>
        <v>0</v>
      </c>
      <c r="F24" s="766" t="n">
        <f aca="false">SUM(F14:F23)</f>
        <v>0</v>
      </c>
      <c r="G24" s="766" t="n">
        <f aca="false">SUM(G14:G23)</f>
        <v>0</v>
      </c>
    </row>
    <row r="25" customFormat="false" ht="15.4" hidden="false" customHeight="false" outlineLevel="0" collapsed="false">
      <c r="A25" s="600" t="s">
        <v>251</v>
      </c>
      <c r="B25" s="763"/>
      <c r="C25" s="763"/>
      <c r="D25" s="763"/>
      <c r="E25" s="763"/>
      <c r="F25" s="763"/>
      <c r="G25" s="763"/>
    </row>
    <row r="26" customFormat="false" ht="12.8" hidden="false" customHeight="false" outlineLevel="0" collapsed="false">
      <c r="A26" s="600" t="s">
        <v>831</v>
      </c>
      <c r="B26" s="763" t="e">
        <f aca="false">__n8l.net__</f>
        <v>#NAME?</v>
      </c>
      <c r="C26" s="763" t="e">
        <f aca="false">__n8l.old__</f>
        <v>#NAME?</v>
      </c>
      <c r="D26" s="763" t="e">
        <f aca="false">__n8l.variation__</f>
        <v>#NAME?</v>
      </c>
      <c r="E26" s="763"/>
      <c r="F26" s="763"/>
      <c r="G26" s="763"/>
    </row>
    <row r="27" customFormat="false" ht="15.4" hidden="false" customHeight="false" outlineLevel="0" collapsed="false">
      <c r="A27" s="600" t="s">
        <v>251</v>
      </c>
      <c r="B27" s="763"/>
      <c r="C27" s="763"/>
      <c r="D27" s="763"/>
      <c r="E27" s="763"/>
      <c r="F27" s="763"/>
      <c r="G27" s="763"/>
    </row>
    <row r="28" customFormat="false" ht="12.8" hidden="false" customHeight="false" outlineLevel="0" collapsed="false">
      <c r="A28" s="601" t="s">
        <v>741</v>
      </c>
      <c r="B28" s="767" t="e">
        <f aca="false">__n8m.net__</f>
        <v>#NAME?</v>
      </c>
      <c r="C28" s="767" t="e">
        <f aca="false">__n8m.old__</f>
        <v>#NAME?</v>
      </c>
      <c r="D28" s="767" t="e">
        <f aca="false">__n8m.variation__</f>
        <v>#NAME?</v>
      </c>
      <c r="E28" s="767"/>
      <c r="F28" s="767"/>
      <c r="G28" s="767"/>
    </row>
    <row r="29" customFormat="false" ht="15.4" hidden="false" customHeight="false" outlineLevel="0" collapsed="false">
      <c r="A29" s="722" t="s">
        <v>24</v>
      </c>
    </row>
    <row r="30" customFormat="false" ht="15.4" hidden="false" customHeight="false" outlineLevel="0" collapsed="false">
      <c r="A30" s="696" t="s">
        <v>704</v>
      </c>
      <c r="B30" s="585"/>
      <c r="C30" s="585"/>
      <c r="D30" s="585"/>
      <c r="E30" s="585"/>
      <c r="F30" s="585"/>
    </row>
    <row r="31" customFormat="false" ht="15.4" hidden="false" customHeight="false" outlineLevel="0" collapsed="false">
      <c r="A31" s="697" t="s">
        <v>832</v>
      </c>
      <c r="B31" s="585"/>
      <c r="C31" s="585"/>
      <c r="D31" s="585"/>
      <c r="E31" s="585"/>
      <c r="F31" s="585"/>
    </row>
    <row r="32" customFormat="false" ht="15.4" hidden="false" customHeight="false" outlineLevel="0" collapsed="false">
      <c r="A32" s="697" t="s">
        <v>833</v>
      </c>
      <c r="B32" s="585"/>
      <c r="C32" s="585"/>
      <c r="D32" s="585"/>
      <c r="E32" s="585"/>
      <c r="F32" s="585"/>
    </row>
    <row r="33" customFormat="false" ht="15.4" hidden="false" customHeight="false" outlineLevel="0" collapsed="false">
      <c r="A33" s="697" t="s">
        <v>834</v>
      </c>
      <c r="B33" s="585"/>
      <c r="C33" s="585"/>
      <c r="D33" s="585"/>
      <c r="E33" s="585"/>
      <c r="F33" s="585"/>
    </row>
    <row r="34" customFormat="false" ht="15.4" hidden="false" customHeight="false" outlineLevel="0" collapsed="false">
      <c r="A34" s="697" t="s">
        <v>835</v>
      </c>
      <c r="B34" s="585"/>
      <c r="C34" s="585"/>
      <c r="D34" s="585"/>
      <c r="E34" s="585"/>
      <c r="F34" s="585"/>
    </row>
    <row r="35" customFormat="false" ht="15.4" hidden="false" customHeight="false" outlineLevel="0" collapsed="false">
      <c r="A35" s="697" t="s">
        <v>836</v>
      </c>
      <c r="B35" s="585"/>
      <c r="C35" s="585"/>
      <c r="D35" s="585"/>
      <c r="E35" s="585"/>
      <c r="F35" s="585"/>
    </row>
  </sheetData>
  <mergeCells count="8">
    <mergeCell ref="A8:G8"/>
    <mergeCell ref="A9:G9"/>
    <mergeCell ref="A10:A13"/>
    <mergeCell ref="B10:B13"/>
    <mergeCell ref="C10:C13"/>
    <mergeCell ref="D10:D13"/>
    <mergeCell ref="E10:E13"/>
    <mergeCell ref="G10:G13"/>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26"/>
  <sheetViews>
    <sheetView showFormulas="false" showGridLines="true" showRowColHeaders="true" showZeros="true" rightToLeft="false" tabSelected="false" showOutlineSymbols="true" defaultGridColor="true" view="normal" topLeftCell="A7" colorId="64" zoomScale="100" zoomScaleNormal="100" zoomScalePageLayoutView="100" workbookViewId="0">
      <selection pane="topLeft" activeCell="B34" activeCellId="0" sqref="B34"/>
    </sheetView>
  </sheetViews>
  <sheetFormatPr defaultColWidth="11.4453125" defaultRowHeight="15.4" zeroHeight="false" outlineLevelRow="0" outlineLevelCol="0"/>
  <cols>
    <col collapsed="false" customWidth="true" hidden="false" outlineLevel="0" max="1" min="1" style="259" width="61.73"/>
    <col collapsed="false" customWidth="false" hidden="false" outlineLevel="0" max="1024" min="2" style="259" width="11.43"/>
  </cols>
  <sheetData>
    <row r="1" customFormat="false" ht="15.4" hidden="false" customHeight="false" outlineLevel="0" collapsed="false">
      <c r="A1" s="725"/>
    </row>
    <row r="2" customFormat="false" ht="15.4" hidden="false" customHeight="false" outlineLevel="0" collapsed="false">
      <c r="A2" s="725"/>
    </row>
    <row r="3" customFormat="false" ht="15.4" hidden="false" customHeight="false" outlineLevel="0" collapsed="false">
      <c r="A3" s="725"/>
    </row>
    <row r="4" customFormat="false" ht="15.4" hidden="false" customHeight="false" outlineLevel="0" collapsed="false">
      <c r="A4" s="611" t="s">
        <v>837</v>
      </c>
    </row>
    <row r="5" customFormat="false" ht="15.4" hidden="false" customHeight="false" outlineLevel="0" collapsed="false">
      <c r="A5" s="611"/>
    </row>
    <row r="6" s="254" customFormat="true" ht="12.35" hidden="false" customHeight="false" outlineLevel="0" collapsed="false">
      <c r="A6" s="253" t="s">
        <v>838</v>
      </c>
      <c r="B6" s="259"/>
      <c r="C6" s="259"/>
      <c r="D6" s="259"/>
      <c r="E6" s="8" t="s">
        <v>234</v>
      </c>
      <c r="G6" s="255" t="s">
        <v>134</v>
      </c>
    </row>
    <row r="7" s="254" customFormat="true" ht="12.35" hidden="false" customHeight="false" outlineLevel="0" collapsed="false">
      <c r="A7" s="256" t="s">
        <v>135</v>
      </c>
      <c r="B7" s="259"/>
      <c r="C7" s="259"/>
      <c r="D7" s="259"/>
      <c r="E7" s="266" t="s">
        <v>236</v>
      </c>
      <c r="G7" s="3" t="n">
        <v>12</v>
      </c>
    </row>
    <row r="8" customFormat="false" ht="15.4" hidden="false" customHeight="false" outlineLevel="0" collapsed="false">
      <c r="A8" s="612"/>
    </row>
    <row r="9" customFormat="false" ht="15.4" hidden="false" customHeight="false" outlineLevel="0" collapsed="false">
      <c r="A9" s="636" t="s">
        <v>839</v>
      </c>
      <c r="B9" s="636"/>
      <c r="C9" s="636"/>
      <c r="D9" s="636"/>
      <c r="E9" s="636"/>
      <c r="F9" s="636"/>
      <c r="G9" s="636"/>
    </row>
    <row r="10" customFormat="false" ht="15.75" hidden="false" customHeight="true" outlineLevel="0" collapsed="false">
      <c r="A10" s="768" t="s">
        <v>840</v>
      </c>
      <c r="B10" s="768"/>
      <c r="C10" s="768"/>
      <c r="D10" s="768"/>
      <c r="E10" s="768"/>
      <c r="F10" s="768"/>
      <c r="G10" s="768"/>
    </row>
    <row r="11" customFormat="false" ht="31.5" hidden="false" customHeight="true" outlineLevel="0" collapsed="false">
      <c r="A11" s="769" t="s">
        <v>724</v>
      </c>
      <c r="B11" s="769" t="s">
        <v>841</v>
      </c>
      <c r="C11" s="769"/>
      <c r="D11" s="769" t="s">
        <v>842</v>
      </c>
      <c r="E11" s="769"/>
      <c r="F11" s="769" t="s">
        <v>843</v>
      </c>
      <c r="G11" s="769"/>
    </row>
    <row r="12" customFormat="false" ht="33" hidden="false" customHeight="true" outlineLevel="0" collapsed="false">
      <c r="A12" s="770" t="s">
        <v>844</v>
      </c>
      <c r="B12" s="771" t="s">
        <v>251</v>
      </c>
      <c r="C12" s="771"/>
      <c r="D12" s="771" t="s">
        <v>251</v>
      </c>
      <c r="E12" s="771"/>
      <c r="F12" s="771" t="s">
        <v>251</v>
      </c>
      <c r="G12" s="771"/>
    </row>
    <row r="13" customFormat="false" ht="24.75" hidden="false" customHeight="true" outlineLevel="0" collapsed="false">
      <c r="A13" s="770" t="s">
        <v>845</v>
      </c>
      <c r="B13" s="771" t="s">
        <v>251</v>
      </c>
      <c r="C13" s="771"/>
      <c r="D13" s="771" t="s">
        <v>251</v>
      </c>
      <c r="E13" s="771"/>
      <c r="F13" s="771" t="s">
        <v>251</v>
      </c>
      <c r="G13" s="771"/>
    </row>
    <row r="14" customFormat="false" ht="15" hidden="false" customHeight="true" outlineLevel="0" collapsed="false">
      <c r="A14" s="772" t="s">
        <v>846</v>
      </c>
      <c r="B14" s="773" t="s">
        <v>847</v>
      </c>
      <c r="C14" s="774" t="s">
        <v>848</v>
      </c>
      <c r="D14" s="774" t="s">
        <v>849</v>
      </c>
      <c r="E14" s="774" t="s">
        <v>848</v>
      </c>
      <c r="F14" s="773" t="s">
        <v>849</v>
      </c>
      <c r="G14" s="773" t="s">
        <v>848</v>
      </c>
    </row>
    <row r="15" customFormat="false" ht="15" hidden="false" customHeight="true" outlineLevel="0" collapsed="false">
      <c r="A15" s="772"/>
      <c r="B15" s="774" t="s">
        <v>850</v>
      </c>
      <c r="C15" s="599"/>
      <c r="D15" s="774" t="s">
        <v>850</v>
      </c>
      <c r="E15" s="599"/>
      <c r="F15" s="774" t="n">
        <v>6714</v>
      </c>
      <c r="G15" s="774"/>
    </row>
    <row r="16" customFormat="false" ht="15" hidden="false" customHeight="true" outlineLevel="0" collapsed="false">
      <c r="A16" s="772"/>
      <c r="B16" s="774" t="s">
        <v>851</v>
      </c>
      <c r="C16" s="599"/>
      <c r="D16" s="774" t="s">
        <v>851</v>
      </c>
      <c r="E16" s="599"/>
      <c r="F16" s="775"/>
      <c r="G16" s="775"/>
    </row>
    <row r="17" customFormat="false" ht="15" hidden="false" customHeight="true" outlineLevel="0" collapsed="false">
      <c r="A17" s="772"/>
      <c r="B17" s="774" t="s">
        <v>852</v>
      </c>
      <c r="C17" s="599"/>
      <c r="D17" s="774" t="s">
        <v>852</v>
      </c>
      <c r="E17" s="599"/>
      <c r="F17" s="775"/>
      <c r="G17" s="775"/>
    </row>
    <row r="18" customFormat="false" ht="15" hidden="false" customHeight="true" outlineLevel="0" collapsed="false">
      <c r="A18" s="772"/>
      <c r="B18" s="774" t="s">
        <v>853</v>
      </c>
      <c r="C18" s="599"/>
      <c r="D18" s="774" t="s">
        <v>853</v>
      </c>
      <c r="E18" s="599"/>
      <c r="F18" s="775"/>
      <c r="G18" s="775"/>
    </row>
    <row r="19" customFormat="false" ht="15" hidden="false" customHeight="true" outlineLevel="0" collapsed="false">
      <c r="A19" s="772"/>
      <c r="B19" s="774" t="s">
        <v>854</v>
      </c>
      <c r="C19" s="599"/>
      <c r="D19" s="774" t="s">
        <v>854</v>
      </c>
      <c r="E19" s="599"/>
      <c r="F19" s="775"/>
      <c r="G19" s="775"/>
    </row>
    <row r="20" customFormat="false" ht="15" hidden="false" customHeight="true" outlineLevel="0" collapsed="false">
      <c r="A20" s="770" t="s">
        <v>855</v>
      </c>
      <c r="B20" s="776" t="s">
        <v>251</v>
      </c>
      <c r="C20" s="599"/>
      <c r="D20" s="774" t="s">
        <v>251</v>
      </c>
      <c r="E20" s="599"/>
      <c r="F20" s="774" t="s">
        <v>251</v>
      </c>
      <c r="G20" s="774"/>
    </row>
    <row r="21" customFormat="false" ht="15" hidden="false" customHeight="true" outlineLevel="0" collapsed="false">
      <c r="A21" s="770" t="s">
        <v>856</v>
      </c>
      <c r="B21" s="774" t="s">
        <v>251</v>
      </c>
      <c r="C21" s="599"/>
      <c r="D21" s="774" t="s">
        <v>251</v>
      </c>
      <c r="E21" s="599"/>
      <c r="F21" s="774" t="s">
        <v>251</v>
      </c>
      <c r="G21" s="774"/>
    </row>
    <row r="22" customFormat="false" ht="15" hidden="false" customHeight="true" outlineLevel="0" collapsed="false">
      <c r="A22" s="770" t="s">
        <v>857</v>
      </c>
      <c r="B22" s="774" t="s">
        <v>251</v>
      </c>
      <c r="C22" s="599"/>
      <c r="D22" s="774" t="s">
        <v>251</v>
      </c>
      <c r="E22" s="599"/>
      <c r="F22" s="774" t="s">
        <v>251</v>
      </c>
      <c r="G22" s="774"/>
    </row>
    <row r="23" customFormat="false" ht="15" hidden="false" customHeight="true" outlineLevel="0" collapsed="false">
      <c r="A23" s="770" t="s">
        <v>858</v>
      </c>
      <c r="B23" s="774" t="s">
        <v>251</v>
      </c>
      <c r="C23" s="599"/>
      <c r="D23" s="774" t="s">
        <v>251</v>
      </c>
      <c r="E23" s="599"/>
      <c r="F23" s="774" t="s">
        <v>251</v>
      </c>
      <c r="G23" s="774"/>
    </row>
    <row r="24" customFormat="false" ht="15" hidden="false" customHeight="true" outlineLevel="0" collapsed="false">
      <c r="A24" s="770" t="s">
        <v>859</v>
      </c>
      <c r="B24" s="774" t="s">
        <v>251</v>
      </c>
      <c r="C24" s="599"/>
      <c r="D24" s="774" t="s">
        <v>251</v>
      </c>
      <c r="E24" s="599"/>
      <c r="F24" s="774" t="s">
        <v>251</v>
      </c>
      <c r="G24" s="774"/>
    </row>
    <row r="25" customFormat="false" ht="15" hidden="false" customHeight="true" outlineLevel="0" collapsed="false">
      <c r="A25" s="777" t="s">
        <v>307</v>
      </c>
      <c r="B25" s="776" t="s">
        <v>251</v>
      </c>
      <c r="C25" s="604"/>
      <c r="D25" s="778" t="s">
        <v>251</v>
      </c>
      <c r="E25" s="604"/>
      <c r="F25" s="778" t="s">
        <v>251</v>
      </c>
      <c r="G25" s="778"/>
    </row>
    <row r="26" customFormat="false" ht="15.4" hidden="false" customHeight="false" outlineLevel="0" collapsed="false">
      <c r="A26" s="750" t="s">
        <v>24</v>
      </c>
      <c r="C26" s="779" t="s">
        <v>24</v>
      </c>
    </row>
  </sheetData>
  <mergeCells count="12">
    <mergeCell ref="A9:G9"/>
    <mergeCell ref="A10:G10"/>
    <mergeCell ref="B11:C11"/>
    <mergeCell ref="D11:E11"/>
    <mergeCell ref="F11:G11"/>
    <mergeCell ref="B12:C12"/>
    <mergeCell ref="D12:E12"/>
    <mergeCell ref="F12:G12"/>
    <mergeCell ref="B13:C13"/>
    <mergeCell ref="D13:E13"/>
    <mergeCell ref="F13:G13"/>
    <mergeCell ref="A14:A19"/>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2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 activeCellId="0" sqref="D1"/>
    </sheetView>
  </sheetViews>
  <sheetFormatPr defaultColWidth="11.4453125" defaultRowHeight="15.4" zeroHeight="false" outlineLevelRow="0" outlineLevelCol="0"/>
  <cols>
    <col collapsed="false" customWidth="true" hidden="false" outlineLevel="0" max="1" min="1" style="259" width="51.29"/>
    <col collapsed="false" customWidth="false" hidden="false" outlineLevel="0" max="1024" min="2" style="259" width="11.43"/>
  </cols>
  <sheetData>
    <row r="1" customFormat="false" ht="15.4" hidden="false" customHeight="false" outlineLevel="0" collapsed="false">
      <c r="A1" s="725"/>
    </row>
    <row r="2" customFormat="false" ht="15.4" hidden="false" customHeight="false" outlineLevel="0" collapsed="false">
      <c r="A2" s="780" t="s">
        <v>251</v>
      </c>
    </row>
    <row r="3" customFormat="false" ht="15.4" hidden="false" customHeight="false" outlineLevel="0" collapsed="false">
      <c r="A3" s="781"/>
    </row>
    <row r="4" s="254" customFormat="true" ht="12.35" hidden="false" customHeight="false" outlineLevel="0" collapsed="false">
      <c r="A4" s="253" t="s">
        <v>860</v>
      </c>
      <c r="B4" s="8" t="s">
        <v>234</v>
      </c>
      <c r="D4" s="255" t="s">
        <v>134</v>
      </c>
    </row>
    <row r="5" s="254" customFormat="true" ht="12.35" hidden="false" customHeight="false" outlineLevel="0" collapsed="false">
      <c r="A5" s="256" t="s">
        <v>135</v>
      </c>
      <c r="B5" s="266" t="s">
        <v>236</v>
      </c>
      <c r="D5" s="3" t="n">
        <v>12</v>
      </c>
    </row>
    <row r="6" customFormat="false" ht="15.4" hidden="false" customHeight="false" outlineLevel="0" collapsed="false">
      <c r="A6" s="781"/>
    </row>
    <row r="7" customFormat="false" ht="15.4" hidden="false" customHeight="false" outlineLevel="0" collapsed="false">
      <c r="A7" s="782" t="s">
        <v>861</v>
      </c>
      <c r="B7" s="782"/>
      <c r="C7" s="782"/>
      <c r="D7" s="782"/>
      <c r="E7" s="783"/>
      <c r="F7" s="783"/>
    </row>
    <row r="8" customFormat="false" ht="15.4" hidden="false" customHeight="false" outlineLevel="0" collapsed="false">
      <c r="A8" s="784" t="s">
        <v>168</v>
      </c>
      <c r="B8" s="784"/>
      <c r="C8" s="784"/>
      <c r="D8" s="784"/>
      <c r="E8" s="785"/>
      <c r="F8" s="785"/>
    </row>
    <row r="9" customFormat="false" ht="13" hidden="false" customHeight="true" outlineLevel="0" collapsed="false">
      <c r="A9" s="786" t="s">
        <v>862</v>
      </c>
      <c r="B9" s="413" t="s">
        <v>863</v>
      </c>
      <c r="C9" s="760" t="s">
        <v>864</v>
      </c>
      <c r="D9" s="413" t="s">
        <v>865</v>
      </c>
    </row>
    <row r="10" customFormat="false" ht="15.4" hidden="false" customHeight="false" outlineLevel="0" collapsed="false">
      <c r="A10" s="786"/>
      <c r="B10" s="413"/>
      <c r="C10" s="762" t="s">
        <v>866</v>
      </c>
      <c r="D10" s="413"/>
    </row>
    <row r="11" customFormat="false" ht="15.4" hidden="false" customHeight="false" outlineLevel="0" collapsed="false">
      <c r="A11" s="600" t="s">
        <v>867</v>
      </c>
      <c r="B11" s="774" t="e">
        <f aca="false">__n9a.net__</f>
        <v>#NAME?</v>
      </c>
      <c r="C11" s="774" t="e">
        <f aca="false">__n9a.old__</f>
        <v>#NAME?</v>
      </c>
      <c r="D11" s="774" t="e">
        <f aca="false">__n9a.variation__</f>
        <v>#NAME?</v>
      </c>
    </row>
    <row r="12" customFormat="false" ht="15.4" hidden="false" customHeight="false" outlineLevel="0" collapsed="false">
      <c r="A12" s="600" t="s">
        <v>868</v>
      </c>
      <c r="B12" s="774" t="e">
        <f aca="false">__n9b.net__</f>
        <v>#NAME?</v>
      </c>
      <c r="C12" s="774" t="e">
        <f aca="false">__n9b.old__</f>
        <v>#NAME?</v>
      </c>
      <c r="D12" s="774" t="e">
        <f aca="false">__n9b.variation__</f>
        <v>#NAME?</v>
      </c>
    </row>
    <row r="13" customFormat="false" ht="15.4" hidden="false" customHeight="false" outlineLevel="0" collapsed="false">
      <c r="A13" s="600" t="s">
        <v>869</v>
      </c>
      <c r="B13" s="774" t="e">
        <f aca="false">__n9c.net__</f>
        <v>#NAME?</v>
      </c>
      <c r="C13" s="774" t="e">
        <f aca="false">__n9c.old__</f>
        <v>#NAME?</v>
      </c>
      <c r="D13" s="774" t="e">
        <f aca="false">__n9c.variation__</f>
        <v>#NAME?</v>
      </c>
    </row>
    <row r="14" customFormat="false" ht="15.4" hidden="false" customHeight="false" outlineLevel="0" collapsed="false">
      <c r="A14" s="600" t="s">
        <v>870</v>
      </c>
      <c r="B14" s="774" t="e">
        <f aca="false">__n9d.net__</f>
        <v>#NAME?</v>
      </c>
      <c r="C14" s="774" t="e">
        <f aca="false">__n9d.old__</f>
        <v>#NAME?</v>
      </c>
      <c r="D14" s="774" t="e">
        <f aca="false">__n9d.variation__</f>
        <v>#NAME?</v>
      </c>
    </row>
    <row r="15" customFormat="false" ht="15.4" hidden="false" customHeight="false" outlineLevel="0" collapsed="false">
      <c r="A15" s="600" t="s">
        <v>871</v>
      </c>
      <c r="B15" s="774" t="e">
        <f aca="false">__n9e.net__</f>
        <v>#NAME?</v>
      </c>
      <c r="C15" s="774" t="e">
        <f aca="false">__n9e.old__</f>
        <v>#NAME?</v>
      </c>
      <c r="D15" s="774" t="e">
        <f aca="false">__n9e.variation__</f>
        <v>#NAME?</v>
      </c>
    </row>
    <row r="16" customFormat="false" ht="15.4" hidden="false" customHeight="false" outlineLevel="0" collapsed="false">
      <c r="A16" s="600" t="s">
        <v>737</v>
      </c>
      <c r="B16" s="774" t="e">
        <f aca="false">__n9f.net__</f>
        <v>#NAME?</v>
      </c>
      <c r="C16" s="774" t="e">
        <f aca="false">__n9f.old__</f>
        <v>#NAME?</v>
      </c>
      <c r="D16" s="774" t="e">
        <f aca="false">__n9f.variation__</f>
        <v>#NAME?</v>
      </c>
    </row>
    <row r="17" customFormat="false" ht="15.4" hidden="false" customHeight="false" outlineLevel="0" collapsed="false">
      <c r="A17" s="600" t="s">
        <v>872</v>
      </c>
      <c r="B17" s="774" t="e">
        <f aca="false">__n9g.net__</f>
        <v>#NAME?</v>
      </c>
      <c r="C17" s="774" t="e">
        <f aca="false">__n9g.old__</f>
        <v>#NAME?</v>
      </c>
      <c r="D17" s="774" t="e">
        <f aca="false">__n9g.variation__</f>
        <v>#NAME?</v>
      </c>
    </row>
    <row r="18" customFormat="false" ht="15.4" hidden="false" customHeight="false" outlineLevel="0" collapsed="false">
      <c r="A18" s="601" t="s">
        <v>873</v>
      </c>
      <c r="B18" s="787" t="e">
        <f aca="false">__n9h.net__</f>
        <v>#NAME?</v>
      </c>
      <c r="C18" s="787" t="e">
        <f aca="false">__n9h.old__</f>
        <v>#NAME?</v>
      </c>
      <c r="D18" s="787" t="e">
        <f aca="false">__n9h.variation__</f>
        <v>#NAME?</v>
      </c>
    </row>
    <row r="19" customFormat="false" ht="12.8" hidden="false" customHeight="false" outlineLevel="0" collapsed="false">
      <c r="A19" s="600" t="s">
        <v>874</v>
      </c>
      <c r="B19" s="774" t="e">
        <f aca="false">__n9i.net__</f>
        <v>#NAME?</v>
      </c>
      <c r="C19" s="774" t="e">
        <f aca="false">__n9i.old__</f>
        <v>#NAME?</v>
      </c>
      <c r="D19" s="774" t="e">
        <f aca="false">__n9i.variation__</f>
        <v>#NAME?</v>
      </c>
    </row>
    <row r="20" customFormat="false" ht="15.4" hidden="false" customHeight="false" outlineLevel="0" collapsed="false">
      <c r="A20" s="600" t="s">
        <v>251</v>
      </c>
      <c r="B20" s="774"/>
      <c r="C20" s="774"/>
      <c r="D20" s="774"/>
    </row>
    <row r="21" customFormat="false" ht="12.8" hidden="false" customHeight="false" outlineLevel="0" collapsed="false">
      <c r="A21" s="788" t="s">
        <v>741</v>
      </c>
      <c r="B21" s="775" t="e">
        <f aca="false">__n9j.net__</f>
        <v>#NAME?</v>
      </c>
      <c r="C21" s="775" t="e">
        <f aca="false">__n9j.old__</f>
        <v>#NAME?</v>
      </c>
      <c r="D21" s="775" t="e">
        <f aca="false">__n9j.variation__</f>
        <v>#NAME?</v>
      </c>
    </row>
    <row r="22" customFormat="false" ht="15.4" hidden="false" customHeight="false" outlineLevel="0" collapsed="false">
      <c r="A22" s="696" t="s">
        <v>875</v>
      </c>
      <c r="B22" s="585"/>
      <c r="C22" s="585"/>
      <c r="D22" s="585"/>
    </row>
    <row r="23" customFormat="false" ht="15.4" hidden="false" customHeight="false" outlineLevel="0" collapsed="false">
      <c r="A23" s="789" t="s">
        <v>832</v>
      </c>
      <c r="B23" s="790"/>
      <c r="C23" s="790"/>
      <c r="D23" s="790"/>
    </row>
    <row r="24" customFormat="false" ht="36" hidden="false" customHeight="true" outlineLevel="0" collapsed="false">
      <c r="A24" s="746" t="s">
        <v>876</v>
      </c>
      <c r="B24" s="746"/>
      <c r="C24" s="746"/>
      <c r="D24" s="746"/>
    </row>
    <row r="25" customFormat="false" ht="15.4" hidden="false" customHeight="false" outlineLevel="0" collapsed="false">
      <c r="A25" s="583" t="s">
        <v>877</v>
      </c>
      <c r="B25" s="583"/>
      <c r="C25" s="583"/>
      <c r="D25" s="585"/>
    </row>
    <row r="26" customFormat="false" ht="15.4" hidden="false" customHeight="false" outlineLevel="0" collapsed="false">
      <c r="A26" s="583" t="s">
        <v>835</v>
      </c>
      <c r="B26" s="583"/>
      <c r="C26" s="583"/>
      <c r="D26" s="583"/>
    </row>
    <row r="27" customFormat="false" ht="15.4" hidden="false" customHeight="false" outlineLevel="0" collapsed="false">
      <c r="A27" s="791"/>
    </row>
    <row r="28" customFormat="false" ht="15.4" hidden="false" customHeight="false" outlineLevel="0" collapsed="false">
      <c r="A28" s="791"/>
    </row>
    <row r="29" customFormat="false" ht="15.4" hidden="false" customHeight="false" outlineLevel="0" collapsed="false">
      <c r="A29" s="791"/>
    </row>
  </sheetData>
  <mergeCells count="8">
    <mergeCell ref="A7:D7"/>
    <mergeCell ref="A8:D8"/>
    <mergeCell ref="A9:A10"/>
    <mergeCell ref="B9:B10"/>
    <mergeCell ref="D9:D10"/>
    <mergeCell ref="A24:D24"/>
    <mergeCell ref="A25:C25"/>
    <mergeCell ref="A26:D26"/>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E2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 activeCellId="0" sqref="D1"/>
    </sheetView>
  </sheetViews>
  <sheetFormatPr defaultColWidth="11.4453125" defaultRowHeight="15.4" zeroHeight="false" outlineLevelRow="0" outlineLevelCol="0"/>
  <cols>
    <col collapsed="false" customWidth="true" hidden="false" outlineLevel="0" max="1" min="1" style="259" width="48.86"/>
    <col collapsed="false" customWidth="false" hidden="false" outlineLevel="0" max="2" min="2" style="259" width="11.43"/>
    <col collapsed="false" customWidth="true" hidden="false" outlineLevel="0" max="3" min="3" style="259" width="14.43"/>
    <col collapsed="false" customWidth="false" hidden="false" outlineLevel="0" max="1024" min="4" style="259" width="11.43"/>
  </cols>
  <sheetData>
    <row r="1" customFormat="false" ht="15.4" hidden="false" customHeight="false" outlineLevel="0" collapsed="false">
      <c r="A1" s="791"/>
    </row>
    <row r="2" customFormat="false" ht="15.4" hidden="false" customHeight="false" outlineLevel="0" collapsed="false">
      <c r="A2" s="791"/>
    </row>
    <row r="3" customFormat="false" ht="15.4" hidden="false" customHeight="false" outlineLevel="0" collapsed="false">
      <c r="A3" s="780" t="s">
        <v>24</v>
      </c>
    </row>
    <row r="4" s="254" customFormat="true" ht="12.35" hidden="false" customHeight="false" outlineLevel="0" collapsed="false">
      <c r="A4" s="253" t="s">
        <v>878</v>
      </c>
      <c r="C4" s="792" t="s">
        <v>879</v>
      </c>
      <c r="D4" s="255" t="s">
        <v>134</v>
      </c>
    </row>
    <row r="5" s="254" customFormat="true" ht="12.35" hidden="false" customHeight="false" outlineLevel="0" collapsed="false">
      <c r="A5" s="256" t="s">
        <v>135</v>
      </c>
      <c r="C5" s="792" t="s">
        <v>880</v>
      </c>
      <c r="D5" s="3" t="n">
        <v>12</v>
      </c>
    </row>
    <row r="6" customFormat="false" ht="15.4" hidden="false" customHeight="false" outlineLevel="0" collapsed="false">
      <c r="A6" s="780"/>
    </row>
    <row r="7" customFormat="false" ht="15.4" hidden="false" customHeight="false" outlineLevel="0" collapsed="false">
      <c r="A7" s="636" t="s">
        <v>881</v>
      </c>
      <c r="B7" s="636"/>
      <c r="C7" s="636"/>
      <c r="D7" s="636"/>
      <c r="E7" s="485"/>
    </row>
    <row r="8" customFormat="false" ht="15.4" hidden="false" customHeight="false" outlineLevel="0" collapsed="false">
      <c r="A8" s="614" t="s">
        <v>882</v>
      </c>
      <c r="B8" s="614"/>
      <c r="C8" s="614"/>
      <c r="D8" s="614"/>
      <c r="E8" s="615"/>
    </row>
    <row r="9" customFormat="false" ht="15.4" hidden="false" customHeight="false" outlineLevel="0" collapsed="false">
      <c r="A9" s="413" t="s">
        <v>724</v>
      </c>
      <c r="B9" s="413" t="s">
        <v>725</v>
      </c>
      <c r="C9" s="413" t="s">
        <v>726</v>
      </c>
      <c r="D9" s="753" t="s">
        <v>727</v>
      </c>
    </row>
    <row r="10" customFormat="false" ht="15.4" hidden="false" customHeight="false" outlineLevel="0" collapsed="false">
      <c r="A10" s="423" t="s">
        <v>883</v>
      </c>
      <c r="B10" s="423" t="e">
        <f aca="false">__n10a.net__</f>
        <v>#NAME?</v>
      </c>
      <c r="C10" s="423" t="e">
        <f aca="false">__n10a.old__</f>
        <v>#NAME?</v>
      </c>
      <c r="D10" s="793" t="e">
        <f aca="false">__n10a.variation__</f>
        <v>#NAME?</v>
      </c>
    </row>
    <row r="11" customFormat="false" ht="15.4" hidden="false" customHeight="false" outlineLevel="0" collapsed="false">
      <c r="A11" s="383" t="s">
        <v>884</v>
      </c>
      <c r="B11" s="383" t="e">
        <f aca="false">__n10b.net__</f>
        <v>#NAME?</v>
      </c>
      <c r="C11" s="383" t="e">
        <f aca="false">__n10b.old__</f>
        <v>#NAME?</v>
      </c>
      <c r="D11" s="280" t="e">
        <f aca="false">__n10b.variation__</f>
        <v>#NAME?</v>
      </c>
    </row>
    <row r="12" customFormat="false" ht="15.4" hidden="false" customHeight="false" outlineLevel="0" collapsed="false">
      <c r="A12" s="383" t="s">
        <v>885</v>
      </c>
      <c r="B12" s="383" t="e">
        <f aca="false">__n10c.net__</f>
        <v>#NAME?</v>
      </c>
      <c r="C12" s="383" t="e">
        <f aca="false">__n10c.old__</f>
        <v>#NAME?</v>
      </c>
      <c r="D12" s="280" t="e">
        <f aca="false">__n10c.variation__</f>
        <v>#NAME?</v>
      </c>
    </row>
    <row r="13" customFormat="false" ht="15.4" hidden="false" customHeight="false" outlineLevel="0" collapsed="false">
      <c r="A13" s="383" t="s">
        <v>886</v>
      </c>
      <c r="B13" s="383" t="e">
        <f aca="false">__n10d.net__</f>
        <v>#NAME?</v>
      </c>
      <c r="C13" s="383" t="e">
        <f aca="false">__n10d.old__</f>
        <v>#NAME?</v>
      </c>
      <c r="D13" s="280" t="e">
        <f aca="false">__n10d.variation__</f>
        <v>#NAME?</v>
      </c>
    </row>
    <row r="14" customFormat="false" ht="15.4" hidden="false" customHeight="false" outlineLevel="0" collapsed="false">
      <c r="A14" s="383" t="s">
        <v>887</v>
      </c>
      <c r="B14" s="383" t="e">
        <f aca="false">__n10e.net__</f>
        <v>#NAME?</v>
      </c>
      <c r="C14" s="383" t="e">
        <f aca="false">__n10e.old__</f>
        <v>#NAME?</v>
      </c>
      <c r="D14" s="280" t="e">
        <f aca="false">__n10e.variation__</f>
        <v>#NAME?</v>
      </c>
    </row>
    <row r="15" customFormat="false" ht="15.4" hidden="false" customHeight="false" outlineLevel="0" collapsed="false">
      <c r="A15" s="290" t="s">
        <v>888</v>
      </c>
      <c r="B15" s="290" t="e">
        <f aca="false">__n10f.net__</f>
        <v>#NAME?</v>
      </c>
      <c r="C15" s="290" t="e">
        <f aca="false">__n10f.old__</f>
        <v>#NAME?</v>
      </c>
      <c r="D15" s="794" t="e">
        <f aca="false">__n10f.variation__</f>
        <v>#NAME?</v>
      </c>
    </row>
    <row r="16" customFormat="false" ht="12.8" hidden="false" customHeight="false" outlineLevel="0" collapsed="false">
      <c r="A16" s="795" t="s">
        <v>889</v>
      </c>
      <c r="B16" s="795" t="e">
        <f aca="false">__n10g.net__</f>
        <v>#NAME?</v>
      </c>
      <c r="C16" s="795" t="e">
        <f aca="false">__n10g.old__</f>
        <v>#NAME?</v>
      </c>
      <c r="D16" s="796" t="e">
        <f aca="false">__n10g.variation__</f>
        <v>#NAME?</v>
      </c>
    </row>
    <row r="17" customFormat="false" ht="15.4" hidden="false" customHeight="false" outlineLevel="0" collapsed="false">
      <c r="A17" s="423" t="s">
        <v>890</v>
      </c>
      <c r="B17" s="423" t="e">
        <f aca="false">__n10h.net__</f>
        <v>#NAME?</v>
      </c>
      <c r="C17" s="423" t="e">
        <f aca="false">__n10h.old__</f>
        <v>#NAME?</v>
      </c>
      <c r="D17" s="793" t="e">
        <f aca="false">__n10h.variation__</f>
        <v>#NAME?</v>
      </c>
    </row>
    <row r="18" customFormat="false" ht="15.4" hidden="false" customHeight="false" outlineLevel="0" collapsed="false">
      <c r="A18" s="290" t="s">
        <v>251</v>
      </c>
      <c r="B18" s="290"/>
      <c r="C18" s="290"/>
      <c r="D18" s="794"/>
    </row>
    <row r="19" customFormat="false" ht="12.8" hidden="false" customHeight="false" outlineLevel="0" collapsed="false">
      <c r="A19" s="797" t="s">
        <v>741</v>
      </c>
      <c r="B19" s="417" t="e">
        <f aca="false">__n10i.net__</f>
        <v>#NAME?</v>
      </c>
      <c r="C19" s="417" t="e">
        <f aca="false">__n10i.old__</f>
        <v>#NAME?</v>
      </c>
      <c r="D19" s="798" t="e">
        <f aca="false">__n10i.variation__</f>
        <v>#NAME?</v>
      </c>
    </row>
    <row r="20" customFormat="false" ht="15.4" hidden="false" customHeight="false" outlineLevel="0" collapsed="false">
      <c r="A20" s="696" t="s">
        <v>891</v>
      </c>
      <c r="B20" s="585"/>
      <c r="C20" s="585"/>
      <c r="D20" s="585"/>
    </row>
    <row r="21" customFormat="false" ht="15.4" hidden="false" customHeight="false" outlineLevel="0" collapsed="false">
      <c r="A21" s="799" t="s">
        <v>892</v>
      </c>
      <c r="B21" s="800"/>
      <c r="C21" s="800"/>
      <c r="D21" s="800"/>
      <c r="E21" s="801"/>
    </row>
    <row r="22" customFormat="false" ht="15.4" hidden="false" customHeight="false" outlineLevel="0" collapsed="false">
      <c r="A22" s="799" t="s">
        <v>893</v>
      </c>
      <c r="B22" s="800"/>
      <c r="C22" s="800"/>
      <c r="D22" s="800"/>
      <c r="E22" s="801"/>
    </row>
    <row r="23" customFormat="false" ht="15.4" hidden="false" customHeight="false" outlineLevel="0" collapsed="false">
      <c r="A23" s="747" t="s">
        <v>24</v>
      </c>
      <c r="B23" s="585"/>
      <c r="C23" s="585"/>
      <c r="D23" s="585"/>
    </row>
    <row r="24" customFormat="false" ht="15.4" hidden="false" customHeight="false" outlineLevel="0" collapsed="false">
      <c r="A24" s="747" t="s">
        <v>24</v>
      </c>
      <c r="B24" s="585"/>
      <c r="C24" s="585"/>
      <c r="D24" s="585"/>
    </row>
    <row r="25" customFormat="false" ht="15.4" hidden="false" customHeight="false" outlineLevel="0" collapsed="false">
      <c r="A25" s="780" t="s">
        <v>24</v>
      </c>
    </row>
    <row r="26" customFormat="false" ht="15.4" hidden="false" customHeight="false" outlineLevel="0" collapsed="false">
      <c r="A26" s="780" t="s">
        <v>24</v>
      </c>
    </row>
  </sheetData>
  <mergeCells count="2">
    <mergeCell ref="A7:D7"/>
    <mergeCell ref="A8:D8"/>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1:E37"/>
  <sheetViews>
    <sheetView showFormulas="false" showGridLines="true" showRowColHeaders="true" showZeros="true" rightToLeft="false" tabSelected="false" showOutlineSymbols="true" defaultGridColor="true" view="normal" topLeftCell="A7" colorId="64" zoomScale="100" zoomScaleNormal="100" zoomScalePageLayoutView="100" workbookViewId="0">
      <selection pane="topLeft" activeCell="E25" activeCellId="0" sqref="E25"/>
    </sheetView>
  </sheetViews>
  <sheetFormatPr defaultColWidth="11.4453125" defaultRowHeight="15.4" zeroHeight="false" outlineLevelRow="0" outlineLevelCol="0"/>
  <cols>
    <col collapsed="false" customWidth="true" hidden="false" outlineLevel="0" max="1" min="1" style="259" width="3.57"/>
    <col collapsed="false" customWidth="true" hidden="false" outlineLevel="0" max="2" min="2" style="259" width="61.14"/>
    <col collapsed="false" customWidth="true" hidden="false" outlineLevel="0" max="3" min="3" style="259" width="11.86"/>
    <col collapsed="false" customWidth="false" hidden="false" outlineLevel="0" max="4" min="4" style="259" width="11.43"/>
    <col collapsed="false" customWidth="true" hidden="false" outlineLevel="0" max="5" min="5" style="259" width="12.57"/>
    <col collapsed="false" customWidth="false" hidden="false" outlineLevel="0" max="1024" min="6" style="259" width="11.43"/>
  </cols>
  <sheetData>
    <row r="1" customFormat="false" ht="15.4" hidden="false" customHeight="false" outlineLevel="0" collapsed="false">
      <c r="B1" s="725"/>
    </row>
    <row r="2" customFormat="false" ht="15.4" hidden="false" customHeight="false" outlineLevel="0" collapsed="false">
      <c r="B2" s="780" t="s">
        <v>24</v>
      </c>
    </row>
    <row r="3" customFormat="false" ht="15.4" hidden="false" customHeight="false" outlineLevel="0" collapsed="false">
      <c r="B3" s="474" t="s">
        <v>894</v>
      </c>
    </row>
    <row r="4" customFormat="false" ht="14.25" hidden="false" customHeight="true" outlineLevel="0" collapsed="false">
      <c r="B4" s="474"/>
    </row>
    <row r="5" s="254" customFormat="true" ht="12.35" hidden="false" customHeight="false" outlineLevel="0" collapsed="false">
      <c r="B5" s="253" t="s">
        <v>895</v>
      </c>
      <c r="C5" s="8" t="s">
        <v>234</v>
      </c>
      <c r="E5" s="255" t="s">
        <v>134</v>
      </c>
    </row>
    <row r="6" s="254" customFormat="true" ht="12.35" hidden="false" customHeight="false" outlineLevel="0" collapsed="false">
      <c r="B6" s="256" t="s">
        <v>135</v>
      </c>
      <c r="C6" s="266" t="s">
        <v>236</v>
      </c>
      <c r="E6" s="3" t="n">
        <v>12</v>
      </c>
    </row>
    <row r="7" customFormat="false" ht="15.4" hidden="false" customHeight="false" outlineLevel="0" collapsed="false">
      <c r="B7" s="780" t="s">
        <v>24</v>
      </c>
    </row>
    <row r="8" customFormat="false" ht="15.4" hidden="false" customHeight="false" outlineLevel="0" collapsed="false">
      <c r="B8" s="751" t="s">
        <v>896</v>
      </c>
      <c r="C8" s="751"/>
      <c r="D8" s="751"/>
      <c r="E8" s="751"/>
    </row>
    <row r="9" customFormat="false" ht="15.75" hidden="false" customHeight="true" outlineLevel="0" collapsed="false">
      <c r="B9" s="784" t="s">
        <v>172</v>
      </c>
      <c r="C9" s="784"/>
      <c r="D9" s="784"/>
      <c r="E9" s="784"/>
    </row>
    <row r="10" customFormat="false" ht="13" hidden="false" customHeight="true" outlineLevel="0" collapsed="false">
      <c r="B10" s="802" t="s">
        <v>862</v>
      </c>
      <c r="C10" s="646" t="s">
        <v>863</v>
      </c>
      <c r="D10" s="647" t="s">
        <v>864</v>
      </c>
      <c r="E10" s="803" t="s">
        <v>897</v>
      </c>
    </row>
    <row r="11" customFormat="false" ht="20.25" hidden="false" customHeight="true" outlineLevel="0" collapsed="false">
      <c r="B11" s="802"/>
      <c r="C11" s="646"/>
      <c r="D11" s="649" t="s">
        <v>866</v>
      </c>
      <c r="E11" s="804" t="s">
        <v>898</v>
      </c>
    </row>
    <row r="12" customFormat="false" ht="12.8" hidden="false" customHeight="false" outlineLevel="0" collapsed="false">
      <c r="B12" s="728" t="s">
        <v>899</v>
      </c>
      <c r="C12" s="426" t="e">
        <f aca="false">__n11a.net__</f>
        <v>#NAME?</v>
      </c>
      <c r="D12" s="426" t="e">
        <f aca="false">__n11a.old__</f>
        <v>#NAME?</v>
      </c>
      <c r="E12" s="805" t="e">
        <f aca="false">__n11a.variation__</f>
        <v>#NAME?</v>
      </c>
    </row>
    <row r="13" customFormat="false" ht="15.4" hidden="false" customHeight="false" outlineLevel="0" collapsed="false">
      <c r="B13" s="731" t="s">
        <v>900</v>
      </c>
      <c r="C13" s="430" t="e">
        <f aca="false">__n11b.net__</f>
        <v>#NAME?</v>
      </c>
      <c r="D13" s="430" t="e">
        <f aca="false">__n11b.old__</f>
        <v>#NAME?</v>
      </c>
      <c r="E13" s="805" t="e">
        <f aca="false">__n11b.variation__</f>
        <v>#NAME?</v>
      </c>
    </row>
    <row r="14" customFormat="false" ht="15.4" hidden="false" customHeight="false" outlineLevel="0" collapsed="false">
      <c r="B14" s="731" t="s">
        <v>901</v>
      </c>
      <c r="C14" s="430" t="e">
        <f aca="false">__n11c.net__</f>
        <v>#NAME?</v>
      </c>
      <c r="D14" s="430" t="e">
        <f aca="false">__n11c.old__</f>
        <v>#NAME?</v>
      </c>
      <c r="E14" s="805" t="e">
        <f aca="false">__n11c.variation__</f>
        <v>#NAME?</v>
      </c>
    </row>
    <row r="15" customFormat="false" ht="15.4" hidden="false" customHeight="false" outlineLevel="0" collapsed="false">
      <c r="B15" s="731" t="s">
        <v>902</v>
      </c>
      <c r="C15" s="430" t="e">
        <f aca="false">__n11d.net__</f>
        <v>#NAME?</v>
      </c>
      <c r="D15" s="430" t="e">
        <f aca="false">__n11d.old__</f>
        <v>#NAME?</v>
      </c>
      <c r="E15" s="805" t="e">
        <f aca="false">__n11d.variation__</f>
        <v>#NAME?</v>
      </c>
    </row>
    <row r="16" customFormat="false" ht="15.4" hidden="false" customHeight="false" outlineLevel="0" collapsed="false">
      <c r="B16" s="731" t="s">
        <v>903</v>
      </c>
      <c r="C16" s="430" t="e">
        <f aca="false">__n11e.net__</f>
        <v>#NAME?</v>
      </c>
      <c r="D16" s="430" t="e">
        <f aca="false">__n11e.old__</f>
        <v>#NAME?</v>
      </c>
      <c r="E16" s="805" t="e">
        <f aca="false">__n11e.variation__</f>
        <v>#NAME?</v>
      </c>
    </row>
    <row r="17" customFormat="false" ht="15.4" hidden="false" customHeight="false" outlineLevel="0" collapsed="false">
      <c r="B17" s="731" t="s">
        <v>904</v>
      </c>
      <c r="C17" s="430" t="e">
        <f aca="false">__n11f.net__</f>
        <v>#NAME?</v>
      </c>
      <c r="D17" s="430" t="e">
        <f aca="false">__n11f.old__</f>
        <v>#NAME?</v>
      </c>
      <c r="E17" s="805" t="e">
        <f aca="false">__n11f.variation__</f>
        <v>#NAME?</v>
      </c>
    </row>
    <row r="18" customFormat="false" ht="15.4" hidden="false" customHeight="false" outlineLevel="0" collapsed="false">
      <c r="B18" s="731" t="s">
        <v>905</v>
      </c>
      <c r="C18" s="430" t="e">
        <f aca="false">__n11g.net__</f>
        <v>#NAME?</v>
      </c>
      <c r="D18" s="430" t="e">
        <f aca="false">__n11g.old__</f>
        <v>#NAME?</v>
      </c>
      <c r="E18" s="805" t="e">
        <f aca="false">__n11g.variation__</f>
        <v>#NAME?</v>
      </c>
    </row>
    <row r="19" customFormat="false" ht="15.4" hidden="false" customHeight="false" outlineLevel="0" collapsed="false">
      <c r="B19" s="754" t="s">
        <v>906</v>
      </c>
      <c r="C19" s="430" t="e">
        <f aca="false">__n11h.net__</f>
        <v>#NAME?</v>
      </c>
      <c r="D19" s="430" t="e">
        <f aca="false">__n11h.old__</f>
        <v>#NAME?</v>
      </c>
      <c r="E19" s="805" t="e">
        <f aca="false">__n11h.variation__</f>
        <v>#NAME?</v>
      </c>
    </row>
    <row r="20" customFormat="false" ht="15.4" hidden="false" customHeight="false" outlineLevel="0" collapsed="false">
      <c r="B20" s="731" t="s">
        <v>907</v>
      </c>
      <c r="C20" s="430" t="e">
        <f aca="false">__n11i.net__</f>
        <v>#NAME?</v>
      </c>
      <c r="D20" s="430" t="e">
        <f aca="false">__n11i.old__</f>
        <v>#NAME?</v>
      </c>
      <c r="E20" s="805" t="e">
        <f aca="false">__n11i.variation__</f>
        <v>#NAME?</v>
      </c>
    </row>
    <row r="21" customFormat="false" ht="15.4" hidden="false" customHeight="false" outlineLevel="0" collapsed="false">
      <c r="B21" s="731" t="s">
        <v>908</v>
      </c>
      <c r="C21" s="430" t="e">
        <f aca="false">__n11j.net__</f>
        <v>#NAME?</v>
      </c>
      <c r="D21" s="430" t="e">
        <f aca="false">__n11j.old__</f>
        <v>#NAME?</v>
      </c>
      <c r="E21" s="805" t="e">
        <f aca="false">__n11j.variation__</f>
        <v>#NAME?</v>
      </c>
    </row>
    <row r="22" customFormat="false" ht="15.4" hidden="false" customHeight="false" outlineLevel="0" collapsed="false">
      <c r="B22" s="731" t="s">
        <v>909</v>
      </c>
      <c r="C22" s="430" t="e">
        <f aca="false">__n11k.net__</f>
        <v>#NAME?</v>
      </c>
      <c r="D22" s="430" t="e">
        <f aca="false">__n11k.old__</f>
        <v>#NAME?</v>
      </c>
      <c r="E22" s="805" t="e">
        <f aca="false">__n11k.variation__</f>
        <v>#NAME?</v>
      </c>
    </row>
    <row r="23" customFormat="false" ht="15.4" hidden="false" customHeight="false" outlineLevel="0" collapsed="false">
      <c r="B23" s="734" t="s">
        <v>910</v>
      </c>
      <c r="C23" s="435" t="e">
        <f aca="false">__n11l.net__</f>
        <v>#NAME?</v>
      </c>
      <c r="D23" s="435" t="e">
        <f aca="false">__n11l.old__</f>
        <v>#NAME?</v>
      </c>
      <c r="E23" s="806" t="e">
        <f aca="false">__n11l.variation__</f>
        <v>#NAME?</v>
      </c>
    </row>
    <row r="24" customFormat="false" ht="12.8" hidden="false" customHeight="false" outlineLevel="0" collapsed="false">
      <c r="B24" s="737" t="s">
        <v>911</v>
      </c>
      <c r="C24" s="546" t="e">
        <f aca="false">SUM(C12:C23)</f>
        <v>#NAME?</v>
      </c>
      <c r="D24" s="546" t="e">
        <f aca="false">SUM(D12:D23)</f>
        <v>#NAME?</v>
      </c>
      <c r="E24" s="807" t="e">
        <f aca="false">__n11m.variation__</f>
        <v>#NAME?</v>
      </c>
    </row>
    <row r="25" customFormat="false" ht="12.8" hidden="false" customHeight="false" outlineLevel="0" collapsed="false">
      <c r="B25" s="728" t="s">
        <v>912</v>
      </c>
      <c r="C25" s="426" t="e">
        <f aca="false">__n11n.net__</f>
        <v>#NAME?</v>
      </c>
      <c r="D25" s="426" t="e">
        <f aca="false">__n11n.old__</f>
        <v>#NAME?</v>
      </c>
      <c r="E25" s="808" t="e">
        <f aca="false">__n11n.variation__</f>
        <v>#NAME?</v>
      </c>
    </row>
    <row r="26" customFormat="false" ht="15.4" hidden="false" customHeight="false" outlineLevel="0" collapsed="false">
      <c r="B26" s="734" t="s">
        <v>251</v>
      </c>
      <c r="C26" s="435"/>
      <c r="D26" s="435"/>
      <c r="E26" s="806"/>
    </row>
    <row r="27" customFormat="false" ht="12.8" hidden="false" customHeight="false" outlineLevel="0" collapsed="false">
      <c r="B27" s="809" t="s">
        <v>913</v>
      </c>
      <c r="C27" s="420" t="e">
        <f aca="false">__n11o.net__</f>
        <v>#NAME?</v>
      </c>
      <c r="D27" s="420" t="e">
        <f aca="false">__n11o.old__</f>
        <v>#NAME?</v>
      </c>
      <c r="E27" s="810" t="e">
        <f aca="false">__n11o.variation__</f>
        <v>#NAME?</v>
      </c>
    </row>
    <row r="28" customFormat="false" ht="15.4" hidden="false" customHeight="false" outlineLevel="0" collapsed="false">
      <c r="B28" s="696" t="s">
        <v>891</v>
      </c>
      <c r="C28" s="585"/>
      <c r="D28" s="585"/>
      <c r="E28" s="585"/>
    </row>
    <row r="29" customFormat="false" ht="15.4" hidden="false" customHeight="false" outlineLevel="0" collapsed="false">
      <c r="B29" s="697" t="s">
        <v>914</v>
      </c>
      <c r="C29" s="585"/>
      <c r="D29" s="585"/>
      <c r="E29" s="585"/>
    </row>
    <row r="30" customFormat="false" ht="15.4" hidden="false" customHeight="false" outlineLevel="0" collapsed="false">
      <c r="B30" s="697" t="s">
        <v>915</v>
      </c>
      <c r="C30" s="585"/>
      <c r="D30" s="585"/>
      <c r="E30" s="585"/>
    </row>
    <row r="31" customFormat="false" ht="15.4" hidden="false" customHeight="false" outlineLevel="0" collapsed="false">
      <c r="B31" s="697" t="s">
        <v>832</v>
      </c>
      <c r="C31" s="585"/>
      <c r="D31" s="585"/>
      <c r="E31" s="585"/>
    </row>
    <row r="32" customFormat="false" ht="15.4" hidden="false" customHeight="false" outlineLevel="0" collapsed="false">
      <c r="B32" s="697" t="s">
        <v>916</v>
      </c>
      <c r="C32" s="585"/>
      <c r="D32" s="585"/>
      <c r="E32" s="585"/>
    </row>
    <row r="33" customFormat="false" ht="15.4" hidden="false" customHeight="false" outlineLevel="0" collapsed="false">
      <c r="B33" s="697" t="s">
        <v>917</v>
      </c>
      <c r="C33" s="585"/>
      <c r="D33" s="585"/>
      <c r="E33" s="585"/>
    </row>
    <row r="34" customFormat="false" ht="26.25" hidden="false" customHeight="true" outlineLevel="0" collapsed="false">
      <c r="B34" s="811" t="s">
        <v>918</v>
      </c>
      <c r="C34" s="811"/>
      <c r="D34" s="811"/>
      <c r="E34" s="811"/>
    </row>
    <row r="35" customFormat="false" ht="15.4" hidden="false" customHeight="false" outlineLevel="0" collapsed="false">
      <c r="B35" s="747" t="s">
        <v>24</v>
      </c>
      <c r="C35" s="585"/>
      <c r="D35" s="585"/>
      <c r="E35" s="585"/>
    </row>
    <row r="36" customFormat="false" ht="15.4" hidden="false" customHeight="false" outlineLevel="0" collapsed="false">
      <c r="B36" s="780" t="s">
        <v>24</v>
      </c>
    </row>
    <row r="37" customFormat="false" ht="15.4" hidden="false" customHeight="false" outlineLevel="0" collapsed="false">
      <c r="B37" s="780"/>
    </row>
  </sheetData>
  <mergeCells count="5">
    <mergeCell ref="B8:E8"/>
    <mergeCell ref="B9:E9"/>
    <mergeCell ref="B10:B11"/>
    <mergeCell ref="C10:C11"/>
    <mergeCell ref="B34:E34"/>
  </mergeCells>
  <printOptions headings="false" gridLines="false" gridLinesSet="true" horizontalCentered="false" verticalCentered="false"/>
  <pageMargins left="0.118055555555556" right="0.118055555555556" top="0.157638888888889" bottom="0.157638888888889" header="0.511805555555555" footer="0.511805555555555"/>
  <pageSetup paperSize="9" scale="9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 activeCellId="0" sqref="D1"/>
    </sheetView>
  </sheetViews>
  <sheetFormatPr defaultColWidth="11.4453125" defaultRowHeight="15.4" zeroHeight="false" outlineLevelRow="0" outlineLevelCol="0"/>
  <cols>
    <col collapsed="false" customWidth="true" hidden="false" outlineLevel="0" max="1" min="1" style="259" width="38.43"/>
    <col collapsed="false" customWidth="true" hidden="false" outlineLevel="0" max="2" min="2" style="259" width="9.85"/>
    <col collapsed="false" customWidth="true" hidden="false" outlineLevel="0" max="3" min="3" style="259" width="10.12"/>
    <col collapsed="false" customWidth="true" hidden="false" outlineLevel="0" max="4" min="4" style="259" width="16.87"/>
    <col collapsed="false" customWidth="true" hidden="false" outlineLevel="0" max="5" min="5" style="259" width="9.13"/>
    <col collapsed="false" customWidth="false" hidden="false" outlineLevel="0" max="1024" min="6" style="259" width="11.43"/>
  </cols>
  <sheetData>
    <row r="1" customFormat="false" ht="15.4" hidden="false" customHeight="false" outlineLevel="0" collapsed="false">
      <c r="A1" s="780"/>
    </row>
    <row r="2" customFormat="false" ht="15.4" hidden="false" customHeight="false" outlineLevel="0" collapsed="false">
      <c r="A2" s="780"/>
    </row>
    <row r="3" customFormat="false" ht="15.4" hidden="false" customHeight="false" outlineLevel="0" collapsed="false">
      <c r="A3" s="780"/>
    </row>
    <row r="4" s="254" customFormat="true" ht="12.35" hidden="false" customHeight="false" outlineLevel="0" collapsed="false">
      <c r="A4" s="253" t="s">
        <v>919</v>
      </c>
      <c r="D4" s="8" t="s">
        <v>234</v>
      </c>
      <c r="F4" s="255" t="s">
        <v>134</v>
      </c>
    </row>
    <row r="5" s="254" customFormat="true" ht="12.35" hidden="false" customHeight="false" outlineLevel="0" collapsed="false">
      <c r="A5" s="256" t="s">
        <v>135</v>
      </c>
      <c r="D5" s="266" t="s">
        <v>236</v>
      </c>
      <c r="F5" s="3" t="n">
        <v>12</v>
      </c>
    </row>
    <row r="7" customFormat="false" ht="15.4" hidden="false" customHeight="false" outlineLevel="0" collapsed="false">
      <c r="A7" s="758" t="s">
        <v>920</v>
      </c>
      <c r="B7" s="758"/>
      <c r="C7" s="758"/>
      <c r="D7" s="758"/>
      <c r="E7" s="758"/>
      <c r="F7" s="758"/>
    </row>
    <row r="8" customFormat="false" ht="15.4" hidden="false" customHeight="false" outlineLevel="0" collapsed="false">
      <c r="A8" s="812" t="s">
        <v>921</v>
      </c>
      <c r="B8" s="812"/>
      <c r="C8" s="812"/>
      <c r="D8" s="812"/>
      <c r="E8" s="812"/>
      <c r="F8" s="812"/>
    </row>
    <row r="9" customFormat="false" ht="15" hidden="false" customHeight="true" outlineLevel="0" collapsed="false">
      <c r="A9" s="813" t="s">
        <v>724</v>
      </c>
      <c r="B9" s="413" t="s">
        <v>922</v>
      </c>
      <c r="C9" s="413" t="s">
        <v>923</v>
      </c>
      <c r="D9" s="366" t="s">
        <v>924</v>
      </c>
      <c r="E9" s="366" t="s">
        <v>924</v>
      </c>
      <c r="F9" s="753" t="s">
        <v>925</v>
      </c>
    </row>
    <row r="10" customFormat="false" ht="15" hidden="false" customHeight="true" outlineLevel="0" collapsed="false">
      <c r="A10" s="813"/>
      <c r="B10" s="413"/>
      <c r="C10" s="413"/>
      <c r="D10" s="814" t="s">
        <v>926</v>
      </c>
      <c r="E10" s="814" t="s">
        <v>926</v>
      </c>
      <c r="F10" s="753"/>
    </row>
    <row r="11" customFormat="false" ht="15" hidden="false" customHeight="true" outlineLevel="0" collapsed="false">
      <c r="A11" s="813"/>
      <c r="B11" s="413"/>
      <c r="C11" s="413"/>
      <c r="D11" s="815" t="s">
        <v>927</v>
      </c>
      <c r="E11" s="816" t="n">
        <v>43100</v>
      </c>
      <c r="F11" s="753"/>
    </row>
    <row r="12" customFormat="false" ht="15" hidden="false" customHeight="true" outlineLevel="0" collapsed="false">
      <c r="A12" s="422" t="s">
        <v>928</v>
      </c>
      <c r="B12" s="423" t="s">
        <v>251</v>
      </c>
      <c r="C12" s="423"/>
      <c r="D12" s="423"/>
      <c r="E12" s="423"/>
      <c r="F12" s="817"/>
    </row>
    <row r="13" customFormat="false" ht="15" hidden="false" customHeight="true" outlineLevel="0" collapsed="false">
      <c r="A13" s="818" t="s">
        <v>929</v>
      </c>
      <c r="B13" s="423"/>
      <c r="C13" s="423"/>
      <c r="D13" s="423"/>
      <c r="E13" s="423"/>
      <c r="F13" s="817"/>
    </row>
    <row r="14" customFormat="false" ht="15" hidden="false" customHeight="true" outlineLevel="0" collapsed="false">
      <c r="A14" s="818" t="s">
        <v>251</v>
      </c>
      <c r="B14" s="819" t="s">
        <v>251</v>
      </c>
      <c r="C14" s="383"/>
      <c r="D14" s="383"/>
      <c r="E14" s="383"/>
      <c r="F14" s="280"/>
    </row>
    <row r="15" customFormat="false" ht="15" hidden="false" customHeight="true" outlineLevel="0" collapsed="false">
      <c r="A15" s="428" t="s">
        <v>251</v>
      </c>
      <c r="B15" s="383" t="s">
        <v>251</v>
      </c>
      <c r="C15" s="383"/>
      <c r="D15" s="383"/>
      <c r="E15" s="383"/>
      <c r="F15" s="280"/>
    </row>
    <row r="16" customFormat="false" ht="15.4" hidden="false" customHeight="false" outlineLevel="0" collapsed="false">
      <c r="A16" s="428" t="s">
        <v>930</v>
      </c>
      <c r="B16" s="383" t="s">
        <v>251</v>
      </c>
      <c r="C16" s="383"/>
      <c r="D16" s="383"/>
      <c r="E16" s="383"/>
      <c r="F16" s="280"/>
    </row>
    <row r="17" customFormat="false" ht="15" hidden="false" customHeight="true" outlineLevel="0" collapsed="false">
      <c r="A17" s="428" t="s">
        <v>251</v>
      </c>
      <c r="B17" s="383" t="s">
        <v>251</v>
      </c>
      <c r="C17" s="383"/>
      <c r="D17" s="383"/>
      <c r="E17" s="383"/>
      <c r="F17" s="280"/>
    </row>
    <row r="18" customFormat="false" ht="15" hidden="false" customHeight="true" outlineLevel="0" collapsed="false">
      <c r="A18" s="428" t="s">
        <v>251</v>
      </c>
      <c r="B18" s="383" t="s">
        <v>251</v>
      </c>
      <c r="C18" s="383"/>
      <c r="D18" s="383"/>
      <c r="E18" s="383"/>
      <c r="F18" s="280"/>
    </row>
    <row r="19" customFormat="false" ht="15" hidden="false" customHeight="true" outlineLevel="0" collapsed="false">
      <c r="A19" s="428" t="s">
        <v>251</v>
      </c>
      <c r="B19" s="383" t="s">
        <v>251</v>
      </c>
      <c r="C19" s="383"/>
      <c r="D19" s="383"/>
      <c r="E19" s="383"/>
      <c r="F19" s="280"/>
    </row>
    <row r="20" customFormat="false" ht="15" hidden="false" customHeight="true" outlineLevel="0" collapsed="false">
      <c r="A20" s="820" t="s">
        <v>251</v>
      </c>
      <c r="B20" s="458" t="s">
        <v>251</v>
      </c>
      <c r="C20" s="458"/>
      <c r="D20" s="458"/>
      <c r="E20" s="458"/>
      <c r="F20" s="821"/>
    </row>
    <row r="21" customFormat="false" ht="15" hidden="false" customHeight="true" outlineLevel="0" collapsed="false">
      <c r="A21" s="822" t="s">
        <v>931</v>
      </c>
    </row>
    <row r="22" customFormat="false" ht="15" hidden="false" customHeight="true" outlineLevel="0" collapsed="false">
      <c r="A22" s="465" t="s">
        <v>932</v>
      </c>
    </row>
    <row r="23" customFormat="false" ht="15" hidden="false" customHeight="true" outlineLevel="0" collapsed="false">
      <c r="A23" s="812" t="s">
        <v>933</v>
      </c>
      <c r="B23" s="812"/>
      <c r="C23" s="812"/>
      <c r="D23" s="812"/>
      <c r="E23" s="812"/>
      <c r="F23" s="812"/>
    </row>
    <row r="24" customFormat="false" ht="15" hidden="false" customHeight="true" outlineLevel="0" collapsed="false">
      <c r="A24" s="813" t="s">
        <v>724</v>
      </c>
      <c r="B24" s="413" t="s">
        <v>725</v>
      </c>
      <c r="C24" s="413" t="s">
        <v>726</v>
      </c>
      <c r="D24" s="753" t="s">
        <v>727</v>
      </c>
    </row>
    <row r="25" customFormat="false" ht="15" hidden="false" customHeight="true" outlineLevel="0" collapsed="false">
      <c r="A25" s="422" t="s">
        <v>934</v>
      </c>
      <c r="B25" s="423" t="s">
        <v>251</v>
      </c>
      <c r="C25" s="423" t="s">
        <v>251</v>
      </c>
      <c r="D25" s="817" t="s">
        <v>251</v>
      </c>
    </row>
    <row r="26" customFormat="false" ht="15" hidden="false" customHeight="true" outlineLevel="0" collapsed="false">
      <c r="A26" s="818" t="s">
        <v>935</v>
      </c>
      <c r="B26" s="423"/>
      <c r="C26" s="423"/>
      <c r="D26" s="817"/>
    </row>
    <row r="27" customFormat="false" ht="15" hidden="false" customHeight="true" outlineLevel="0" collapsed="false">
      <c r="A27" s="818" t="s">
        <v>251</v>
      </c>
      <c r="B27" s="819" t="s">
        <v>251</v>
      </c>
      <c r="C27" s="383" t="s">
        <v>251</v>
      </c>
      <c r="D27" s="280" t="s">
        <v>251</v>
      </c>
    </row>
    <row r="28" customFormat="false" ht="15" hidden="false" customHeight="true" outlineLevel="0" collapsed="false">
      <c r="A28" s="428" t="s">
        <v>251</v>
      </c>
      <c r="B28" s="383" t="s">
        <v>251</v>
      </c>
      <c r="C28" s="383" t="s">
        <v>251</v>
      </c>
      <c r="D28" s="280" t="s">
        <v>251</v>
      </c>
    </row>
    <row r="29" customFormat="false" ht="15.4" hidden="false" customHeight="false" outlineLevel="0" collapsed="false">
      <c r="A29" s="428" t="s">
        <v>936</v>
      </c>
      <c r="B29" s="383" t="s">
        <v>251</v>
      </c>
      <c r="C29" s="383" t="s">
        <v>251</v>
      </c>
      <c r="D29" s="280" t="s">
        <v>251</v>
      </c>
    </row>
    <row r="30" customFormat="false" ht="15" hidden="false" customHeight="true" outlineLevel="0" collapsed="false">
      <c r="A30" s="428" t="s">
        <v>251</v>
      </c>
      <c r="B30" s="383" t="s">
        <v>251</v>
      </c>
      <c r="C30" s="383" t="s">
        <v>251</v>
      </c>
      <c r="D30" s="280" t="s">
        <v>251</v>
      </c>
    </row>
    <row r="31" customFormat="false" ht="15" hidden="false" customHeight="true" outlineLevel="0" collapsed="false">
      <c r="A31" s="428" t="s">
        <v>251</v>
      </c>
      <c r="B31" s="383" t="s">
        <v>251</v>
      </c>
      <c r="C31" s="383" t="s">
        <v>251</v>
      </c>
      <c r="D31" s="280" t="s">
        <v>251</v>
      </c>
    </row>
    <row r="32" customFormat="false" ht="15" hidden="false" customHeight="true" outlineLevel="0" collapsed="false">
      <c r="A32" s="428" t="s">
        <v>251</v>
      </c>
      <c r="B32" s="383" t="s">
        <v>251</v>
      </c>
      <c r="C32" s="383" t="s">
        <v>251</v>
      </c>
      <c r="D32" s="280" t="s">
        <v>251</v>
      </c>
    </row>
    <row r="33" customFormat="false" ht="15" hidden="false" customHeight="true" outlineLevel="0" collapsed="false">
      <c r="A33" s="820" t="s">
        <v>251</v>
      </c>
      <c r="B33" s="458" t="s">
        <v>251</v>
      </c>
      <c r="C33" s="458" t="s">
        <v>251</v>
      </c>
      <c r="D33" s="821" t="s">
        <v>251</v>
      </c>
    </row>
    <row r="34" customFormat="false" ht="15.4" hidden="false" customHeight="false" outlineLevel="0" collapsed="false">
      <c r="A34" s="822" t="s">
        <v>24</v>
      </c>
    </row>
    <row r="35" customFormat="false" ht="15.4" hidden="false" customHeight="false" outlineLevel="0" collapsed="false">
      <c r="A35" s="722" t="s">
        <v>937</v>
      </c>
    </row>
    <row r="36" customFormat="false" ht="15.4" hidden="false" customHeight="false" outlineLevel="0" collapsed="false">
      <c r="A36" s="465" t="s">
        <v>938</v>
      </c>
    </row>
    <row r="37" customFormat="false" ht="15.4" hidden="false" customHeight="false" outlineLevel="0" collapsed="false">
      <c r="A37" s="823"/>
    </row>
    <row r="38" customFormat="false" ht="15.4" hidden="false" customHeight="false" outlineLevel="0" collapsed="false">
      <c r="A38" s="823"/>
    </row>
    <row r="39" customFormat="false" ht="15.4" hidden="false" customHeight="false" outlineLevel="0" collapsed="false">
      <c r="A39" s="780" t="s">
        <v>24</v>
      </c>
    </row>
  </sheetData>
  <mergeCells count="15">
    <mergeCell ref="A7:F7"/>
    <mergeCell ref="A8:F8"/>
    <mergeCell ref="A9:A11"/>
    <mergeCell ref="B9:B11"/>
    <mergeCell ref="C9:C11"/>
    <mergeCell ref="F9:F11"/>
    <mergeCell ref="B12:B13"/>
    <mergeCell ref="C12:C13"/>
    <mergeCell ref="D12:D13"/>
    <mergeCell ref="E12:E13"/>
    <mergeCell ref="F12:F13"/>
    <mergeCell ref="A23:F23"/>
    <mergeCell ref="B25:B26"/>
    <mergeCell ref="C25:C26"/>
    <mergeCell ref="D25:D26"/>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5:H34"/>
  <sheetViews>
    <sheetView showFormulas="false" showGridLines="true" showRowColHeaders="true" showZeros="true" rightToLeft="false" tabSelected="false" showOutlineSymbols="true" defaultGridColor="true" view="normal" topLeftCell="A4" colorId="64" zoomScale="100" zoomScaleNormal="100" zoomScalePageLayoutView="100" workbookViewId="0">
      <selection pane="topLeft" activeCell="E35" activeCellId="0" sqref="E35"/>
    </sheetView>
  </sheetViews>
  <sheetFormatPr defaultColWidth="11.4453125" defaultRowHeight="15.4" zeroHeight="false" outlineLevelRow="0" outlineLevelCol="0"/>
  <cols>
    <col collapsed="false" customWidth="true" hidden="false" outlineLevel="0" max="1" min="1" style="259" width="3.71"/>
    <col collapsed="false" customWidth="true" hidden="false" outlineLevel="0" max="2" min="2" style="259" width="30.86"/>
    <col collapsed="false" customWidth="false" hidden="false" outlineLevel="0" max="3" min="3" style="259" width="11.43"/>
    <col collapsed="false" customWidth="true" hidden="false" outlineLevel="0" max="4" min="4" style="259" width="14.69"/>
    <col collapsed="false" customWidth="false" hidden="false" outlineLevel="0" max="5" min="5" style="259" width="11.43"/>
    <col collapsed="false" customWidth="true" hidden="false" outlineLevel="0" max="6" min="6" style="259" width="15"/>
    <col collapsed="false" customWidth="true" hidden="false" outlineLevel="0" max="7" min="7" style="259" width="11.57"/>
    <col collapsed="false" customWidth="false" hidden="false" outlineLevel="0" max="1024" min="8" style="259" width="11.43"/>
  </cols>
  <sheetData>
    <row r="5" s="254" customFormat="true" ht="12.35" hidden="false" customHeight="false" outlineLevel="0" collapsed="false">
      <c r="B5" s="253" t="s">
        <v>939</v>
      </c>
      <c r="E5" s="8" t="s">
        <v>234</v>
      </c>
      <c r="G5" s="255" t="s">
        <v>134</v>
      </c>
    </row>
    <row r="6" s="254" customFormat="true" ht="12.35" hidden="false" customHeight="false" outlineLevel="0" collapsed="false">
      <c r="B6" s="256" t="s">
        <v>135</v>
      </c>
      <c r="E6" s="266" t="s">
        <v>236</v>
      </c>
      <c r="G6" s="3" t="n">
        <v>12</v>
      </c>
    </row>
    <row r="7" customFormat="false" ht="9.75" hidden="false" customHeight="true" outlineLevel="0" collapsed="false">
      <c r="B7" s="607"/>
    </row>
    <row r="8" customFormat="false" ht="15.4" hidden="false" customHeight="false" outlineLevel="0" collapsed="false">
      <c r="B8" s="824" t="s">
        <v>940</v>
      </c>
      <c r="C8" s="824"/>
      <c r="D8" s="824"/>
      <c r="E8" s="824"/>
      <c r="F8" s="824"/>
      <c r="G8" s="824"/>
    </row>
    <row r="9" customFormat="false" ht="15.75" hidden="false" customHeight="true" outlineLevel="0" collapsed="false">
      <c r="B9" s="825" t="s">
        <v>941</v>
      </c>
      <c r="C9" s="825"/>
      <c r="D9" s="825"/>
      <c r="E9" s="825"/>
      <c r="F9" s="825"/>
      <c r="G9" s="825"/>
    </row>
    <row r="10" customFormat="false" ht="13" hidden="false" customHeight="true" outlineLevel="0" collapsed="false">
      <c r="B10" s="826"/>
      <c r="C10" s="826"/>
      <c r="D10" s="827" t="s">
        <v>942</v>
      </c>
      <c r="E10" s="827"/>
      <c r="F10" s="827"/>
      <c r="G10" s="828"/>
    </row>
    <row r="11" customFormat="false" ht="15.4" hidden="false" customHeight="false" outlineLevel="0" collapsed="false">
      <c r="D11" s="827"/>
      <c r="E11" s="827"/>
      <c r="F11" s="827"/>
      <c r="G11" s="828"/>
    </row>
    <row r="12" customFormat="false" ht="35.25" hidden="false" customHeight="true" outlineLevel="0" collapsed="false">
      <c r="B12" s="829" t="s">
        <v>943</v>
      </c>
      <c r="C12" s="830" t="s">
        <v>944</v>
      </c>
      <c r="D12" s="830" t="s">
        <v>945</v>
      </c>
      <c r="E12" s="830" t="s">
        <v>946</v>
      </c>
      <c r="F12" s="830" t="s">
        <v>947</v>
      </c>
      <c r="G12" s="831" t="s">
        <v>948</v>
      </c>
    </row>
    <row r="13" customFormat="false" ht="16.5" hidden="false" customHeight="true" outlineLevel="0" collapsed="false">
      <c r="B13" s="829"/>
      <c r="C13" s="830"/>
      <c r="D13" s="830"/>
      <c r="E13" s="830"/>
      <c r="F13" s="830"/>
      <c r="G13" s="832" t="s">
        <v>949</v>
      </c>
    </row>
    <row r="14" customFormat="false" ht="23.25" hidden="false" customHeight="true" outlineLevel="0" collapsed="false">
      <c r="B14" s="829"/>
      <c r="C14" s="830"/>
      <c r="D14" s="830"/>
      <c r="E14" s="830"/>
      <c r="F14" s="830"/>
      <c r="G14" s="833" t="s">
        <v>950</v>
      </c>
    </row>
    <row r="15" customFormat="false" ht="15.4" hidden="false" customHeight="false" outlineLevel="0" collapsed="false">
      <c r="B15" s="728"/>
      <c r="C15" s="834"/>
      <c r="D15" s="834"/>
      <c r="E15" s="834"/>
      <c r="F15" s="426" t="e">
        <f aca="false">PASSIF!D10</f>
        <v>#NAME?</v>
      </c>
      <c r="G15" s="427" t="n">
        <v>0</v>
      </c>
    </row>
    <row r="16" customFormat="false" ht="15.4" hidden="false" customHeight="false" outlineLevel="0" collapsed="false">
      <c r="B16" s="731"/>
      <c r="C16" s="835"/>
      <c r="D16" s="835"/>
      <c r="E16" s="835"/>
      <c r="F16" s="430"/>
      <c r="G16" s="431"/>
    </row>
    <row r="17" customFormat="false" ht="15.4" hidden="false" customHeight="false" outlineLevel="0" collapsed="false">
      <c r="B17" s="731"/>
      <c r="C17" s="835"/>
      <c r="D17" s="835"/>
      <c r="E17" s="835"/>
      <c r="F17" s="430"/>
      <c r="G17" s="431"/>
    </row>
    <row r="18" customFormat="false" ht="15.4" hidden="false" customHeight="false" outlineLevel="0" collapsed="false">
      <c r="B18" s="731"/>
      <c r="C18" s="835"/>
      <c r="D18" s="835"/>
      <c r="E18" s="835"/>
      <c r="F18" s="430"/>
      <c r="G18" s="431"/>
    </row>
    <row r="19" customFormat="false" ht="15.4" hidden="false" customHeight="false" outlineLevel="0" collapsed="false">
      <c r="B19" s="731"/>
      <c r="C19" s="835"/>
      <c r="D19" s="835"/>
      <c r="E19" s="835"/>
      <c r="F19" s="430"/>
      <c r="G19" s="431"/>
    </row>
    <row r="20" customFormat="false" ht="15.4" hidden="false" customHeight="false" outlineLevel="0" collapsed="false">
      <c r="B20" s="731"/>
      <c r="C20" s="835"/>
      <c r="D20" s="835"/>
      <c r="E20" s="835"/>
      <c r="F20" s="430"/>
      <c r="G20" s="431"/>
    </row>
    <row r="21" customFormat="false" ht="15.4" hidden="false" customHeight="false" outlineLevel="0" collapsed="false">
      <c r="B21" s="731"/>
      <c r="C21" s="835"/>
      <c r="D21" s="835"/>
      <c r="E21" s="835"/>
      <c r="F21" s="430"/>
      <c r="G21" s="431"/>
    </row>
    <row r="22" customFormat="false" ht="15.4" hidden="false" customHeight="false" outlineLevel="0" collapsed="false">
      <c r="B22" s="731"/>
      <c r="C22" s="835"/>
      <c r="D22" s="835"/>
      <c r="E22" s="835"/>
      <c r="F22" s="430"/>
      <c r="G22" s="431"/>
    </row>
    <row r="23" customFormat="false" ht="15.4" hidden="false" customHeight="false" outlineLevel="0" collapsed="false">
      <c r="B23" s="836" t="s">
        <v>951</v>
      </c>
      <c r="C23" s="837"/>
      <c r="D23" s="837"/>
      <c r="E23" s="837"/>
      <c r="F23" s="837"/>
      <c r="G23" s="838"/>
    </row>
    <row r="24" customFormat="false" ht="13" hidden="false" customHeight="true" outlineLevel="0" collapsed="false">
      <c r="B24" s="839" t="s">
        <v>952</v>
      </c>
      <c r="C24" s="839"/>
      <c r="D24" s="839"/>
      <c r="E24" s="840"/>
      <c r="F24" s="841" t="e">
        <f aca="false">SUM(F15:F22)</f>
        <v>#NAME?</v>
      </c>
      <c r="G24" s="841" t="n">
        <f aca="false">SUM(G15:G22)</f>
        <v>0</v>
      </c>
    </row>
    <row r="25" customFormat="false" ht="15.4" hidden="false" customHeight="false" outlineLevel="0" collapsed="false">
      <c r="B25" s="607"/>
    </row>
    <row r="26" customFormat="false" ht="15.4" hidden="false" customHeight="false" outlineLevel="0" collapsed="false">
      <c r="B26" s="306" t="s">
        <v>680</v>
      </c>
    </row>
    <row r="27" customFormat="false" ht="15.4" hidden="false" customHeight="false" outlineLevel="0" collapsed="false">
      <c r="B27" s="842"/>
    </row>
    <row r="28" customFormat="false" ht="15.4" hidden="false" customHeight="false" outlineLevel="0" collapsed="false">
      <c r="B28" s="843" t="s">
        <v>953</v>
      </c>
      <c r="C28" s="844"/>
      <c r="D28" s="844"/>
      <c r="E28" s="844"/>
      <c r="F28" s="844"/>
      <c r="G28" s="844"/>
      <c r="H28" s="844"/>
    </row>
    <row r="29" customFormat="false" ht="15.4" hidden="false" customHeight="false" outlineLevel="0" collapsed="false">
      <c r="B29" s="843" t="s">
        <v>954</v>
      </c>
      <c r="C29" s="844"/>
      <c r="D29" s="844"/>
      <c r="E29" s="844"/>
      <c r="F29" s="844"/>
      <c r="G29" s="844"/>
      <c r="H29" s="844"/>
    </row>
    <row r="30" customFormat="false" ht="15.4" hidden="false" customHeight="false" outlineLevel="0" collapsed="false">
      <c r="B30" s="843" t="s">
        <v>955</v>
      </c>
      <c r="C30" s="844"/>
      <c r="D30" s="844"/>
      <c r="E30" s="844"/>
      <c r="F30" s="844"/>
      <c r="G30" s="844"/>
      <c r="H30" s="844"/>
    </row>
    <row r="31" customFormat="false" ht="15.4" hidden="false" customHeight="false" outlineLevel="0" collapsed="false">
      <c r="B31" s="843" t="s">
        <v>956</v>
      </c>
      <c r="C31" s="844"/>
      <c r="D31" s="844"/>
      <c r="E31" s="844"/>
      <c r="F31" s="844"/>
      <c r="G31" s="844"/>
      <c r="H31" s="844"/>
    </row>
    <row r="32" customFormat="false" ht="15.4" hidden="false" customHeight="false" outlineLevel="0" collapsed="false">
      <c r="B32" s="843" t="s">
        <v>957</v>
      </c>
      <c r="C32" s="844"/>
      <c r="D32" s="844"/>
      <c r="E32" s="844"/>
      <c r="F32" s="844"/>
      <c r="G32" s="844"/>
      <c r="H32" s="844"/>
    </row>
    <row r="34" customFormat="false" ht="15.4" hidden="false" customHeight="false" outlineLevel="0" collapsed="false">
      <c r="B34" s="607"/>
    </row>
  </sheetData>
  <mergeCells count="11">
    <mergeCell ref="B8:G8"/>
    <mergeCell ref="B9:G9"/>
    <mergeCell ref="B10:C10"/>
    <mergeCell ref="D10:F11"/>
    <mergeCell ref="G10:G11"/>
    <mergeCell ref="B12:B14"/>
    <mergeCell ref="C12:C14"/>
    <mergeCell ref="D12:D14"/>
    <mergeCell ref="E12:E14"/>
    <mergeCell ref="F12:F14"/>
    <mergeCell ref="B24:D24"/>
  </mergeCells>
  <printOptions headings="false" gridLines="false" gridLinesSet="true" horizontalCentered="false" verticalCentered="false"/>
  <pageMargins left="0.118055555555556" right="0.118055555555556" top="0.157638888888889" bottom="0.157638888888889"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4:G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27" activeCellId="0" sqref="E27"/>
    </sheetView>
  </sheetViews>
  <sheetFormatPr defaultColWidth="11.4453125" defaultRowHeight="15.4" zeroHeight="false" outlineLevelRow="0" outlineLevelCol="0"/>
  <cols>
    <col collapsed="false" customWidth="true" hidden="false" outlineLevel="0" max="1" min="1" style="254" width="4.14"/>
    <col collapsed="false" customWidth="true" hidden="false" outlineLevel="0" max="2" min="2" style="254" width="58.57"/>
    <col collapsed="false" customWidth="true" hidden="false" outlineLevel="0" max="3" min="3" style="254" width="14.57"/>
    <col collapsed="false" customWidth="true" hidden="false" outlineLevel="0" max="4" min="4" style="254" width="13.29"/>
    <col collapsed="false" customWidth="true" hidden="false" outlineLevel="0" max="5" min="5" style="254" width="14.28"/>
    <col collapsed="false" customWidth="false" hidden="false" outlineLevel="0" max="1024" min="6" style="254" width="11.43"/>
  </cols>
  <sheetData>
    <row r="4" customFormat="false" ht="15.4" hidden="false" customHeight="false" outlineLevel="0" collapsed="false">
      <c r="B4" s="253" t="s">
        <v>958</v>
      </c>
      <c r="C4" s="8" t="s">
        <v>234</v>
      </c>
      <c r="E4" s="255" t="s">
        <v>134</v>
      </c>
    </row>
    <row r="5" customFormat="false" ht="15.4" hidden="false" customHeight="false" outlineLevel="0" collapsed="false">
      <c r="B5" s="256" t="s">
        <v>135</v>
      </c>
      <c r="C5" s="266" t="s">
        <v>236</v>
      </c>
      <c r="E5" s="3" t="n">
        <v>12</v>
      </c>
    </row>
    <row r="7" customFormat="false" ht="15.4" hidden="false" customHeight="false" outlineLevel="0" collapsed="false">
      <c r="B7" s="845" t="s">
        <v>959</v>
      </c>
      <c r="C7" s="845"/>
      <c r="D7" s="845"/>
      <c r="E7" s="845"/>
      <c r="F7" s="846"/>
      <c r="G7" s="846"/>
    </row>
    <row r="8" customFormat="false" ht="15.4" hidden="false" customHeight="false" outlineLevel="0" collapsed="false">
      <c r="B8" s="468" t="s">
        <v>178</v>
      </c>
      <c r="C8" s="468"/>
      <c r="D8" s="468"/>
      <c r="E8" s="468"/>
      <c r="F8" s="704"/>
      <c r="G8" s="704"/>
    </row>
    <row r="9" customFormat="false" ht="15.4" hidden="false" customHeight="false" outlineLevel="0" collapsed="false">
      <c r="B9" s="802" t="s">
        <v>862</v>
      </c>
      <c r="C9" s="646" t="s">
        <v>725</v>
      </c>
      <c r="D9" s="646" t="s">
        <v>960</v>
      </c>
      <c r="E9" s="648" t="s">
        <v>925</v>
      </c>
    </row>
    <row r="10" customFormat="false" ht="15" hidden="false" customHeight="true" outlineLevel="0" collapsed="false">
      <c r="B10" s="728" t="s">
        <v>961</v>
      </c>
      <c r="C10" s="729" t="e">
        <f aca="false">__n14a.net__</f>
        <v>#NAME?</v>
      </c>
      <c r="D10" s="729" t="e">
        <f aca="false">__n14a.old__</f>
        <v>#NAME?</v>
      </c>
      <c r="E10" s="808" t="e">
        <f aca="false">__n14a.variation__</f>
        <v>#NAME?</v>
      </c>
    </row>
    <row r="11" customFormat="false" ht="15" hidden="false" customHeight="true" outlineLevel="0" collapsed="false">
      <c r="B11" s="731" t="s">
        <v>962</v>
      </c>
      <c r="C11" s="732" t="e">
        <f aca="false">__n14b.net__</f>
        <v>#NAME?</v>
      </c>
      <c r="D11" s="732" t="e">
        <f aca="false">__n14b.old__</f>
        <v>#NAME?</v>
      </c>
      <c r="E11" s="805" t="e">
        <f aca="false">__n14b.variation__</f>
        <v>#NAME?</v>
      </c>
    </row>
    <row r="12" customFormat="false" ht="15" hidden="false" customHeight="true" outlineLevel="0" collapsed="false">
      <c r="B12" s="731" t="s">
        <v>963</v>
      </c>
      <c r="C12" s="732" t="e">
        <f aca="false">__n14c.net__</f>
        <v>#NAME?</v>
      </c>
      <c r="D12" s="732" t="e">
        <f aca="false">__n14c.old__</f>
        <v>#NAME?</v>
      </c>
      <c r="E12" s="805" t="e">
        <f aca="false">__n14c.variation__</f>
        <v>#NAME?</v>
      </c>
    </row>
    <row r="13" customFormat="false" ht="15" hidden="false" customHeight="true" outlineLevel="0" collapsed="false">
      <c r="B13" s="731" t="s">
        <v>964</v>
      </c>
      <c r="C13" s="732" t="e">
        <f aca="false">__n14d.net__</f>
        <v>#NAME?</v>
      </c>
      <c r="D13" s="732" t="e">
        <f aca="false">__n14d.old__</f>
        <v>#NAME?</v>
      </c>
      <c r="E13" s="805" t="e">
        <f aca="false">__n14d.variation__</f>
        <v>#NAME?</v>
      </c>
    </row>
    <row r="14" customFormat="false" ht="15" hidden="false" customHeight="true" outlineLevel="0" collapsed="false">
      <c r="B14" s="731" t="s">
        <v>965</v>
      </c>
      <c r="C14" s="732" t="e">
        <f aca="false">__n14e.net__</f>
        <v>#NAME?</v>
      </c>
      <c r="D14" s="732" t="e">
        <f aca="false">__n14e.old__</f>
        <v>#NAME?</v>
      </c>
      <c r="E14" s="805" t="e">
        <f aca="false">__n14e.variation__</f>
        <v>#NAME?</v>
      </c>
    </row>
    <row r="15" customFormat="false" ht="15" hidden="false" customHeight="true" outlineLevel="0" collapsed="false">
      <c r="B15" s="847" t="s">
        <v>966</v>
      </c>
      <c r="C15" s="848" t="e">
        <f aca="false">__n14f.net__</f>
        <v>#NAME?</v>
      </c>
      <c r="D15" s="848" t="e">
        <f aca="false">__n14f.old__</f>
        <v>#NAME?</v>
      </c>
      <c r="E15" s="849" t="e">
        <f aca="false">__n14f.variation__</f>
        <v>#NAME?</v>
      </c>
    </row>
    <row r="16" customFormat="false" ht="15" hidden="false" customHeight="true" outlineLevel="0" collapsed="false">
      <c r="B16" s="731" t="s">
        <v>24</v>
      </c>
      <c r="C16" s="732"/>
      <c r="D16" s="732"/>
      <c r="E16" s="805"/>
    </row>
    <row r="17" customFormat="false" ht="15" hidden="false" customHeight="true" outlineLevel="0" collapsed="false">
      <c r="B17" s="731" t="s">
        <v>967</v>
      </c>
      <c r="C17" s="732" t="e">
        <f aca="false">__n14g.net__</f>
        <v>#NAME?</v>
      </c>
      <c r="D17" s="732" t="e">
        <f aca="false">__n14g.old__</f>
        <v>#NAME?</v>
      </c>
      <c r="E17" s="805" t="e">
        <f aca="false">__n14g.variation__</f>
        <v>#NAME?</v>
      </c>
    </row>
    <row r="18" customFormat="false" ht="15" hidden="false" customHeight="true" outlineLevel="0" collapsed="false">
      <c r="B18" s="731" t="s">
        <v>968</v>
      </c>
      <c r="C18" s="732" t="e">
        <f aca="false">__n14h.net__</f>
        <v>#NAME?</v>
      </c>
      <c r="D18" s="732" t="e">
        <f aca="false">__n14h.old__</f>
        <v>#NAME?</v>
      </c>
      <c r="E18" s="805" t="e">
        <f aca="false">__n14h.variation__</f>
        <v>#NAME?</v>
      </c>
    </row>
    <row r="19" customFormat="false" ht="15" hidden="false" customHeight="true" outlineLevel="0" collapsed="false">
      <c r="B19" s="731" t="s">
        <v>969</v>
      </c>
      <c r="C19" s="732" t="e">
        <f aca="false">__n14i.net__</f>
        <v>#NAME?</v>
      </c>
      <c r="D19" s="732" t="e">
        <f aca="false">__n14i.old__</f>
        <v>#NAME?</v>
      </c>
      <c r="E19" s="805" t="e">
        <f aca="false">__n14i.variation__</f>
        <v>#NAME?</v>
      </c>
    </row>
    <row r="20" customFormat="false" ht="28.5" hidden="false" customHeight="true" outlineLevel="0" collapsed="false">
      <c r="B20" s="731" t="s">
        <v>970</v>
      </c>
      <c r="C20" s="732" t="e">
        <f aca="false">__n14j.net__</f>
        <v>#NAME?</v>
      </c>
      <c r="D20" s="732" t="e">
        <f aca="false">__n14j.old__</f>
        <v>#NAME?</v>
      </c>
      <c r="E20" s="805" t="e">
        <f aca="false">__n14j.variation__</f>
        <v>#NAME?</v>
      </c>
    </row>
    <row r="21" customFormat="false" ht="15" hidden="false" customHeight="true" outlineLevel="0" collapsed="false">
      <c r="B21" s="731" t="s">
        <v>971</v>
      </c>
      <c r="C21" s="732" t="e">
        <f aca="false">__n14k.net__</f>
        <v>#NAME?</v>
      </c>
      <c r="D21" s="732" t="e">
        <f aca="false">__n14k.old__</f>
        <v>#NAME?</v>
      </c>
      <c r="E21" s="805" t="e">
        <f aca="false">__n14k.variation__</f>
        <v>#NAME?</v>
      </c>
    </row>
    <row r="22" customFormat="false" ht="15" hidden="false" customHeight="true" outlineLevel="0" collapsed="false">
      <c r="B22" s="847" t="s">
        <v>972</v>
      </c>
      <c r="C22" s="850" t="e">
        <f aca="false">__n14l.net__</f>
        <v>#NAME?</v>
      </c>
      <c r="D22" s="850" t="e">
        <f aca="false">__n14l.old__</f>
        <v>#NAME?</v>
      </c>
      <c r="E22" s="851" t="e">
        <f aca="false">__n14l.variation__</f>
        <v>#NAME?</v>
      </c>
    </row>
    <row r="23" customFormat="false" ht="15" hidden="false" customHeight="true" outlineLevel="0" collapsed="false">
      <c r="B23" s="731" t="s">
        <v>24</v>
      </c>
      <c r="C23" s="732"/>
      <c r="D23" s="732"/>
      <c r="E23" s="805"/>
    </row>
    <row r="24" customFormat="false" ht="15" hidden="false" customHeight="true" outlineLevel="0" collapsed="false">
      <c r="B24" s="852" t="s">
        <v>328</v>
      </c>
      <c r="C24" s="732" t="e">
        <f aca="false">__n14m.net__</f>
        <v>#NAME?</v>
      </c>
      <c r="D24" s="732" t="e">
        <f aca="false">__n14m.old__</f>
        <v>#NAME?</v>
      </c>
      <c r="E24" s="805" t="e">
        <f aca="false">__n14m.variation__</f>
        <v>#NAME?</v>
      </c>
    </row>
    <row r="25" customFormat="false" ht="15" hidden="false" customHeight="true" outlineLevel="0" collapsed="false">
      <c r="B25" s="731" t="s">
        <v>24</v>
      </c>
      <c r="C25" s="732"/>
      <c r="D25" s="732"/>
      <c r="E25" s="805"/>
    </row>
    <row r="26" customFormat="false" ht="15" hidden="false" customHeight="true" outlineLevel="0" collapsed="false">
      <c r="B26" s="853" t="s">
        <v>973</v>
      </c>
      <c r="C26" s="854" t="e">
        <f aca="false">__n14n.net__</f>
        <v>#NAME?</v>
      </c>
      <c r="D26" s="854" t="e">
        <f aca="false">__n14n.old__</f>
        <v>#NAME?</v>
      </c>
      <c r="E26" s="855" t="e">
        <f aca="false">__n14n.variation__</f>
        <v>#NAME?</v>
      </c>
    </row>
    <row r="27" customFormat="false" ht="15.4" hidden="false" customHeight="false" outlineLevel="0" collapsed="false">
      <c r="B27" s="722" t="s">
        <v>875</v>
      </c>
    </row>
    <row r="28" customFormat="false" ht="15.4" hidden="false" customHeight="false" outlineLevel="0" collapsed="false">
      <c r="B28" s="465" t="s">
        <v>974</v>
      </c>
    </row>
    <row r="29" customFormat="false" ht="15.4" hidden="false" customHeight="false" outlineLevel="0" collapsed="false">
      <c r="B29" s="465" t="s">
        <v>975</v>
      </c>
    </row>
    <row r="30" customFormat="false" ht="15.4" hidden="false" customHeight="false" outlineLevel="0" collapsed="false">
      <c r="B30" s="465" t="s">
        <v>976</v>
      </c>
    </row>
    <row r="31" customFormat="false" ht="15.4" hidden="false" customHeight="false" outlineLevel="0" collapsed="false">
      <c r="B31" s="465" t="s">
        <v>977</v>
      </c>
    </row>
    <row r="32" customFormat="false" ht="15.4" hidden="false" customHeight="false" outlineLevel="0" collapsed="false">
      <c r="B32" s="822" t="s">
        <v>24</v>
      </c>
    </row>
    <row r="33" customFormat="false" ht="15.4" hidden="false" customHeight="false" outlineLevel="0" collapsed="false">
      <c r="B33" s="822" t="s">
        <v>24</v>
      </c>
    </row>
    <row r="34" customFormat="false" ht="15.4" hidden="false" customHeight="false" outlineLevel="0" collapsed="false">
      <c r="B34" s="822"/>
    </row>
  </sheetData>
  <mergeCells count="2">
    <mergeCell ref="B7:E7"/>
    <mergeCell ref="B8:E8"/>
  </mergeCells>
  <printOptions headings="false" gridLines="false" gridLinesSet="true" horizontalCentered="false" verticalCentered="false"/>
  <pageMargins left="0.118055555555556" right="0.118055555555556" top="0.157638888888889" bottom="0.157638888888889"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3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1" activeCellId="0" sqref="F1"/>
    </sheetView>
  </sheetViews>
  <sheetFormatPr defaultColWidth="10.66796875" defaultRowHeight="15.4" zeroHeight="false" outlineLevelRow="0" outlineLevelCol="0"/>
  <cols>
    <col collapsed="false" customWidth="true" hidden="false" outlineLevel="0" max="1" min="1" style="0" width="64.28"/>
  </cols>
  <sheetData>
    <row r="1" customFormat="false" ht="15.4" hidden="false" customHeight="false" outlineLevel="0" collapsed="false">
      <c r="A1" s="856"/>
    </row>
    <row r="2" customFormat="false" ht="15.4" hidden="false" customHeight="false" outlineLevel="0" collapsed="false">
      <c r="A2" s="856"/>
    </row>
    <row r="3" customFormat="false" ht="9.75" hidden="false" customHeight="true" outlineLevel="0" collapsed="false">
      <c r="A3" s="856" t="s">
        <v>24</v>
      </c>
    </row>
    <row r="4" s="254" customFormat="true" ht="12.35" hidden="false" customHeight="false" outlineLevel="0" collapsed="false">
      <c r="A4" s="253" t="s">
        <v>978</v>
      </c>
      <c r="B4" s="259"/>
      <c r="C4" s="259"/>
      <c r="D4" s="259"/>
      <c r="E4" s="8" t="s">
        <v>234</v>
      </c>
      <c r="G4" s="255" t="s">
        <v>134</v>
      </c>
    </row>
    <row r="5" s="254" customFormat="true" ht="12.35" hidden="false" customHeight="false" outlineLevel="0" collapsed="false">
      <c r="A5" s="256" t="s">
        <v>135</v>
      </c>
      <c r="B5" s="259"/>
      <c r="C5" s="259"/>
      <c r="D5" s="259"/>
      <c r="E5" s="266" t="s">
        <v>236</v>
      </c>
      <c r="G5" s="3" t="n">
        <v>12</v>
      </c>
    </row>
    <row r="6" s="254" customFormat="true" ht="4.5" hidden="false" customHeight="true" outlineLevel="0" collapsed="false">
      <c r="A6" s="698"/>
      <c r="D6" s="699"/>
    </row>
    <row r="7" customFormat="false" ht="15.4" hidden="false" customHeight="false" outlineLevel="0" collapsed="false">
      <c r="A7" s="857" t="s">
        <v>979</v>
      </c>
      <c r="B7" s="857"/>
      <c r="C7" s="857"/>
      <c r="D7" s="857"/>
      <c r="E7" s="857"/>
      <c r="F7" s="857"/>
      <c r="G7" s="857"/>
      <c r="H7" s="857"/>
    </row>
    <row r="8" customFormat="false" ht="15.4" hidden="false" customHeight="false" outlineLevel="0" collapsed="false">
      <c r="A8" s="858" t="s">
        <v>980</v>
      </c>
      <c r="B8" s="858"/>
      <c r="C8" s="858"/>
      <c r="D8" s="858"/>
      <c r="E8" s="858"/>
      <c r="F8" s="858"/>
      <c r="G8" s="858"/>
      <c r="H8" s="858"/>
    </row>
    <row r="9" customFormat="false" ht="15.4" hidden="false" customHeight="false" outlineLevel="0" collapsed="false">
      <c r="A9" s="859" t="s">
        <v>724</v>
      </c>
      <c r="B9" s="860" t="s">
        <v>981</v>
      </c>
      <c r="C9" s="860" t="s">
        <v>725</v>
      </c>
      <c r="D9" s="860" t="s">
        <v>726</v>
      </c>
      <c r="E9" s="860" t="s">
        <v>925</v>
      </c>
      <c r="F9" s="860" t="s">
        <v>727</v>
      </c>
      <c r="G9" s="860" t="s">
        <v>982</v>
      </c>
      <c r="H9" s="861" t="s">
        <v>983</v>
      </c>
    </row>
    <row r="10" customFormat="false" ht="15" hidden="false" customHeight="true" outlineLevel="0" collapsed="false">
      <c r="A10" s="862" t="s">
        <v>984</v>
      </c>
      <c r="B10" s="863" t="s">
        <v>251</v>
      </c>
      <c r="C10" s="864" t="e">
        <f aca="false">__n15aa.net__</f>
        <v>#NAME?</v>
      </c>
      <c r="D10" s="864" t="e">
        <f aca="false">__n15aa.old__</f>
        <v>#NAME?</v>
      </c>
      <c r="E10" s="864"/>
      <c r="F10" s="864" t="e">
        <f aca="false">__n15aa.variation__</f>
        <v>#NAME?</v>
      </c>
      <c r="G10" s="863"/>
      <c r="H10" s="865"/>
    </row>
    <row r="11" customFormat="false" ht="15" hidden="false" customHeight="true" outlineLevel="0" collapsed="false">
      <c r="A11" s="866" t="s">
        <v>985</v>
      </c>
      <c r="B11" s="867" t="s">
        <v>251</v>
      </c>
      <c r="C11" s="868" t="e">
        <f aca="false">__n15ab.net__</f>
        <v>#NAME?</v>
      </c>
      <c r="D11" s="868" t="e">
        <f aca="false">__n15ab.old__</f>
        <v>#NAME?</v>
      </c>
      <c r="E11" s="868"/>
      <c r="F11" s="868" t="e">
        <f aca="false">__n15ab.variation__</f>
        <v>#NAME?</v>
      </c>
      <c r="G11" s="867"/>
      <c r="H11" s="869"/>
    </row>
    <row r="12" customFormat="false" ht="15" hidden="false" customHeight="true" outlineLevel="0" collapsed="false">
      <c r="A12" s="866" t="s">
        <v>986</v>
      </c>
      <c r="B12" s="867" t="s">
        <v>251</v>
      </c>
      <c r="C12" s="868" t="e">
        <f aca="false">__n15ac.net__</f>
        <v>#NAME?</v>
      </c>
      <c r="D12" s="868" t="e">
        <f aca="false">__n15ac.old__</f>
        <v>#NAME?</v>
      </c>
      <c r="E12" s="868"/>
      <c r="F12" s="868" t="e">
        <f aca="false">__n15ac.variation__</f>
        <v>#NAME?</v>
      </c>
      <c r="G12" s="867"/>
      <c r="H12" s="869"/>
    </row>
    <row r="13" customFormat="false" ht="13.8" hidden="false" customHeight="false" outlineLevel="0" collapsed="false">
      <c r="A13" s="866" t="s">
        <v>987</v>
      </c>
      <c r="B13" s="867" t="s">
        <v>251</v>
      </c>
      <c r="C13" s="868" t="e">
        <f aca="false">__n15ad.net__</f>
        <v>#NAME?</v>
      </c>
      <c r="D13" s="868" t="e">
        <f aca="false">__n15ad.old__</f>
        <v>#NAME?</v>
      </c>
      <c r="E13" s="868"/>
      <c r="F13" s="868" t="e">
        <f aca="false">__n15ad.variation__</f>
        <v>#NAME?</v>
      </c>
      <c r="G13" s="867"/>
      <c r="H13" s="869"/>
    </row>
    <row r="14" customFormat="false" ht="15" hidden="false" customHeight="true" outlineLevel="0" collapsed="false">
      <c r="A14" s="866" t="s">
        <v>988</v>
      </c>
      <c r="B14" s="867" t="s">
        <v>251</v>
      </c>
      <c r="C14" s="868" t="e">
        <f aca="false">__n15ae.net__</f>
        <v>#NAME?</v>
      </c>
      <c r="D14" s="868" t="e">
        <f aca="false">__n15ae.old__</f>
        <v>#NAME?</v>
      </c>
      <c r="E14" s="868"/>
      <c r="F14" s="868" t="e">
        <f aca="false">__n15ae.variation__</f>
        <v>#NAME?</v>
      </c>
      <c r="G14" s="867"/>
      <c r="H14" s="869"/>
    </row>
    <row r="15" customFormat="false" ht="15" hidden="false" customHeight="true" outlineLevel="0" collapsed="false">
      <c r="A15" s="866" t="s">
        <v>989</v>
      </c>
      <c r="B15" s="867" t="s">
        <v>251</v>
      </c>
      <c r="C15" s="868" t="e">
        <f aca="false">__n15af.net__</f>
        <v>#NAME?</v>
      </c>
      <c r="D15" s="868" t="e">
        <f aca="false">__n15af.old__</f>
        <v>#NAME?</v>
      </c>
      <c r="E15" s="868"/>
      <c r="F15" s="868" t="e">
        <f aca="false">__n15af.variation__</f>
        <v>#NAME?</v>
      </c>
      <c r="G15" s="867"/>
      <c r="H15" s="869"/>
    </row>
    <row r="16" customFormat="false" ht="15" hidden="false" customHeight="true" outlineLevel="0" collapsed="false">
      <c r="A16" s="866" t="s">
        <v>561</v>
      </c>
      <c r="B16" s="867" t="s">
        <v>251</v>
      </c>
      <c r="C16" s="868" t="e">
        <f aca="false">__n15ag.net__</f>
        <v>#NAME?</v>
      </c>
      <c r="D16" s="868" t="e">
        <f aca="false">__n15ag.old__</f>
        <v>#NAME?</v>
      </c>
      <c r="E16" s="868"/>
      <c r="F16" s="868" t="e">
        <f aca="false">__n15ag.variation__</f>
        <v>#NAME?</v>
      </c>
      <c r="G16" s="867"/>
      <c r="H16" s="869"/>
    </row>
    <row r="17" customFormat="false" ht="15" hidden="false" customHeight="true" outlineLevel="0" collapsed="false">
      <c r="A17" s="870" t="s">
        <v>990</v>
      </c>
      <c r="B17" s="871" t="s">
        <v>251</v>
      </c>
      <c r="C17" s="872" t="e">
        <f aca="false">__n15ah.net__</f>
        <v>#NAME?</v>
      </c>
      <c r="D17" s="872" t="e">
        <f aca="false">__n15ah.old__</f>
        <v>#NAME?</v>
      </c>
      <c r="E17" s="872"/>
      <c r="F17" s="872" t="e">
        <f aca="false">__n15ah.variation__</f>
        <v>#NAME?</v>
      </c>
      <c r="G17" s="871"/>
      <c r="H17" s="873"/>
    </row>
    <row r="18" customFormat="false" ht="15" hidden="false" customHeight="true" outlineLevel="0" collapsed="false">
      <c r="A18" s="874" t="s">
        <v>991</v>
      </c>
      <c r="B18" s="875" t="s">
        <v>251</v>
      </c>
      <c r="C18" s="876" t="e">
        <f aca="false">__n15ai.net__</f>
        <v>#NAME?</v>
      </c>
      <c r="D18" s="876" t="e">
        <f aca="false">__n15ai.old__</f>
        <v>#NAME?</v>
      </c>
      <c r="E18" s="876"/>
      <c r="F18" s="876" t="e">
        <f aca="false">__n15ai.variation__</f>
        <v>#NAME?</v>
      </c>
      <c r="G18" s="876"/>
      <c r="H18" s="877"/>
    </row>
    <row r="19" customFormat="false" ht="15" hidden="false" customHeight="true" outlineLevel="0" collapsed="false">
      <c r="A19" s="862" t="s">
        <v>251</v>
      </c>
      <c r="B19" s="863" t="s">
        <v>251</v>
      </c>
      <c r="C19" s="864"/>
      <c r="D19" s="864"/>
      <c r="E19" s="864"/>
      <c r="F19" s="864"/>
      <c r="G19" s="864"/>
      <c r="H19" s="865"/>
    </row>
    <row r="20" customFormat="false" ht="15" hidden="false" customHeight="true" outlineLevel="0" collapsed="false">
      <c r="A20" s="866" t="s">
        <v>992</v>
      </c>
      <c r="B20" s="867" t="s">
        <v>251</v>
      </c>
      <c r="C20" s="868" t="e">
        <f aca="false">__n15aj.net__</f>
        <v>#NAME?</v>
      </c>
      <c r="D20" s="868" t="e">
        <f aca="false">__n15aj.old__</f>
        <v>#NAME?</v>
      </c>
      <c r="E20" s="868"/>
      <c r="F20" s="868" t="e">
        <f aca="false">__n15aj.variation__</f>
        <v>#NAME?</v>
      </c>
      <c r="G20" s="868"/>
      <c r="H20" s="869"/>
    </row>
    <row r="21" customFormat="false" ht="15" hidden="false" customHeight="true" outlineLevel="0" collapsed="false">
      <c r="A21" s="866" t="s">
        <v>993</v>
      </c>
      <c r="B21" s="867" t="s">
        <v>251</v>
      </c>
      <c r="C21" s="868" t="e">
        <f aca="false">__n15ak.net__</f>
        <v>#NAME?</v>
      </c>
      <c r="D21" s="868" t="e">
        <f aca="false">__n15ak.old__</f>
        <v>#NAME?</v>
      </c>
      <c r="E21" s="868"/>
      <c r="F21" s="868" t="e">
        <f aca="false">__n15ak.variation__</f>
        <v>#NAME?</v>
      </c>
      <c r="G21" s="868"/>
      <c r="H21" s="869"/>
    </row>
    <row r="22" customFormat="false" ht="15" hidden="false" customHeight="true" outlineLevel="0" collapsed="false">
      <c r="A22" s="866" t="s">
        <v>994</v>
      </c>
      <c r="B22" s="867" t="s">
        <v>995</v>
      </c>
      <c r="C22" s="868" t="e">
        <f aca="false">__n15al.net__</f>
        <v>#NAME?</v>
      </c>
      <c r="D22" s="868" t="e">
        <f aca="false">__n15al.old__</f>
        <v>#NAME?</v>
      </c>
      <c r="E22" s="868"/>
      <c r="F22" s="868" t="e">
        <f aca="false">__n15al.variation__</f>
        <v>#NAME?</v>
      </c>
      <c r="G22" s="868"/>
      <c r="H22" s="869"/>
    </row>
    <row r="23" customFormat="false" ht="15" hidden="false" customHeight="true" outlineLevel="0" collapsed="false">
      <c r="A23" s="866" t="s">
        <v>996</v>
      </c>
      <c r="B23" s="867" t="s">
        <v>251</v>
      </c>
      <c r="C23" s="868" t="e">
        <f aca="false">__n15am.net__</f>
        <v>#NAME?</v>
      </c>
      <c r="D23" s="868" t="e">
        <f aca="false">__n15am.old__</f>
        <v>#NAME?</v>
      </c>
      <c r="E23" s="868"/>
      <c r="F23" s="868" t="e">
        <f aca="false">__n15am.variation__</f>
        <v>#NAME?</v>
      </c>
      <c r="G23" s="868"/>
      <c r="H23" s="869"/>
    </row>
    <row r="24" customFormat="false" ht="15" hidden="false" customHeight="true" outlineLevel="0" collapsed="false">
      <c r="A24" s="866" t="s">
        <v>997</v>
      </c>
      <c r="B24" s="867" t="s">
        <v>251</v>
      </c>
      <c r="C24" s="868" t="e">
        <f aca="false">__n15an.net__</f>
        <v>#NAME?</v>
      </c>
      <c r="D24" s="868" t="e">
        <f aca="false">__n15an.old__</f>
        <v>#NAME?</v>
      </c>
      <c r="E24" s="868"/>
      <c r="F24" s="868" t="e">
        <f aca="false">__n15an.variation__</f>
        <v>#NAME?</v>
      </c>
      <c r="G24" s="868"/>
      <c r="H24" s="869"/>
    </row>
    <row r="25" customFormat="false" ht="15" hidden="false" customHeight="true" outlineLevel="0" collapsed="false">
      <c r="A25" s="866" t="s">
        <v>998</v>
      </c>
      <c r="B25" s="867" t="s">
        <v>251</v>
      </c>
      <c r="C25" s="868" t="e">
        <f aca="false">__n15ao.net__</f>
        <v>#NAME?</v>
      </c>
      <c r="D25" s="868" t="e">
        <f aca="false">__n15ao.old__</f>
        <v>#NAME?</v>
      </c>
      <c r="E25" s="868"/>
      <c r="F25" s="868" t="e">
        <f aca="false">__n15ao.variation__</f>
        <v>#NAME?</v>
      </c>
      <c r="G25" s="868"/>
      <c r="H25" s="869"/>
    </row>
    <row r="26" customFormat="false" ht="15" hidden="false" customHeight="true" outlineLevel="0" collapsed="false">
      <c r="A26" s="870" t="s">
        <v>999</v>
      </c>
      <c r="B26" s="871" t="s">
        <v>251</v>
      </c>
      <c r="C26" s="872" t="e">
        <f aca="false">__n15ap.net__</f>
        <v>#NAME?</v>
      </c>
      <c r="D26" s="872" t="e">
        <f aca="false">__n15ap.old__</f>
        <v>#NAME?</v>
      </c>
      <c r="E26" s="872"/>
      <c r="F26" s="872" t="e">
        <f aca="false">__n15ap.variation__</f>
        <v>#NAME?</v>
      </c>
      <c r="G26" s="872"/>
      <c r="H26" s="873"/>
    </row>
    <row r="27" customFormat="false" ht="15" hidden="false" customHeight="true" outlineLevel="0" collapsed="false">
      <c r="A27" s="874" t="s">
        <v>1000</v>
      </c>
      <c r="B27" s="875" t="s">
        <v>251</v>
      </c>
      <c r="C27" s="876" t="e">
        <f aca="false">__n15aq.net__</f>
        <v>#NAME?</v>
      </c>
      <c r="D27" s="876" t="e">
        <f aca="false">__n15aq.old__</f>
        <v>#NAME?</v>
      </c>
      <c r="E27" s="876"/>
      <c r="F27" s="876" t="e">
        <f aca="false">__n15aq.variation__</f>
        <v>#NAME?</v>
      </c>
      <c r="G27" s="876"/>
      <c r="H27" s="877"/>
    </row>
    <row r="28" customFormat="false" ht="15" hidden="false" customHeight="true" outlineLevel="0" collapsed="false">
      <c r="A28" s="878" t="s">
        <v>251</v>
      </c>
      <c r="B28" s="879" t="s">
        <v>251</v>
      </c>
      <c r="C28" s="880"/>
      <c r="D28" s="880"/>
      <c r="E28" s="880"/>
      <c r="F28" s="880"/>
      <c r="G28" s="880"/>
      <c r="H28" s="881"/>
    </row>
    <row r="29" customFormat="false" ht="15" hidden="false" customHeight="true" outlineLevel="0" collapsed="false">
      <c r="A29" s="882" t="s">
        <v>1001</v>
      </c>
      <c r="B29" s="883" t="s">
        <v>251</v>
      </c>
      <c r="C29" s="884" t="e">
        <f aca="false">__n15ar.net__</f>
        <v>#NAME?</v>
      </c>
      <c r="D29" s="884" t="e">
        <f aca="false">__n15ar.old__</f>
        <v>#NAME?</v>
      </c>
      <c r="E29" s="884"/>
      <c r="F29" s="884" t="e">
        <f aca="false">__n15ar.variation__</f>
        <v>#NAME?</v>
      </c>
      <c r="G29" s="884"/>
      <c r="H29" s="885"/>
    </row>
    <row r="30" customFormat="false" ht="15" hidden="false" customHeight="true" outlineLevel="0" collapsed="false">
      <c r="A30" s="886" t="s">
        <v>1002</v>
      </c>
      <c r="B30" s="883"/>
      <c r="C30" s="884"/>
      <c r="D30" s="884"/>
      <c r="E30" s="884"/>
      <c r="F30" s="884"/>
      <c r="G30" s="884"/>
      <c r="H30" s="885"/>
    </row>
    <row r="31" customFormat="false" ht="9" hidden="false" customHeight="true" outlineLevel="0" collapsed="false">
      <c r="A31" s="887" t="s">
        <v>24</v>
      </c>
    </row>
    <row r="32" customFormat="false" ht="15.4" hidden="false" customHeight="false" outlineLevel="0" collapsed="false">
      <c r="A32" s="888" t="s">
        <v>767</v>
      </c>
    </row>
    <row r="33" customFormat="false" ht="39" hidden="false" customHeight="true" outlineLevel="0" collapsed="false">
      <c r="A33" s="889" t="s">
        <v>1003</v>
      </c>
      <c r="B33" s="889"/>
      <c r="C33" s="889"/>
      <c r="D33" s="889"/>
      <c r="E33" s="889"/>
      <c r="F33" s="889"/>
      <c r="G33" s="889"/>
      <c r="H33" s="889"/>
    </row>
    <row r="34" customFormat="false" ht="15.4" hidden="false" customHeight="false" outlineLevel="0" collapsed="false">
      <c r="A34" s="890"/>
    </row>
    <row r="35" customFormat="false" ht="15.4" hidden="false" customHeight="false" outlineLevel="0" collapsed="false">
      <c r="A35" s="891" t="s">
        <v>24</v>
      </c>
    </row>
  </sheetData>
  <mergeCells count="10">
    <mergeCell ref="A7:H7"/>
    <mergeCell ref="A8:H8"/>
    <mergeCell ref="B29:B30"/>
    <mergeCell ref="C29:C30"/>
    <mergeCell ref="D29:D30"/>
    <mergeCell ref="E29:E30"/>
    <mergeCell ref="F29:F30"/>
    <mergeCell ref="G29:G30"/>
    <mergeCell ref="H29:H30"/>
    <mergeCell ref="A33:H33"/>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4:G2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1" activeCellId="0" sqref="F1"/>
    </sheetView>
  </sheetViews>
  <sheetFormatPr defaultColWidth="10.66796875" defaultRowHeight="15.4" zeroHeight="false" outlineLevelRow="0" outlineLevelCol="0"/>
  <cols>
    <col collapsed="false" customWidth="true" hidden="false" outlineLevel="0" max="1" min="1" style="0" width="61.73"/>
  </cols>
  <sheetData>
    <row r="4" s="254" customFormat="true" ht="12.35" hidden="false" customHeight="false" outlineLevel="0" collapsed="false">
      <c r="A4" s="253" t="s">
        <v>1004</v>
      </c>
      <c r="B4" s="259"/>
      <c r="C4" s="259"/>
      <c r="D4" s="259"/>
      <c r="E4" s="8" t="s">
        <v>234</v>
      </c>
      <c r="G4" s="255" t="s">
        <v>134</v>
      </c>
    </row>
    <row r="5" s="254" customFormat="true" ht="12.35" hidden="false" customHeight="false" outlineLevel="0" collapsed="false">
      <c r="A5" s="256" t="s">
        <v>310</v>
      </c>
      <c r="B5" s="259"/>
      <c r="C5" s="259"/>
      <c r="D5" s="259"/>
      <c r="E5" s="266" t="s">
        <v>236</v>
      </c>
      <c r="G5" s="3" t="n">
        <v>12</v>
      </c>
    </row>
    <row r="7" customFormat="false" ht="15.4" hidden="false" customHeight="false" outlineLevel="0" collapsed="false">
      <c r="A7" s="636" t="s">
        <v>1005</v>
      </c>
      <c r="B7" s="636"/>
      <c r="C7" s="636"/>
      <c r="D7" s="636"/>
      <c r="E7" s="636"/>
      <c r="F7" s="636"/>
      <c r="G7" s="636"/>
    </row>
    <row r="8" customFormat="false" ht="15.4" hidden="false" customHeight="false" outlineLevel="0" collapsed="false">
      <c r="A8" s="784" t="s">
        <v>1006</v>
      </c>
      <c r="B8" s="784"/>
      <c r="C8" s="784"/>
      <c r="D8" s="784"/>
      <c r="E8" s="784"/>
      <c r="F8" s="784"/>
      <c r="G8" s="784"/>
    </row>
    <row r="9" customFormat="false" ht="15.4" hidden="false" customHeight="false" outlineLevel="0" collapsed="false">
      <c r="A9" s="892" t="s">
        <v>1007</v>
      </c>
      <c r="B9" s="893" t="s">
        <v>981</v>
      </c>
      <c r="C9" s="893" t="s">
        <v>725</v>
      </c>
      <c r="D9" s="893" t="s">
        <v>726</v>
      </c>
      <c r="E9" s="893" t="s">
        <v>925</v>
      </c>
      <c r="F9" s="893" t="s">
        <v>727</v>
      </c>
      <c r="G9" s="894" t="s">
        <v>983</v>
      </c>
    </row>
    <row r="10" customFormat="false" ht="15" hidden="false" customHeight="true" outlineLevel="0" collapsed="false">
      <c r="A10" s="895" t="s">
        <v>1008</v>
      </c>
      <c r="B10" s="896" t="s">
        <v>251</v>
      </c>
      <c r="C10" s="897" t="e">
        <f aca="false">__n15ba.net__</f>
        <v>#NAME?</v>
      </c>
      <c r="D10" s="897" t="e">
        <f aca="false">__n15ba.old__</f>
        <v>#NAME?</v>
      </c>
      <c r="E10" s="897"/>
      <c r="F10" s="897" t="e">
        <f aca="false">__n15ba.variation__</f>
        <v>#NAME?</v>
      </c>
      <c r="G10" s="897"/>
    </row>
    <row r="11" customFormat="false" ht="14.15" hidden="false" customHeight="false" outlineLevel="0" collapsed="false">
      <c r="A11" s="895" t="s">
        <v>1009</v>
      </c>
      <c r="B11" s="896" t="s">
        <v>251</v>
      </c>
      <c r="C11" s="897" t="e">
        <f aca="false">__n15bb.net__</f>
        <v>#NAME?</v>
      </c>
      <c r="D11" s="897" t="e">
        <f aca="false">__n15bb.old__</f>
        <v>#NAME?</v>
      </c>
      <c r="E11" s="897"/>
      <c r="F11" s="897" t="e">
        <f aca="false">__n15bb.variation__</f>
        <v>#NAME?</v>
      </c>
      <c r="G11" s="897"/>
    </row>
    <row r="12" customFormat="false" ht="14.15" hidden="false" customHeight="false" outlineLevel="0" collapsed="false">
      <c r="A12" s="898" t="s">
        <v>1010</v>
      </c>
      <c r="B12" s="896" t="s">
        <v>251</v>
      </c>
      <c r="C12" s="897" t="e">
        <f aca="false">__n15bc.net__</f>
        <v>#NAME?</v>
      </c>
      <c r="D12" s="897" t="e">
        <f aca="false">__n15bc.old__</f>
        <v>#NAME?</v>
      </c>
      <c r="E12" s="897"/>
      <c r="F12" s="897" t="e">
        <f aca="false">__n15bc.variation__</f>
        <v>#NAME?</v>
      </c>
      <c r="G12" s="897"/>
    </row>
    <row r="13" customFormat="false" ht="14.15" hidden="false" customHeight="false" outlineLevel="0" collapsed="false">
      <c r="A13" s="895" t="s">
        <v>1011</v>
      </c>
      <c r="B13" s="896" t="s">
        <v>251</v>
      </c>
      <c r="C13" s="897" t="e">
        <f aca="false">__n15bd.net__</f>
        <v>#NAME?</v>
      </c>
      <c r="D13" s="897" t="e">
        <f aca="false">__n15bd.old__</f>
        <v>#NAME?</v>
      </c>
      <c r="E13" s="897"/>
      <c r="F13" s="897" t="e">
        <f aca="false">__n15bd.variation__</f>
        <v>#NAME?</v>
      </c>
      <c r="G13" s="897"/>
    </row>
    <row r="14" customFormat="false" ht="15" hidden="false" customHeight="true" outlineLevel="0" collapsed="false">
      <c r="A14" s="895" t="s">
        <v>990</v>
      </c>
      <c r="B14" s="896" t="s">
        <v>251</v>
      </c>
      <c r="C14" s="897" t="e">
        <f aca="false">__n15be.net__</f>
        <v>#NAME?</v>
      </c>
      <c r="D14" s="897" t="e">
        <f aca="false">__n15be.old__</f>
        <v>#NAME?</v>
      </c>
      <c r="E14" s="897"/>
      <c r="F14" s="897" t="e">
        <f aca="false">__n15be.variation__</f>
        <v>#NAME?</v>
      </c>
      <c r="G14" s="897"/>
    </row>
    <row r="15" customFormat="false" ht="15" hidden="false" customHeight="true" outlineLevel="0" collapsed="false">
      <c r="A15" s="899" t="s">
        <v>1012</v>
      </c>
      <c r="B15" s="900" t="s">
        <v>251</v>
      </c>
      <c r="C15" s="901" t="e">
        <f aca="false">__n15bf.net__</f>
        <v>#NAME?</v>
      </c>
      <c r="D15" s="901" t="e">
        <f aca="false">__n15bf.old__</f>
        <v>#NAME?</v>
      </c>
      <c r="E15" s="901"/>
      <c r="F15" s="901" t="e">
        <f aca="false">__n15bf.variation__</f>
        <v>#NAME?</v>
      </c>
      <c r="G15" s="901"/>
    </row>
    <row r="16" customFormat="false" ht="15.4" hidden="false" customHeight="false" outlineLevel="0" collapsed="false">
      <c r="A16" s="902" t="s">
        <v>1013</v>
      </c>
    </row>
    <row r="17" customFormat="false" ht="52.5" hidden="false" customHeight="true" outlineLevel="0" collapsed="false">
      <c r="A17" s="903" t="s">
        <v>1014</v>
      </c>
      <c r="B17" s="903"/>
      <c r="C17" s="903"/>
      <c r="D17" s="903"/>
      <c r="E17" s="903"/>
      <c r="F17" s="903"/>
      <c r="G17" s="903"/>
    </row>
    <row r="18" customFormat="false" ht="15.4" hidden="false" customHeight="false" outlineLevel="0" collapsed="false">
      <c r="A18" s="888" t="s">
        <v>891</v>
      </c>
      <c r="B18" s="904"/>
      <c r="C18" s="904"/>
      <c r="D18" s="904"/>
      <c r="E18" s="904"/>
      <c r="F18" s="904"/>
      <c r="G18" s="904"/>
    </row>
    <row r="19" customFormat="false" ht="38.25" hidden="false" customHeight="true" outlineLevel="0" collapsed="false">
      <c r="A19" s="905" t="s">
        <v>1015</v>
      </c>
      <c r="B19" s="905"/>
      <c r="C19" s="905"/>
      <c r="D19" s="905"/>
      <c r="E19" s="905"/>
      <c r="F19" s="905"/>
      <c r="G19" s="905"/>
    </row>
    <row r="20" customFormat="false" ht="21" hidden="false" customHeight="true" outlineLevel="0" collapsed="false">
      <c r="A20" s="906" t="s">
        <v>1016</v>
      </c>
      <c r="B20" s="906"/>
      <c r="C20" s="906"/>
      <c r="D20" s="906"/>
      <c r="E20" s="906"/>
      <c r="F20" s="906"/>
      <c r="G20" s="906"/>
    </row>
    <row r="21" customFormat="false" ht="15.4" hidden="false" customHeight="false" outlineLevel="0" collapsed="false">
      <c r="A21" s="902" t="s">
        <v>24</v>
      </c>
    </row>
    <row r="22" customFormat="false" ht="15.4" hidden="false" customHeight="false" outlineLevel="0" collapsed="false">
      <c r="A22" s="907" t="s">
        <v>24</v>
      </c>
    </row>
    <row r="23" customFormat="false" ht="15.4" hidden="false" customHeight="false" outlineLevel="0" collapsed="false">
      <c r="A23" s="907" t="s">
        <v>24</v>
      </c>
    </row>
    <row r="24" customFormat="false" ht="15.4" hidden="false" customHeight="false" outlineLevel="0" collapsed="false">
      <c r="A24" s="907" t="s">
        <v>24</v>
      </c>
    </row>
  </sheetData>
  <mergeCells count="5">
    <mergeCell ref="A7:G7"/>
    <mergeCell ref="A8:G8"/>
    <mergeCell ref="A17:G17"/>
    <mergeCell ref="A19:G19"/>
    <mergeCell ref="A20:G20"/>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3:K48"/>
  <sheetViews>
    <sheetView showFormulas="false" showGridLines="true" showRowColHeaders="true" showZeros="true" rightToLeft="false" tabSelected="false" showOutlineSymbols="true" defaultGridColor="true" view="normal" topLeftCell="A14" colorId="64" zoomScale="100" zoomScaleNormal="100" zoomScalePageLayoutView="100" workbookViewId="0">
      <selection pane="topLeft" activeCell="E7" activeCellId="0" sqref="E7"/>
    </sheetView>
  </sheetViews>
  <sheetFormatPr defaultColWidth="11.4453125" defaultRowHeight="15.4" zeroHeight="false" outlineLevelRow="0" outlineLevelCol="0"/>
  <cols>
    <col collapsed="false" customWidth="true" hidden="false" outlineLevel="0" max="1" min="1" style="259" width="71.71"/>
    <col collapsed="false" customWidth="true" hidden="false" outlineLevel="0" max="2" min="2" style="259" width="14.01"/>
    <col collapsed="false" customWidth="true" hidden="false" outlineLevel="0" max="3" min="3" style="259" width="14.28"/>
    <col collapsed="false" customWidth="true" hidden="false" outlineLevel="0" max="4" min="4" style="259" width="13.43"/>
    <col collapsed="false" customWidth="true" hidden="false" outlineLevel="0" max="5" min="5" style="259" width="13.7"/>
    <col collapsed="false" customWidth="true" hidden="false" outlineLevel="0" max="6" min="6" style="259" width="14.01"/>
    <col collapsed="false" customWidth="true" hidden="false" outlineLevel="0" max="7" min="7" style="259" width="18.58"/>
    <col collapsed="false" customWidth="true" hidden="false" outlineLevel="0" max="8" min="8" style="259" width="14.43"/>
    <col collapsed="false" customWidth="false" hidden="false" outlineLevel="0" max="1024" min="9" style="259" width="11.43"/>
  </cols>
  <sheetData>
    <row r="3" s="254" customFormat="true" ht="22.5" hidden="false" customHeight="true" outlineLevel="0" collapsed="false">
      <c r="A3" s="253" t="s">
        <v>1017</v>
      </c>
      <c r="B3" s="259"/>
      <c r="C3" s="259"/>
      <c r="D3" s="259"/>
      <c r="E3" s="8" t="s">
        <v>234</v>
      </c>
      <c r="G3" s="255" t="s">
        <v>134</v>
      </c>
    </row>
    <row r="4" s="254" customFormat="true" ht="12.35" hidden="false" customHeight="false" outlineLevel="0" collapsed="false">
      <c r="A4" s="256" t="s">
        <v>135</v>
      </c>
      <c r="B4" s="259"/>
      <c r="C4" s="259"/>
      <c r="D4" s="259"/>
      <c r="E4" s="266" t="s">
        <v>236</v>
      </c>
      <c r="G4" s="3" t="n">
        <v>12</v>
      </c>
    </row>
    <row r="5" customFormat="false" ht="15.4" hidden="false" customHeight="false" outlineLevel="0" collapsed="false">
      <c r="A5" s="908" t="s">
        <v>183</v>
      </c>
      <c r="B5" s="908"/>
      <c r="C5" s="908"/>
      <c r="D5" s="908"/>
      <c r="E5" s="908"/>
      <c r="F5" s="908"/>
      <c r="G5" s="908"/>
      <c r="H5" s="908"/>
    </row>
    <row r="6" customFormat="false" ht="47.25" hidden="false" customHeight="true" outlineLevel="0" collapsed="false">
      <c r="A6" s="909" t="s">
        <v>1018</v>
      </c>
      <c r="B6" s="910" t="s">
        <v>863</v>
      </c>
      <c r="C6" s="910" t="s">
        <v>1019</v>
      </c>
      <c r="D6" s="910" t="s">
        <v>1020</v>
      </c>
      <c r="E6" s="910" t="s">
        <v>762</v>
      </c>
      <c r="F6" s="910" t="s">
        <v>1021</v>
      </c>
      <c r="G6" s="910" t="s">
        <v>1022</v>
      </c>
      <c r="H6" s="911" t="s">
        <v>1023</v>
      </c>
    </row>
    <row r="7" customFormat="false" ht="12.8" hidden="false" customHeight="false" outlineLevel="0" collapsed="false">
      <c r="A7" s="728" t="s">
        <v>1024</v>
      </c>
      <c r="B7" s="426" t="e">
        <f aca="false">__n16aa.net__</f>
        <v>#NAME?</v>
      </c>
      <c r="C7" s="426" t="e">
        <f aca="false">__n16aa.old__</f>
        <v>#NAME?</v>
      </c>
      <c r="D7" s="426" t="e">
        <f aca="false">__n16aa.variationabsolue__</f>
        <v>#NAME?</v>
      </c>
      <c r="E7" s="912" t="e">
        <f aca="false">__n16aa.variation__</f>
        <v>#NAME?</v>
      </c>
      <c r="F7" s="426"/>
      <c r="G7" s="426"/>
      <c r="H7" s="427"/>
    </row>
    <row r="8" customFormat="false" ht="12.8" hidden="false" customHeight="false" outlineLevel="0" collapsed="false">
      <c r="A8" s="731" t="s">
        <v>1025</v>
      </c>
      <c r="B8" s="430" t="e">
        <f aca="false">__n16ab.net__</f>
        <v>#NAME?</v>
      </c>
      <c r="C8" s="430" t="e">
        <f aca="false">__n16ab.old__</f>
        <v>#NAME?</v>
      </c>
      <c r="D8" s="913" t="e">
        <f aca="false">__n16ab.variationabsolue__</f>
        <v>#NAME?</v>
      </c>
      <c r="E8" s="914" t="e">
        <f aca="false">__n16ab.variation__</f>
        <v>#NAME?</v>
      </c>
      <c r="F8" s="430"/>
      <c r="G8" s="430"/>
      <c r="H8" s="431"/>
    </row>
    <row r="9" customFormat="false" ht="12.8" hidden="false" customHeight="false" outlineLevel="0" collapsed="false">
      <c r="A9" s="731" t="s">
        <v>1026</v>
      </c>
      <c r="B9" s="430" t="e">
        <f aca="false">__n16ac.net__</f>
        <v>#NAME?</v>
      </c>
      <c r="C9" s="430" t="e">
        <f aca="false">__n16ac.old__</f>
        <v>#NAME?</v>
      </c>
      <c r="D9" s="430" t="e">
        <f aca="false">__n16ac.variationabsolue__</f>
        <v>#NAME?</v>
      </c>
      <c r="E9" s="915" t="e">
        <f aca="false">__n16ac.variation__</f>
        <v>#NAME?</v>
      </c>
      <c r="F9" s="430"/>
      <c r="G9" s="430"/>
      <c r="H9" s="431"/>
    </row>
    <row r="10" customFormat="false" ht="12.8" hidden="false" customHeight="false" outlineLevel="0" collapsed="false">
      <c r="A10" s="731" t="s">
        <v>1027</v>
      </c>
      <c r="B10" s="430" t="e">
        <f aca="false">__n16ad.net__</f>
        <v>#NAME?</v>
      </c>
      <c r="C10" s="430" t="e">
        <f aca="false">__n16ad.old__</f>
        <v>#NAME?</v>
      </c>
      <c r="D10" s="430" t="e">
        <f aca="false">__n16ad.variationabsolue__</f>
        <v>#NAME?</v>
      </c>
      <c r="E10" s="915" t="e">
        <f aca="false">__n16ad.variation__</f>
        <v>#NAME?</v>
      </c>
      <c r="F10" s="430"/>
      <c r="G10" s="430"/>
      <c r="H10" s="431"/>
    </row>
    <row r="11" customFormat="false" ht="12.8" hidden="false" customHeight="false" outlineLevel="0" collapsed="false">
      <c r="A11" s="731" t="s">
        <v>1028</v>
      </c>
      <c r="B11" s="430" t="e">
        <f aca="false">__n16ae.net__</f>
        <v>#NAME?</v>
      </c>
      <c r="C11" s="430" t="e">
        <f aca="false">__n16ae.old__</f>
        <v>#NAME?</v>
      </c>
      <c r="D11" s="430" t="e">
        <f aca="false">__n16ae.variationabsolue__</f>
        <v>#NAME?</v>
      </c>
      <c r="E11" s="915" t="e">
        <f aca="false">__n16ae.variation__</f>
        <v>#NAME?</v>
      </c>
      <c r="F11" s="430"/>
      <c r="G11" s="430"/>
      <c r="H11" s="431"/>
    </row>
    <row r="12" customFormat="false" ht="12.8" hidden="false" customHeight="false" outlineLevel="0" collapsed="false">
      <c r="A12" s="731" t="s">
        <v>1029</v>
      </c>
      <c r="B12" s="430" t="e">
        <f aca="false">__n16af.net__</f>
        <v>#NAME?</v>
      </c>
      <c r="C12" s="430" t="e">
        <f aca="false">__n16af.old__</f>
        <v>#NAME?</v>
      </c>
      <c r="D12" s="430" t="e">
        <f aca="false">__n16af.variationabsolue__</f>
        <v>#NAME?</v>
      </c>
      <c r="E12" s="915" t="e">
        <f aca="false">__n16af.variation__</f>
        <v>#NAME?</v>
      </c>
      <c r="F12" s="430"/>
      <c r="G12" s="430"/>
      <c r="H12" s="431"/>
    </row>
    <row r="13" customFormat="false" ht="12.8" hidden="false" customHeight="false" outlineLevel="0" collapsed="false">
      <c r="A13" s="731" t="s">
        <v>1030</v>
      </c>
      <c r="B13" s="430" t="e">
        <f aca="false">__n16ag.net__</f>
        <v>#NAME?</v>
      </c>
      <c r="C13" s="430" t="e">
        <f aca="false">__n16ag.old__</f>
        <v>#NAME?</v>
      </c>
      <c r="D13" s="430" t="e">
        <f aca="false">__n16ag.variationabsolue__</f>
        <v>#NAME?</v>
      </c>
      <c r="E13" s="915" t="e">
        <f aca="false">__n16ag.variation__</f>
        <v>#NAME?</v>
      </c>
      <c r="F13" s="430"/>
      <c r="G13" s="430"/>
      <c r="H13" s="431"/>
    </row>
    <row r="14" customFormat="false" ht="12.8" hidden="false" customHeight="false" outlineLevel="0" collapsed="false">
      <c r="A14" s="731" t="s">
        <v>1031</v>
      </c>
      <c r="B14" s="430" t="e">
        <f aca="false">__n16ah.net__</f>
        <v>#NAME?</v>
      </c>
      <c r="C14" s="430" t="e">
        <f aca="false">__n16ah.old__</f>
        <v>#NAME?</v>
      </c>
      <c r="D14" s="430" t="e">
        <f aca="false">__n16ah.variationabsolue__</f>
        <v>#NAME?</v>
      </c>
      <c r="E14" s="915" t="e">
        <f aca="false">__n16ah.variation__</f>
        <v>#NAME?</v>
      </c>
      <c r="F14" s="430"/>
      <c r="G14" s="430"/>
      <c r="H14" s="431"/>
    </row>
    <row r="15" customFormat="false" ht="12.8" hidden="false" customHeight="false" outlineLevel="0" collapsed="false">
      <c r="A15" s="731" t="s">
        <v>1032</v>
      </c>
      <c r="B15" s="430" t="e">
        <f aca="false">__n16ai.net__</f>
        <v>#NAME?</v>
      </c>
      <c r="C15" s="430" t="e">
        <f aca="false">__n16ai.old__</f>
        <v>#NAME?</v>
      </c>
      <c r="D15" s="430" t="e">
        <f aca="false">__n16ai.variationabsolue__</f>
        <v>#NAME?</v>
      </c>
      <c r="E15" s="915" t="e">
        <f aca="false">__n16ai.variation__</f>
        <v>#NAME?</v>
      </c>
      <c r="F15" s="430"/>
      <c r="G15" s="430"/>
      <c r="H15" s="431"/>
    </row>
    <row r="16" customFormat="false" ht="12.8" hidden="false" customHeight="false" outlineLevel="0" collapsed="false">
      <c r="A16" s="734" t="s">
        <v>1033</v>
      </c>
      <c r="B16" s="435" t="e">
        <f aca="false">__n16aj.net__</f>
        <v>#NAME?</v>
      </c>
      <c r="C16" s="435" t="e">
        <f aca="false">__n16aj.old__</f>
        <v>#NAME?</v>
      </c>
      <c r="D16" s="435" t="e">
        <f aca="false">__n16aj.variationabsolue__</f>
        <v>#NAME?</v>
      </c>
      <c r="E16" s="916" t="e">
        <f aca="false">__n16aj.variation__</f>
        <v>#NAME?</v>
      </c>
      <c r="F16" s="435"/>
      <c r="G16" s="435"/>
      <c r="H16" s="436"/>
    </row>
    <row r="17" customFormat="false" ht="12.8" hidden="false" customHeight="false" outlineLevel="0" collapsed="false">
      <c r="A17" s="737" t="s">
        <v>1034</v>
      </c>
      <c r="B17" s="546" t="e">
        <f aca="false">SUM(B7:B16)</f>
        <v>#NAME?</v>
      </c>
      <c r="C17" s="546" t="e">
        <f aca="false">SUM(C7:C16)</f>
        <v>#NAME?</v>
      </c>
      <c r="D17" s="546" t="e">
        <f aca="false">SUM(D7:D16)</f>
        <v>#NAME?</v>
      </c>
      <c r="E17" s="917" t="e">
        <f aca="false">__n16ak.variation__</f>
        <v>#NAME?</v>
      </c>
      <c r="F17" s="546" t="n">
        <f aca="false">SUM(F7:F16)</f>
        <v>0</v>
      </c>
      <c r="G17" s="546" t="n">
        <f aca="false">SUM(G7:G16)</f>
        <v>0</v>
      </c>
      <c r="H17" s="546" t="n">
        <f aca="false">SUM(H7:H16)</f>
        <v>0</v>
      </c>
    </row>
    <row r="18" customFormat="false" ht="15.4" hidden="false" customHeight="false" outlineLevel="0" collapsed="false">
      <c r="A18" s="728"/>
      <c r="B18" s="426"/>
      <c r="C18" s="426"/>
      <c r="D18" s="426"/>
      <c r="E18" s="912"/>
      <c r="F18" s="426"/>
      <c r="G18" s="426"/>
      <c r="H18" s="427"/>
    </row>
    <row r="19" customFormat="false" ht="12.8" hidden="false" customHeight="false" outlineLevel="0" collapsed="false">
      <c r="A19" s="731" t="s">
        <v>1035</v>
      </c>
      <c r="B19" s="430" t="e">
        <f aca="false">__n16al.net__</f>
        <v>#NAME?</v>
      </c>
      <c r="C19" s="430" t="e">
        <f aca="false">__n16al.old__</f>
        <v>#NAME?</v>
      </c>
      <c r="D19" s="430" t="e">
        <f aca="false">__n16al.variationabsolue__</f>
        <v>#NAME?</v>
      </c>
      <c r="E19" s="915" t="e">
        <f aca="false">__n16al.variation__</f>
        <v>#NAME?</v>
      </c>
      <c r="F19" s="430"/>
      <c r="G19" s="430"/>
      <c r="H19" s="431"/>
    </row>
    <row r="20" customFormat="false" ht="12.8" hidden="false" customHeight="false" outlineLevel="0" collapsed="false">
      <c r="A20" s="731" t="s">
        <v>1036</v>
      </c>
      <c r="B20" s="430" t="e">
        <f aca="false">__n16am.net__</f>
        <v>#NAME?</v>
      </c>
      <c r="C20" s="430" t="e">
        <f aca="false">__n16am.old__</f>
        <v>#NAME?</v>
      </c>
      <c r="D20" s="430" t="e">
        <f aca="false">__n16am.variationabsolue__</f>
        <v>#NAME?</v>
      </c>
      <c r="E20" s="915" t="e">
        <f aca="false">__n16am.variation__</f>
        <v>#NAME?</v>
      </c>
      <c r="F20" s="430"/>
      <c r="G20" s="430"/>
      <c r="H20" s="431"/>
    </row>
    <row r="21" customFormat="false" ht="12.8" hidden="false" customHeight="false" outlineLevel="0" collapsed="false">
      <c r="A21" s="731" t="s">
        <v>1037</v>
      </c>
      <c r="B21" s="430" t="e">
        <f aca="false">__n16an.net__</f>
        <v>#NAME?</v>
      </c>
      <c r="C21" s="430" t="e">
        <f aca="false">__n16an.old__</f>
        <v>#NAME?</v>
      </c>
      <c r="D21" s="430" t="e">
        <f aca="false">__n16an.variationabsolue__</f>
        <v>#NAME?</v>
      </c>
      <c r="E21" s="915" t="e">
        <f aca="false">__n16an.variation__</f>
        <v>#NAME?</v>
      </c>
      <c r="F21" s="430"/>
      <c r="G21" s="430"/>
      <c r="H21" s="431"/>
    </row>
    <row r="22" customFormat="false" ht="12.8" hidden="false" customHeight="false" outlineLevel="0" collapsed="false">
      <c r="A22" s="731" t="s">
        <v>1038</v>
      </c>
      <c r="B22" s="430" t="e">
        <f aca="false">__n16ao.net__</f>
        <v>#NAME?</v>
      </c>
      <c r="C22" s="430" t="e">
        <f aca="false">__n16ao.old__</f>
        <v>#NAME?</v>
      </c>
      <c r="D22" s="430" t="e">
        <f aca="false">__n16ao.variationabsolue__</f>
        <v>#NAME?</v>
      </c>
      <c r="E22" s="915" t="e">
        <f aca="false">__n16ao.variation__</f>
        <v>#NAME?</v>
      </c>
      <c r="F22" s="430"/>
      <c r="G22" s="430"/>
      <c r="H22" s="431"/>
    </row>
    <row r="23" customFormat="false" ht="12.8" hidden="false" customHeight="false" outlineLevel="0" collapsed="false">
      <c r="A23" s="734" t="s">
        <v>1039</v>
      </c>
      <c r="B23" s="435" t="e">
        <f aca="false">__n16ap.net__</f>
        <v>#NAME?</v>
      </c>
      <c r="C23" s="435" t="e">
        <f aca="false">__n16ap.old__</f>
        <v>#NAME?</v>
      </c>
      <c r="D23" s="435" t="e">
        <f aca="false">__n16ap.variationabsolue__</f>
        <v>#NAME?</v>
      </c>
      <c r="E23" s="916" t="e">
        <f aca="false">__n16ap.variation__</f>
        <v>#NAME?</v>
      </c>
      <c r="F23" s="435"/>
      <c r="G23" s="435"/>
      <c r="H23" s="436"/>
    </row>
    <row r="24" customFormat="false" ht="12.8" hidden="false" customHeight="false" outlineLevel="0" collapsed="false">
      <c r="A24" s="737" t="s">
        <v>1040</v>
      </c>
      <c r="B24" s="420" t="e">
        <f aca="false">__n16aq.net__</f>
        <v>#NAME?</v>
      </c>
      <c r="C24" s="420" t="e">
        <f aca="false">__n16aq.old__</f>
        <v>#NAME?</v>
      </c>
      <c r="D24" s="420" t="e">
        <f aca="false">__n16aq.variationabsolue__</f>
        <v>#NAME?</v>
      </c>
      <c r="E24" s="917" t="e">
        <f aca="false">__n16aq.variation__</f>
        <v>#NAME?</v>
      </c>
      <c r="F24" s="420"/>
      <c r="G24" s="420"/>
      <c r="H24" s="421"/>
    </row>
    <row r="25" customFormat="false" ht="15.4" hidden="false" customHeight="false" outlineLevel="0" collapsed="false">
      <c r="A25" s="728"/>
      <c r="B25" s="426"/>
      <c r="C25" s="426"/>
      <c r="D25" s="426"/>
      <c r="E25" s="912"/>
      <c r="F25" s="834"/>
      <c r="G25" s="834"/>
      <c r="H25" s="918"/>
    </row>
    <row r="26" customFormat="false" ht="12.8" hidden="false" customHeight="false" outlineLevel="0" collapsed="false">
      <c r="A26" s="731" t="s">
        <v>1041</v>
      </c>
      <c r="B26" s="430" t="e">
        <f aca="false">__n16ar.net__</f>
        <v>#NAME?</v>
      </c>
      <c r="C26" s="430" t="e">
        <f aca="false">__n16ar.old__</f>
        <v>#NAME?</v>
      </c>
      <c r="D26" s="430" t="e">
        <f aca="false">__n16ar.variationabsolue__</f>
        <v>#NAME?</v>
      </c>
      <c r="E26" s="915" t="e">
        <f aca="false">__n16ar.variation__</f>
        <v>#NAME?</v>
      </c>
      <c r="F26" s="919"/>
      <c r="G26" s="919"/>
      <c r="H26" s="920"/>
    </row>
    <row r="27" customFormat="false" ht="12.8" hidden="false" customHeight="false" outlineLevel="0" collapsed="false">
      <c r="A27" s="731" t="s">
        <v>1042</v>
      </c>
      <c r="B27" s="430" t="e">
        <f aca="false">__n16as.net__</f>
        <v>#NAME?</v>
      </c>
      <c r="C27" s="430" t="e">
        <f aca="false">__n16as.old__</f>
        <v>#NAME?</v>
      </c>
      <c r="D27" s="430" t="e">
        <f aca="false">__n16as.variationabsolue__</f>
        <v>#NAME?</v>
      </c>
      <c r="E27" s="915" t="e">
        <f aca="false">__n16as.variation__</f>
        <v>#NAME?</v>
      </c>
      <c r="F27" s="919"/>
      <c r="G27" s="919"/>
      <c r="H27" s="920"/>
    </row>
    <row r="28" customFormat="false" ht="12.8" hidden="false" customHeight="false" outlineLevel="0" collapsed="false">
      <c r="A28" s="731" t="s">
        <v>1043</v>
      </c>
      <c r="B28" s="430" t="e">
        <f aca="false">__n16at.net__</f>
        <v>#NAME?</v>
      </c>
      <c r="C28" s="430" t="e">
        <f aca="false">__n16at.old__</f>
        <v>#NAME?</v>
      </c>
      <c r="D28" s="430" t="e">
        <f aca="false">__n16at.variationabsolue__</f>
        <v>#NAME?</v>
      </c>
      <c r="E28" s="915" t="e">
        <f aca="false">__n16at.variation__</f>
        <v>#NAME?</v>
      </c>
      <c r="F28" s="919"/>
      <c r="G28" s="919"/>
      <c r="H28" s="920"/>
    </row>
    <row r="29" customFormat="false" ht="12.8" hidden="false" customHeight="false" outlineLevel="0" collapsed="false">
      <c r="A29" s="731" t="s">
        <v>1044</v>
      </c>
      <c r="B29" s="430" t="e">
        <f aca="false">__n16au.net__</f>
        <v>#NAME?</v>
      </c>
      <c r="C29" s="430" t="e">
        <f aca="false">__n16au.old__</f>
        <v>#NAME?</v>
      </c>
      <c r="D29" s="430" t="e">
        <f aca="false">__n16au.variationabsolue__</f>
        <v>#NAME?</v>
      </c>
      <c r="E29" s="915" t="e">
        <f aca="false">__n16au.variation__</f>
        <v>#NAME?</v>
      </c>
      <c r="F29" s="919"/>
      <c r="G29" s="919"/>
      <c r="H29" s="920"/>
    </row>
    <row r="30" customFormat="false" ht="12.8" hidden="false" customHeight="false" outlineLevel="0" collapsed="false">
      <c r="A30" s="731" t="s">
        <v>1045</v>
      </c>
      <c r="B30" s="430" t="e">
        <f aca="false">__n16av.net__</f>
        <v>#NAME?</v>
      </c>
      <c r="C30" s="430" t="e">
        <f aca="false">__n16av.old__</f>
        <v>#NAME?</v>
      </c>
      <c r="D30" s="430" t="e">
        <f aca="false">__n16av.variationabsolue__</f>
        <v>#NAME?</v>
      </c>
      <c r="E30" s="915" t="e">
        <f aca="false">__n16av.variation__</f>
        <v>#NAME?</v>
      </c>
      <c r="F30" s="919"/>
      <c r="G30" s="919"/>
      <c r="H30" s="920"/>
    </row>
    <row r="31" customFormat="false" ht="12.8" hidden="false" customHeight="false" outlineLevel="0" collapsed="false">
      <c r="A31" s="731" t="s">
        <v>1046</v>
      </c>
      <c r="B31" s="430" t="e">
        <f aca="false">__n16aw.net__</f>
        <v>#NAME?</v>
      </c>
      <c r="C31" s="430" t="e">
        <f aca="false">__n16aw.old__</f>
        <v>#NAME?</v>
      </c>
      <c r="D31" s="430" t="e">
        <f aca="false">__n16aw.variationabsolue__</f>
        <v>#NAME?</v>
      </c>
      <c r="E31" s="915" t="e">
        <f aca="false">__n16aw.variation__</f>
        <v>#NAME?</v>
      </c>
      <c r="F31" s="919"/>
      <c r="G31" s="919"/>
      <c r="H31" s="920"/>
    </row>
    <row r="32" customFormat="false" ht="12.8" hidden="false" customHeight="false" outlineLevel="0" collapsed="false">
      <c r="A32" s="731" t="s">
        <v>1047</v>
      </c>
      <c r="B32" s="430" t="e">
        <f aca="false">__n16ax.net__</f>
        <v>#NAME?</v>
      </c>
      <c r="C32" s="430" t="e">
        <f aca="false">__n16ax.old__</f>
        <v>#NAME?</v>
      </c>
      <c r="D32" s="430" t="e">
        <f aca="false">__n16ax.variationabsolue__</f>
        <v>#NAME?</v>
      </c>
      <c r="E32" s="915" t="e">
        <f aca="false">__n16ax.variation__</f>
        <v>#NAME?</v>
      </c>
      <c r="F32" s="919"/>
      <c r="G32" s="919"/>
      <c r="H32" s="920"/>
    </row>
    <row r="33" customFormat="false" ht="12.8" hidden="false" customHeight="false" outlineLevel="0" collapsed="false">
      <c r="A33" s="731" t="s">
        <v>1048</v>
      </c>
      <c r="B33" s="430" t="e">
        <f aca="false">__n16ay.net__</f>
        <v>#NAME?</v>
      </c>
      <c r="C33" s="430" t="e">
        <f aca="false">__n16ay.old__</f>
        <v>#NAME?</v>
      </c>
      <c r="D33" s="430" t="e">
        <f aca="false">__n16ay.variationabsolue__</f>
        <v>#NAME?</v>
      </c>
      <c r="E33" s="915" t="e">
        <f aca="false">__n16ay.variation__</f>
        <v>#NAME?</v>
      </c>
      <c r="F33" s="919"/>
      <c r="G33" s="919"/>
      <c r="H33" s="920"/>
    </row>
    <row r="34" customFormat="false" ht="12.8" hidden="false" customHeight="false" outlineLevel="0" collapsed="false">
      <c r="A34" s="731" t="s">
        <v>1049</v>
      </c>
      <c r="B34" s="430" t="e">
        <f aca="false">__n16az.net__</f>
        <v>#NAME?</v>
      </c>
      <c r="C34" s="430" t="e">
        <f aca="false">__n16az.old__</f>
        <v>#NAME?</v>
      </c>
      <c r="D34" s="430" t="e">
        <f aca="false">__n16az.variationabsolue__</f>
        <v>#NAME?</v>
      </c>
      <c r="E34" s="915" t="e">
        <f aca="false">__n16az.variation__</f>
        <v>#NAME?</v>
      </c>
      <c r="F34" s="919"/>
      <c r="G34" s="919"/>
      <c r="H34" s="920"/>
    </row>
    <row r="35" customFormat="false" ht="12.8" hidden="false" customHeight="false" outlineLevel="0" collapsed="false">
      <c r="A35" s="731" t="s">
        <v>1050</v>
      </c>
      <c r="B35" s="430" t="e">
        <f aca="false">__n16aaa.net__</f>
        <v>#NAME?</v>
      </c>
      <c r="C35" s="430" t="e">
        <f aca="false">__n16aaa.old__</f>
        <v>#NAME?</v>
      </c>
      <c r="D35" s="430" t="e">
        <f aca="false">__n16aaa.variationabsolue__</f>
        <v>#NAME?</v>
      </c>
      <c r="E35" s="915" t="e">
        <f aca="false">__n16aaa.variation__</f>
        <v>#NAME?</v>
      </c>
      <c r="F35" s="919"/>
      <c r="G35" s="919"/>
      <c r="H35" s="920"/>
    </row>
    <row r="36" customFormat="false" ht="12.8" hidden="false" customHeight="false" outlineLevel="0" collapsed="false">
      <c r="A36" s="731" t="s">
        <v>1051</v>
      </c>
      <c r="B36" s="430" t="e">
        <f aca="false">__n16aab.net__</f>
        <v>#NAME?</v>
      </c>
      <c r="C36" s="430" t="e">
        <f aca="false">__n16aab.old__</f>
        <v>#NAME?</v>
      </c>
      <c r="D36" s="430" t="e">
        <f aca="false">__n16aab.variationabsolue__</f>
        <v>#NAME?</v>
      </c>
      <c r="E36" s="915" t="e">
        <f aca="false">__n16aab.variation__</f>
        <v>#NAME?</v>
      </c>
      <c r="F36" s="919"/>
      <c r="G36" s="919"/>
      <c r="H36" s="920"/>
    </row>
    <row r="37" customFormat="false" ht="12.8" hidden="false" customHeight="false" outlineLevel="0" collapsed="false">
      <c r="A37" s="731" t="s">
        <v>1052</v>
      </c>
      <c r="B37" s="430" t="e">
        <f aca="false">__n16aac.net__</f>
        <v>#NAME?</v>
      </c>
      <c r="C37" s="430" t="e">
        <f aca="false">__n16aac.old__</f>
        <v>#NAME?</v>
      </c>
      <c r="D37" s="430" t="e">
        <f aca="false">__n16aac.variationabsolue__</f>
        <v>#NAME?</v>
      </c>
      <c r="E37" s="915" t="e">
        <f aca="false">__n16aac.variation__</f>
        <v>#NAME?</v>
      </c>
      <c r="F37" s="919"/>
      <c r="G37" s="919"/>
      <c r="H37" s="920"/>
    </row>
    <row r="38" customFormat="false" ht="12.8" hidden="false" customHeight="false" outlineLevel="0" collapsed="false">
      <c r="A38" s="734" t="s">
        <v>1053</v>
      </c>
      <c r="B38" s="435" t="e">
        <f aca="false">__n16aad.net__</f>
        <v>#NAME?</v>
      </c>
      <c r="C38" s="435" t="e">
        <f aca="false">__n16aad.old__</f>
        <v>#NAME?</v>
      </c>
      <c r="D38" s="435" t="e">
        <f aca="false">__n16aad.variationabsolue__</f>
        <v>#NAME?</v>
      </c>
      <c r="E38" s="916" t="e">
        <f aca="false">__n16aad.variation__</f>
        <v>#NAME?</v>
      </c>
      <c r="F38" s="921"/>
      <c r="G38" s="921"/>
      <c r="H38" s="922"/>
    </row>
    <row r="39" customFormat="false" ht="12.8" hidden="false" customHeight="false" outlineLevel="0" collapsed="false">
      <c r="A39" s="737" t="s">
        <v>1054</v>
      </c>
      <c r="B39" s="546" t="e">
        <f aca="false">SUM(B26:B38)</f>
        <v>#NAME?</v>
      </c>
      <c r="C39" s="546" t="e">
        <f aca="false">SUM(C26:C38)</f>
        <v>#NAME?</v>
      </c>
      <c r="D39" s="546" t="e">
        <f aca="false">SUM(D26:D38)</f>
        <v>#NAME?</v>
      </c>
      <c r="E39" s="923" t="e">
        <f aca="false">__n16aae.variation__</f>
        <v>#NAME?</v>
      </c>
      <c r="F39" s="924"/>
      <c r="G39" s="924"/>
      <c r="H39" s="925"/>
    </row>
    <row r="40" customFormat="false" ht="15.4" hidden="false" customHeight="false" outlineLevel="0" collapsed="false">
      <c r="A40" s="306" t="s">
        <v>680</v>
      </c>
    </row>
    <row r="41" customFormat="false" ht="15.75" hidden="false" customHeight="true" outlineLevel="0" collapsed="false">
      <c r="A41" s="926" t="s">
        <v>1055</v>
      </c>
      <c r="B41" s="926"/>
      <c r="C41" s="926"/>
      <c r="D41" s="926"/>
      <c r="E41" s="926"/>
      <c r="F41" s="926"/>
      <c r="G41" s="926"/>
      <c r="H41" s="926"/>
      <c r="I41" s="927"/>
      <c r="J41" s="927"/>
      <c r="K41" s="927"/>
    </row>
    <row r="42" customFormat="false" ht="12" hidden="false" customHeight="true" outlineLevel="0" collapsed="false">
      <c r="A42" s="926"/>
      <c r="B42" s="926"/>
      <c r="C42" s="926"/>
      <c r="D42" s="926"/>
      <c r="E42" s="926"/>
      <c r="F42" s="926"/>
      <c r="G42" s="926"/>
      <c r="H42" s="926"/>
      <c r="I42" s="927"/>
      <c r="J42" s="927"/>
      <c r="K42" s="927"/>
    </row>
    <row r="43" customFormat="false" ht="12" hidden="false" customHeight="true" outlineLevel="0" collapsed="false">
      <c r="A43" s="926"/>
      <c r="B43" s="926"/>
      <c r="C43" s="926"/>
      <c r="D43" s="926"/>
      <c r="E43" s="926"/>
      <c r="F43" s="926"/>
      <c r="G43" s="926"/>
      <c r="H43" s="926"/>
      <c r="I43" s="927"/>
      <c r="J43" s="927"/>
      <c r="K43" s="927"/>
    </row>
    <row r="44" customFormat="false" ht="12" hidden="false" customHeight="true" outlineLevel="0" collapsed="false">
      <c r="A44" s="926"/>
      <c r="B44" s="926"/>
      <c r="C44" s="926"/>
      <c r="D44" s="926"/>
      <c r="E44" s="926"/>
      <c r="F44" s="926"/>
      <c r="G44" s="926"/>
      <c r="H44" s="926"/>
      <c r="I44" s="927"/>
      <c r="J44" s="927"/>
      <c r="K44" s="927"/>
    </row>
    <row r="45" customFormat="false" ht="12" hidden="false" customHeight="true" outlineLevel="0" collapsed="false">
      <c r="A45" s="926"/>
      <c r="B45" s="926"/>
      <c r="C45" s="926"/>
      <c r="D45" s="926"/>
      <c r="E45" s="926"/>
      <c r="F45" s="926"/>
      <c r="G45" s="926"/>
      <c r="H45" s="926"/>
      <c r="I45" s="927"/>
      <c r="J45" s="927"/>
      <c r="K45" s="927"/>
    </row>
    <row r="46" customFormat="false" ht="12" hidden="false" customHeight="true" outlineLevel="0" collapsed="false">
      <c r="A46" s="926"/>
      <c r="B46" s="926"/>
      <c r="C46" s="926"/>
      <c r="D46" s="926"/>
      <c r="E46" s="926"/>
      <c r="F46" s="926"/>
      <c r="G46" s="926"/>
      <c r="H46" s="926"/>
      <c r="I46" s="927"/>
      <c r="J46" s="927"/>
      <c r="K46" s="927"/>
    </row>
    <row r="47" customFormat="false" ht="12" hidden="false" customHeight="true" outlineLevel="0" collapsed="false">
      <c r="A47" s="926"/>
      <c r="B47" s="926"/>
      <c r="C47" s="926"/>
      <c r="D47" s="926"/>
      <c r="E47" s="926"/>
      <c r="F47" s="926"/>
      <c r="G47" s="926"/>
      <c r="H47" s="926"/>
      <c r="I47" s="927"/>
      <c r="J47" s="927"/>
      <c r="K47" s="927"/>
    </row>
    <row r="48" customFormat="false" ht="12" hidden="false" customHeight="true" outlineLevel="0" collapsed="false">
      <c r="A48" s="926"/>
      <c r="B48" s="926"/>
      <c r="C48" s="926"/>
      <c r="D48" s="926"/>
      <c r="E48" s="926"/>
      <c r="F48" s="926"/>
      <c r="G48" s="926"/>
      <c r="H48" s="926"/>
      <c r="I48" s="927"/>
      <c r="J48" s="927"/>
      <c r="K48" s="927"/>
    </row>
  </sheetData>
  <mergeCells count="2">
    <mergeCell ref="A5:H5"/>
    <mergeCell ref="A41:H48"/>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7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5:E43"/>
  <sheetViews>
    <sheetView showFormulas="false" showGridLines="true" showRowColHeaders="true" showZeros="true" rightToLeft="false" tabSelected="false" showOutlineSymbols="true" defaultGridColor="true" view="normal" topLeftCell="A31" colorId="64" zoomScale="100" zoomScaleNormal="100" zoomScalePageLayoutView="100" workbookViewId="0">
      <selection pane="topLeft" activeCell="A46" activeCellId="0" sqref="A46"/>
    </sheetView>
  </sheetViews>
  <sheetFormatPr defaultColWidth="11.4453125" defaultRowHeight="15.4" zeroHeight="false" outlineLevelRow="0" outlineLevelCol="0"/>
  <cols>
    <col collapsed="false" customWidth="true" hidden="false" outlineLevel="0" max="1" min="1" style="259" width="100.29"/>
    <col collapsed="false" customWidth="true" hidden="false" outlineLevel="0" max="2" min="2" style="259" width="19.43"/>
    <col collapsed="false" customWidth="true" hidden="false" outlineLevel="0" max="3" min="3" style="259" width="19"/>
    <col collapsed="false" customWidth="true" hidden="false" outlineLevel="0" max="4" min="4" style="259" width="17.13"/>
    <col collapsed="false" customWidth="true" hidden="false" outlineLevel="0" max="5" min="5" style="259" width="17.7"/>
    <col collapsed="false" customWidth="false" hidden="false" outlineLevel="0" max="1024" min="6" style="259" width="11.43"/>
  </cols>
  <sheetData>
    <row r="5" s="254" customFormat="true" ht="12.35" hidden="false" customHeight="false" outlineLevel="0" collapsed="false">
      <c r="A5" s="253" t="s">
        <v>1017</v>
      </c>
      <c r="B5" s="8" t="s">
        <v>234</v>
      </c>
      <c r="C5" s="255" t="s">
        <v>134</v>
      </c>
    </row>
    <row r="6" s="254" customFormat="true" ht="12.35" hidden="false" customHeight="false" outlineLevel="0" collapsed="false">
      <c r="A6" s="256" t="s">
        <v>310</v>
      </c>
      <c r="B6" s="266" t="s">
        <v>236</v>
      </c>
      <c r="C6" s="3" t="n">
        <v>12</v>
      </c>
    </row>
    <row r="7" customFormat="false" ht="15.4" hidden="false" customHeight="false" outlineLevel="0" collapsed="false">
      <c r="A7" s="751" t="s">
        <v>1056</v>
      </c>
      <c r="B7" s="751"/>
      <c r="C7" s="751"/>
      <c r="D7" s="928"/>
      <c r="E7" s="928"/>
    </row>
    <row r="8" customFormat="false" ht="15.4" hidden="false" customHeight="false" outlineLevel="0" collapsed="false">
      <c r="A8" s="614" t="s">
        <v>1057</v>
      </c>
      <c r="B8" s="614"/>
      <c r="C8" s="614"/>
      <c r="D8" s="614"/>
      <c r="E8" s="785"/>
    </row>
    <row r="9" customFormat="false" ht="15.4" hidden="false" customHeight="false" outlineLevel="0" collapsed="false">
      <c r="A9" s="929" t="s">
        <v>1058</v>
      </c>
      <c r="B9" s="930"/>
      <c r="C9" s="931"/>
    </row>
    <row r="10" customFormat="false" ht="15.4" hidden="false" customHeight="false" outlineLevel="0" collapsed="false">
      <c r="A10" s="932" t="s">
        <v>724</v>
      </c>
      <c r="B10" s="933" t="s">
        <v>725</v>
      </c>
      <c r="C10" s="934" t="s">
        <v>726</v>
      </c>
    </row>
    <row r="11" customFormat="false" ht="15.4" hidden="false" customHeight="false" outlineLevel="0" collapsed="false">
      <c r="A11" s="728" t="s">
        <v>1059</v>
      </c>
      <c r="B11" s="834"/>
      <c r="C11" s="918"/>
    </row>
    <row r="12" customFormat="false" ht="15.4" hidden="false" customHeight="false" outlineLevel="0" collapsed="false">
      <c r="A12" s="731" t="s">
        <v>1060</v>
      </c>
      <c r="B12" s="835"/>
      <c r="C12" s="935"/>
    </row>
    <row r="13" customFormat="false" ht="15.4" hidden="false" customHeight="false" outlineLevel="0" collapsed="false">
      <c r="A13" s="731" t="s">
        <v>1061</v>
      </c>
      <c r="B13" s="835"/>
      <c r="C13" s="935"/>
    </row>
    <row r="14" customFormat="false" ht="15.4" hidden="false" customHeight="false" outlineLevel="0" collapsed="false">
      <c r="A14" s="731" t="s">
        <v>1062</v>
      </c>
      <c r="B14" s="835"/>
      <c r="C14" s="935"/>
    </row>
    <row r="15" customFormat="false" ht="15.4" hidden="false" customHeight="false" outlineLevel="0" collapsed="false">
      <c r="A15" s="731" t="s">
        <v>1063</v>
      </c>
      <c r="B15" s="835"/>
      <c r="C15" s="935"/>
    </row>
    <row r="16" customFormat="false" ht="15.4" hidden="false" customHeight="false" outlineLevel="0" collapsed="false">
      <c r="A16" s="936" t="s">
        <v>1064</v>
      </c>
      <c r="B16" s="937"/>
      <c r="C16" s="938"/>
    </row>
    <row r="17" customFormat="false" ht="15.4" hidden="false" customHeight="false" outlineLevel="0" collapsed="false">
      <c r="A17" s="939" t="s">
        <v>704</v>
      </c>
    </row>
    <row r="18" customFormat="false" ht="36" hidden="false" customHeight="true" outlineLevel="0" collapsed="false">
      <c r="A18" s="940" t="s">
        <v>1065</v>
      </c>
      <c r="B18" s="940"/>
      <c r="C18" s="940"/>
      <c r="D18" s="941"/>
      <c r="E18" s="941"/>
    </row>
    <row r="19" customFormat="false" ht="15.4" hidden="false" customHeight="false" outlineLevel="0" collapsed="false">
      <c r="A19" s="823"/>
    </row>
    <row r="20" customFormat="false" ht="45" hidden="false" customHeight="true" outlineLevel="0" collapsed="false">
      <c r="A20" s="413" t="s">
        <v>1066</v>
      </c>
      <c r="B20" s="413"/>
      <c r="C20" s="413"/>
    </row>
    <row r="21" customFormat="false" ht="15.4" hidden="false" customHeight="false" outlineLevel="0" collapsed="false">
      <c r="A21" s="645" t="s">
        <v>1067</v>
      </c>
      <c r="B21" s="646" t="s">
        <v>725</v>
      </c>
      <c r="C21" s="648" t="s">
        <v>726</v>
      </c>
    </row>
    <row r="22" customFormat="false" ht="15.4" hidden="false" customHeight="false" outlineLevel="0" collapsed="false">
      <c r="A22" s="942" t="s">
        <v>1068</v>
      </c>
      <c r="B22" s="943"/>
      <c r="C22" s="944"/>
    </row>
    <row r="23" customFormat="false" ht="15.4" hidden="false" customHeight="false" outlineLevel="0" collapsed="false">
      <c r="A23" s="731" t="s">
        <v>1069</v>
      </c>
      <c r="B23" s="945"/>
      <c r="C23" s="946"/>
    </row>
    <row r="24" customFormat="false" ht="15.4" hidden="false" customHeight="false" outlineLevel="0" collapsed="false">
      <c r="A24" s="731" t="s">
        <v>1070</v>
      </c>
      <c r="B24" s="945"/>
      <c r="C24" s="946"/>
    </row>
    <row r="25" customFormat="false" ht="15.4" hidden="false" customHeight="false" outlineLevel="0" collapsed="false">
      <c r="A25" s="731" t="s">
        <v>1071</v>
      </c>
      <c r="B25" s="945"/>
      <c r="C25" s="946"/>
    </row>
    <row r="26" customFormat="false" ht="15.4" hidden="false" customHeight="false" outlineLevel="0" collapsed="false">
      <c r="A26" s="731" t="s">
        <v>1072</v>
      </c>
      <c r="B26" s="945"/>
      <c r="C26" s="946"/>
    </row>
    <row r="27" customFormat="false" ht="15.4" hidden="false" customHeight="false" outlineLevel="0" collapsed="false">
      <c r="A27" s="734" t="s">
        <v>1073</v>
      </c>
      <c r="B27" s="947"/>
      <c r="C27" s="948"/>
    </row>
    <row r="28" customFormat="false" ht="15.4" hidden="false" customHeight="false" outlineLevel="0" collapsed="false">
      <c r="A28" s="737" t="s">
        <v>1074</v>
      </c>
      <c r="B28" s="949"/>
      <c r="C28" s="950"/>
    </row>
    <row r="29" customFormat="false" ht="15.4" hidden="false" customHeight="false" outlineLevel="0" collapsed="false">
      <c r="A29" s="951"/>
      <c r="B29" s="952"/>
      <c r="C29" s="953"/>
    </row>
    <row r="30" customFormat="false" ht="15.4" hidden="false" customHeight="false" outlineLevel="0" collapsed="false">
      <c r="A30" s="939" t="s">
        <v>704</v>
      </c>
    </row>
    <row r="31" customFormat="false" ht="15.4" hidden="false" customHeight="false" outlineLevel="0" collapsed="false">
      <c r="A31" s="465" t="s">
        <v>1075</v>
      </c>
    </row>
    <row r="32" customFormat="false" ht="15.4" hidden="false" customHeight="false" outlineLevel="0" collapsed="false">
      <c r="A32" s="465"/>
    </row>
    <row r="33" customFormat="false" ht="30" hidden="false" customHeight="true" outlineLevel="0" collapsed="false">
      <c r="A33" s="413" t="s">
        <v>1076</v>
      </c>
      <c r="B33" s="413"/>
      <c r="C33" s="413"/>
      <c r="D33" s="413"/>
      <c r="E33" s="413"/>
    </row>
    <row r="34" customFormat="false" ht="13" hidden="false" customHeight="true" outlineLevel="0" collapsed="false">
      <c r="A34" s="954" t="s">
        <v>724</v>
      </c>
      <c r="B34" s="955" t="s">
        <v>725</v>
      </c>
      <c r="C34" s="955"/>
      <c r="D34" s="956" t="s">
        <v>726</v>
      </c>
      <c r="E34" s="956"/>
    </row>
    <row r="35" customFormat="false" ht="15.4" hidden="false" customHeight="false" outlineLevel="0" collapsed="false">
      <c r="A35" s="957" t="s">
        <v>251</v>
      </c>
      <c r="B35" s="958" t="s">
        <v>1077</v>
      </c>
      <c r="C35" s="958" t="s">
        <v>1078</v>
      </c>
      <c r="D35" s="958" t="s">
        <v>1077</v>
      </c>
      <c r="E35" s="959" t="s">
        <v>1078</v>
      </c>
    </row>
    <row r="36" customFormat="false" ht="15.4" hidden="false" customHeight="false" outlineLevel="0" collapsed="false">
      <c r="A36" s="731" t="s">
        <v>1060</v>
      </c>
      <c r="B36" s="835"/>
      <c r="C36" s="835"/>
      <c r="D36" s="835"/>
      <c r="E36" s="935"/>
    </row>
    <row r="37" customFormat="false" ht="15.4" hidden="false" customHeight="false" outlineLevel="0" collapsed="false">
      <c r="A37" s="731" t="s">
        <v>1079</v>
      </c>
      <c r="B37" s="835"/>
      <c r="C37" s="835"/>
      <c r="D37" s="835"/>
      <c r="E37" s="935"/>
    </row>
    <row r="38" customFormat="false" ht="15.4" hidden="false" customHeight="false" outlineLevel="0" collapsed="false">
      <c r="A38" s="731" t="s">
        <v>1080</v>
      </c>
      <c r="B38" s="835"/>
      <c r="C38" s="835"/>
      <c r="D38" s="835"/>
      <c r="E38" s="935"/>
    </row>
    <row r="39" customFormat="false" ht="15.4" hidden="false" customHeight="false" outlineLevel="0" collapsed="false">
      <c r="A39" s="936" t="s">
        <v>1081</v>
      </c>
      <c r="B39" s="937"/>
      <c r="C39" s="937"/>
      <c r="D39" s="937"/>
      <c r="E39" s="938"/>
    </row>
    <row r="40" customFormat="false" ht="15.4" hidden="false" customHeight="false" outlineLevel="0" collapsed="false">
      <c r="A40" s="822"/>
    </row>
    <row r="41" customFormat="false" ht="15.4" hidden="false" customHeight="false" outlineLevel="0" collapsed="false">
      <c r="A41" s="822" t="s">
        <v>704</v>
      </c>
    </row>
    <row r="42" customFormat="false" ht="15.4" hidden="false" customHeight="false" outlineLevel="0" collapsed="false">
      <c r="A42" s="960" t="s">
        <v>1082</v>
      </c>
      <c r="B42" s="960"/>
      <c r="C42" s="960"/>
      <c r="D42" s="960"/>
    </row>
    <row r="43" customFormat="false" ht="15.4" hidden="false" customHeight="false" outlineLevel="0" collapsed="false">
      <c r="A43" s="960" t="s">
        <v>1083</v>
      </c>
      <c r="B43" s="960"/>
      <c r="C43" s="960"/>
      <c r="D43" s="960"/>
    </row>
  </sheetData>
  <mergeCells count="13">
    <mergeCell ref="A7:C7"/>
    <mergeCell ref="A8:D8"/>
    <mergeCell ref="A18:C18"/>
    <mergeCell ref="A20:C20"/>
    <mergeCell ref="A33:E33"/>
    <mergeCell ref="B34:C34"/>
    <mergeCell ref="D34:E34"/>
    <mergeCell ref="B36:B37"/>
    <mergeCell ref="C36:C37"/>
    <mergeCell ref="D36:D37"/>
    <mergeCell ref="E36:E37"/>
    <mergeCell ref="A42:D42"/>
    <mergeCell ref="A43:D43"/>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7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5:F34"/>
  <sheetViews>
    <sheetView showFormulas="false" showGridLines="true" showRowColHeaders="true" showZeros="true" rightToLeft="false" tabSelected="false" showOutlineSymbols="true" defaultGridColor="true" view="normal" topLeftCell="A4" colorId="64" zoomScale="100" zoomScaleNormal="100" zoomScalePageLayoutView="100" workbookViewId="0">
      <selection pane="topLeft" activeCell="D37" activeCellId="0" sqref="D37"/>
    </sheetView>
  </sheetViews>
  <sheetFormatPr defaultColWidth="11.4453125" defaultRowHeight="15.4" zeroHeight="false" outlineLevelRow="0" outlineLevelCol="0"/>
  <cols>
    <col collapsed="false" customWidth="true" hidden="false" outlineLevel="0" max="1" min="1" style="259" width="49.57"/>
    <col collapsed="false" customWidth="false" hidden="false" outlineLevel="0" max="1024" min="2" style="259" width="11.43"/>
  </cols>
  <sheetData>
    <row r="5" s="254" customFormat="true" ht="12.35" hidden="false" customHeight="false" outlineLevel="0" collapsed="false">
      <c r="A5" s="253" t="s">
        <v>1084</v>
      </c>
      <c r="C5" s="8" t="s">
        <v>234</v>
      </c>
      <c r="E5" s="255" t="s">
        <v>134</v>
      </c>
    </row>
    <row r="6" s="254" customFormat="true" ht="12.35" hidden="false" customHeight="false" outlineLevel="0" collapsed="false">
      <c r="A6" s="256" t="s">
        <v>135</v>
      </c>
      <c r="C6" s="266" t="s">
        <v>236</v>
      </c>
      <c r="E6" s="3" t="n">
        <v>12</v>
      </c>
    </row>
    <row r="7" customFormat="false" ht="15.4" hidden="false" customHeight="false" outlineLevel="0" collapsed="false">
      <c r="A7" s="591"/>
      <c r="C7" s="591"/>
    </row>
    <row r="8" customFormat="false" ht="15.4" hidden="false" customHeight="false" outlineLevel="0" collapsed="false">
      <c r="A8" s="961" t="s">
        <v>1085</v>
      </c>
      <c r="B8" s="961"/>
      <c r="C8" s="961"/>
      <c r="D8" s="961"/>
      <c r="E8" s="961"/>
    </row>
    <row r="9" customFormat="false" ht="15.4" hidden="false" customHeight="false" outlineLevel="0" collapsed="false">
      <c r="A9" s="612"/>
    </row>
    <row r="10" customFormat="false" ht="15.4" hidden="false" customHeight="false" outlineLevel="0" collapsed="false">
      <c r="A10" s="962" t="s">
        <v>1086</v>
      </c>
      <c r="B10" s="962"/>
      <c r="C10" s="962"/>
      <c r="D10" s="962"/>
      <c r="E10" s="962"/>
      <c r="F10" s="962"/>
    </row>
    <row r="11" customFormat="false" ht="15" hidden="false" customHeight="true" outlineLevel="0" collapsed="false">
      <c r="A11" s="413" t="s">
        <v>1087</v>
      </c>
      <c r="B11" s="413"/>
      <c r="C11" s="413"/>
    </row>
    <row r="12" customFormat="false" ht="15" hidden="false" customHeight="true" outlineLevel="0" collapsed="false">
      <c r="A12" s="488" t="s">
        <v>724</v>
      </c>
      <c r="B12" s="762" t="s">
        <v>725</v>
      </c>
      <c r="C12" s="762" t="s">
        <v>726</v>
      </c>
    </row>
    <row r="13" customFormat="false" ht="15" hidden="false" customHeight="true" outlineLevel="0" collapsed="false">
      <c r="A13" s="600" t="s">
        <v>1088</v>
      </c>
      <c r="B13" s="963"/>
      <c r="C13" s="963"/>
    </row>
    <row r="14" customFormat="false" ht="15" hidden="false" customHeight="true" outlineLevel="0" collapsed="false">
      <c r="A14" s="600" t="s">
        <v>1089</v>
      </c>
      <c r="B14" s="964"/>
      <c r="C14" s="964"/>
    </row>
    <row r="15" customFormat="false" ht="15" hidden="false" customHeight="true" outlineLevel="0" collapsed="false">
      <c r="A15" s="601" t="s">
        <v>1090</v>
      </c>
      <c r="B15" s="965"/>
      <c r="C15" s="965"/>
    </row>
    <row r="16" customFormat="false" ht="15.4" hidden="false" customHeight="false" outlineLevel="0" collapsed="false">
      <c r="A16" s="822" t="s">
        <v>704</v>
      </c>
    </row>
    <row r="17" customFormat="false" ht="15.4" hidden="false" customHeight="false" outlineLevel="0" collapsed="false">
      <c r="A17" s="465" t="s">
        <v>1091</v>
      </c>
    </row>
    <row r="18" customFormat="false" ht="15.4" hidden="false" customHeight="false" outlineLevel="0" collapsed="false">
      <c r="A18" s="966" t="s">
        <v>24</v>
      </c>
    </row>
    <row r="19" customFormat="false" ht="13" hidden="false" customHeight="true" outlineLevel="0" collapsed="false">
      <c r="A19" s="413" t="s">
        <v>1092</v>
      </c>
      <c r="B19" s="413"/>
      <c r="C19" s="413"/>
      <c r="D19" s="413"/>
      <c r="E19" s="413"/>
    </row>
    <row r="20" customFormat="false" ht="13" hidden="false" customHeight="true" outlineLevel="0" collapsed="false">
      <c r="A20" s="488" t="s">
        <v>724</v>
      </c>
      <c r="B20" s="413" t="s">
        <v>725</v>
      </c>
      <c r="C20" s="413"/>
      <c r="D20" s="413" t="s">
        <v>726</v>
      </c>
      <c r="E20" s="413"/>
    </row>
    <row r="21" customFormat="false" ht="15.4" hidden="false" customHeight="false" outlineLevel="0" collapsed="false">
      <c r="A21" s="967" t="s">
        <v>251</v>
      </c>
      <c r="B21" s="965" t="s">
        <v>1093</v>
      </c>
      <c r="C21" s="965" t="s">
        <v>1094</v>
      </c>
      <c r="D21" s="965" t="s">
        <v>1093</v>
      </c>
      <c r="E21" s="965" t="s">
        <v>1094</v>
      </c>
    </row>
    <row r="22" customFormat="false" ht="15.4" hidden="false" customHeight="false" outlineLevel="0" collapsed="false">
      <c r="A22" s="600" t="s">
        <v>868</v>
      </c>
      <c r="B22" s="774"/>
      <c r="C22" s="774"/>
      <c r="D22" s="774"/>
      <c r="E22" s="774"/>
    </row>
    <row r="23" customFormat="false" ht="15.4" hidden="false" customHeight="false" outlineLevel="0" collapsed="false">
      <c r="A23" s="600" t="s">
        <v>869</v>
      </c>
      <c r="B23" s="774"/>
      <c r="C23" s="774"/>
      <c r="D23" s="774"/>
      <c r="E23" s="774"/>
    </row>
    <row r="24" customFormat="false" ht="15.4" hidden="false" customHeight="false" outlineLevel="0" collapsed="false">
      <c r="A24" s="600" t="s">
        <v>1095</v>
      </c>
      <c r="B24" s="774"/>
      <c r="C24" s="774"/>
      <c r="D24" s="774"/>
      <c r="E24" s="774"/>
    </row>
    <row r="25" customFormat="false" ht="15.4" hidden="false" customHeight="false" outlineLevel="0" collapsed="false">
      <c r="A25" s="968" t="s">
        <v>1096</v>
      </c>
      <c r="B25" s="775"/>
      <c r="C25" s="775"/>
      <c r="D25" s="775"/>
      <c r="E25" s="775"/>
    </row>
    <row r="26" customFormat="false" ht="15.4" hidden="false" customHeight="false" outlineLevel="0" collapsed="false">
      <c r="A26" s="822"/>
    </row>
    <row r="27" customFormat="false" ht="15.4" hidden="false" customHeight="false" outlineLevel="0" collapsed="false">
      <c r="A27" s="822" t="s">
        <v>891</v>
      </c>
    </row>
    <row r="28" customFormat="false" ht="15.4" hidden="false" customHeight="false" outlineLevel="0" collapsed="false">
      <c r="A28" s="465" t="s">
        <v>1097</v>
      </c>
      <c r="B28" s="966"/>
    </row>
    <row r="29" customFormat="false" ht="15.4" hidden="false" customHeight="false" outlineLevel="0" collapsed="false">
      <c r="A29" s="465" t="s">
        <v>1098</v>
      </c>
      <c r="B29" s="966"/>
    </row>
    <row r="30" customFormat="false" ht="15.4" hidden="false" customHeight="false" outlineLevel="0" collapsed="false">
      <c r="A30" s="465" t="s">
        <v>1099</v>
      </c>
    </row>
    <row r="31" customFormat="false" ht="15.4" hidden="false" customHeight="false" outlineLevel="0" collapsed="false">
      <c r="A31" s="780" t="s">
        <v>24</v>
      </c>
    </row>
    <row r="32" customFormat="false" ht="15.4" hidden="false" customHeight="false" outlineLevel="0" collapsed="false">
      <c r="A32" s="780" t="s">
        <v>24</v>
      </c>
    </row>
    <row r="33" customFormat="false" ht="15.4" hidden="false" customHeight="false" outlineLevel="0" collapsed="false">
      <c r="A33" s="780"/>
    </row>
    <row r="34" customFormat="false" ht="15.4" hidden="false" customHeight="false" outlineLevel="0" collapsed="false">
      <c r="A34" s="780"/>
    </row>
  </sheetData>
  <mergeCells count="5">
    <mergeCell ref="A8:E8"/>
    <mergeCell ref="A11:C11"/>
    <mergeCell ref="A19:E19"/>
    <mergeCell ref="B20:C20"/>
    <mergeCell ref="D20:E20"/>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6:D26"/>
  <sheetViews>
    <sheetView showFormulas="false" showGridLines="true" showRowColHeaders="true" showZeros="true" rightToLeft="false" tabSelected="false" showOutlineSymbols="true" defaultGridColor="true" view="normal" topLeftCell="A4" colorId="64" zoomScale="100" zoomScaleNormal="100" zoomScalePageLayoutView="100" workbookViewId="0">
      <selection pane="topLeft" activeCell="A25" activeCellId="0" sqref="A25"/>
    </sheetView>
  </sheetViews>
  <sheetFormatPr defaultColWidth="11.4453125" defaultRowHeight="15.4" zeroHeight="false" outlineLevelRow="0" outlineLevelCol="0"/>
  <cols>
    <col collapsed="false" customWidth="true" hidden="false" outlineLevel="0" max="1" min="1" style="254" width="56.7"/>
    <col collapsed="false" customWidth="true" hidden="false" outlineLevel="0" max="2" min="2" style="254" width="13.43"/>
    <col collapsed="false" customWidth="false" hidden="false" outlineLevel="0" max="1024" min="3" style="254" width="11.43"/>
  </cols>
  <sheetData>
    <row r="6" customFormat="false" ht="15.4" hidden="false" customHeight="false" outlineLevel="0" collapsed="false">
      <c r="A6" s="253" t="s">
        <v>579</v>
      </c>
      <c r="B6" s="254" t="s">
        <v>133</v>
      </c>
      <c r="C6" s="255" t="s">
        <v>134</v>
      </c>
    </row>
    <row r="7" customFormat="false" ht="15.4" hidden="false" customHeight="false" outlineLevel="0" collapsed="false">
      <c r="A7" s="256" t="s">
        <v>135</v>
      </c>
      <c r="B7" s="266" t="s">
        <v>236</v>
      </c>
      <c r="C7" s="3" t="n">
        <v>12</v>
      </c>
    </row>
    <row r="8" customFormat="false" ht="15.4" hidden="false" customHeight="false" outlineLevel="0" collapsed="false">
      <c r="A8" s="306"/>
      <c r="C8" s="306"/>
    </row>
    <row r="9" customFormat="false" ht="15.4" hidden="false" customHeight="false" outlineLevel="0" collapsed="false">
      <c r="A9" s="306"/>
    </row>
    <row r="10" customFormat="false" ht="15.4" hidden="false" customHeight="false" outlineLevel="0" collapsed="false">
      <c r="A10" s="467" t="s">
        <v>1100</v>
      </c>
      <c r="B10" s="467"/>
      <c r="C10" s="467"/>
    </row>
    <row r="11" customFormat="false" ht="15.4" hidden="false" customHeight="false" outlineLevel="0" collapsed="false">
      <c r="A11" s="468" t="s">
        <v>1101</v>
      </c>
      <c r="B11" s="468"/>
      <c r="C11" s="468"/>
    </row>
    <row r="12" customFormat="false" ht="15.4" hidden="false" customHeight="false" outlineLevel="0" collapsed="false">
      <c r="A12" s="969" t="s">
        <v>1102</v>
      </c>
      <c r="B12" s="646" t="s">
        <v>725</v>
      </c>
      <c r="C12" s="648" t="s">
        <v>726</v>
      </c>
    </row>
    <row r="13" customFormat="false" ht="15.4" hidden="false" customHeight="false" outlineLevel="0" collapsed="false">
      <c r="A13" s="737" t="s">
        <v>1103</v>
      </c>
      <c r="B13" s="970"/>
      <c r="C13" s="971"/>
    </row>
    <row r="14" customFormat="false" ht="15.4" hidden="false" customHeight="false" outlineLevel="0" collapsed="false">
      <c r="A14" s="740" t="s">
        <v>1104</v>
      </c>
      <c r="B14" s="972"/>
      <c r="C14" s="973"/>
    </row>
    <row r="15" customFormat="false" ht="15.4" hidden="false" customHeight="false" outlineLevel="0" collapsed="false">
      <c r="A15" s="731" t="s">
        <v>1105</v>
      </c>
      <c r="B15" s="835"/>
      <c r="C15" s="935"/>
    </row>
    <row r="16" customFormat="false" ht="15.4" hidden="false" customHeight="false" outlineLevel="0" collapsed="false">
      <c r="A16" s="734" t="s">
        <v>1105</v>
      </c>
      <c r="B16" s="974"/>
      <c r="C16" s="975"/>
    </row>
    <row r="17" customFormat="false" ht="15.4" hidden="false" customHeight="false" outlineLevel="0" collapsed="false">
      <c r="A17" s="737" t="s">
        <v>1106</v>
      </c>
      <c r="B17" s="970"/>
      <c r="C17" s="971"/>
    </row>
    <row r="18" customFormat="false" ht="15.4" hidden="false" customHeight="false" outlineLevel="0" collapsed="false">
      <c r="A18" s="740" t="s">
        <v>1104</v>
      </c>
      <c r="B18" s="972"/>
      <c r="C18" s="973"/>
    </row>
    <row r="19" customFormat="false" ht="15.4" hidden="false" customHeight="false" outlineLevel="0" collapsed="false">
      <c r="A19" s="731" t="s">
        <v>1105</v>
      </c>
      <c r="B19" s="835"/>
      <c r="C19" s="935"/>
    </row>
    <row r="20" customFormat="false" ht="15.4" hidden="false" customHeight="false" outlineLevel="0" collapsed="false">
      <c r="A20" s="936" t="s">
        <v>1105</v>
      </c>
      <c r="B20" s="937"/>
      <c r="C20" s="938"/>
    </row>
    <row r="21" customFormat="false" ht="15.4" hidden="false" customHeight="false" outlineLevel="0" collapsed="false">
      <c r="A21" s="722" t="s">
        <v>767</v>
      </c>
    </row>
    <row r="22" customFormat="false" ht="48" hidden="false" customHeight="true" outlineLevel="0" collapsed="false">
      <c r="A22" s="940" t="s">
        <v>1107</v>
      </c>
      <c r="B22" s="940"/>
      <c r="C22" s="940"/>
      <c r="D22" s="941"/>
    </row>
    <row r="23" customFormat="false" ht="15.4" hidden="false" customHeight="false" outlineLevel="0" collapsed="false">
      <c r="A23" s="822" t="s">
        <v>24</v>
      </c>
    </row>
    <row r="24" customFormat="false" ht="15.4" hidden="false" customHeight="false" outlineLevel="0" collapsed="false">
      <c r="A24" s="822" t="s">
        <v>24</v>
      </c>
    </row>
    <row r="25" customFormat="false" ht="15.4" hidden="false" customHeight="false" outlineLevel="0" collapsed="false">
      <c r="A25" s="822" t="s">
        <v>24</v>
      </c>
    </row>
    <row r="26" customFormat="false" ht="15.4" hidden="false" customHeight="false" outlineLevel="0" collapsed="false">
      <c r="A26" s="822" t="s">
        <v>24</v>
      </c>
    </row>
  </sheetData>
  <mergeCells count="3">
    <mergeCell ref="A10:C10"/>
    <mergeCell ref="A11:C11"/>
    <mergeCell ref="A22:C2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2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 activeCellId="0" sqref="D1"/>
    </sheetView>
  </sheetViews>
  <sheetFormatPr defaultColWidth="11.4453125" defaultRowHeight="15.4" zeroHeight="false" outlineLevelRow="0" outlineLevelCol="0"/>
  <cols>
    <col collapsed="false" customWidth="true" hidden="false" outlineLevel="0" max="1" min="1" style="254" width="56.01"/>
    <col collapsed="false" customWidth="true" hidden="false" outlineLevel="0" max="2" min="2" style="254" width="14.01"/>
    <col collapsed="false" customWidth="true" hidden="false" outlineLevel="0" max="3" min="3" style="254" width="12.57"/>
    <col collapsed="false" customWidth="true" hidden="false" outlineLevel="0" max="4" min="4" style="254" width="12.71"/>
    <col collapsed="false" customWidth="false" hidden="false" outlineLevel="0" max="1024" min="5" style="254" width="11.43"/>
  </cols>
  <sheetData>
    <row r="1" customFormat="false" ht="15.4" hidden="false" customHeight="false" outlineLevel="0" collapsed="false">
      <c r="A1" s="822"/>
    </row>
    <row r="4" customFormat="false" ht="15.4" hidden="false" customHeight="false" outlineLevel="0" collapsed="false">
      <c r="A4" s="253" t="s">
        <v>1108</v>
      </c>
      <c r="D4" s="8" t="s">
        <v>234</v>
      </c>
      <c r="F4" s="255" t="s">
        <v>134</v>
      </c>
    </row>
    <row r="5" customFormat="false" ht="15.4" hidden="false" customHeight="false" outlineLevel="0" collapsed="false">
      <c r="A5" s="256" t="s">
        <v>135</v>
      </c>
      <c r="D5" s="266" t="s">
        <v>236</v>
      </c>
      <c r="F5" s="3" t="n">
        <v>12</v>
      </c>
    </row>
    <row r="6" customFormat="false" ht="15.4" hidden="false" customHeight="false" outlineLevel="0" collapsed="false">
      <c r="A6" s="306"/>
      <c r="C6" s="306"/>
    </row>
    <row r="7" customFormat="false" ht="15.4" hidden="false" customHeight="false" outlineLevel="0" collapsed="false">
      <c r="A7" s="976" t="s">
        <v>1109</v>
      </c>
      <c r="B7" s="976"/>
      <c r="C7" s="976"/>
      <c r="D7" s="976"/>
      <c r="E7" s="976"/>
      <c r="F7" s="976"/>
      <c r="G7" s="976"/>
    </row>
    <row r="8" customFormat="false" ht="15.4" hidden="false" customHeight="false" outlineLevel="0" collapsed="false">
      <c r="A8" s="759" t="s">
        <v>1110</v>
      </c>
      <c r="B8" s="759"/>
      <c r="C8" s="759"/>
      <c r="D8" s="759"/>
      <c r="E8" s="759"/>
      <c r="F8" s="759"/>
      <c r="G8" s="759"/>
    </row>
    <row r="9" customFormat="false" ht="51.75" hidden="false" customHeight="true" outlineLevel="0" collapsed="false">
      <c r="A9" s="645" t="s">
        <v>724</v>
      </c>
      <c r="B9" s="646" t="s">
        <v>725</v>
      </c>
      <c r="C9" s="646" t="s">
        <v>1111</v>
      </c>
      <c r="D9" s="646" t="s">
        <v>1112</v>
      </c>
      <c r="E9" s="646" t="s">
        <v>1113</v>
      </c>
      <c r="F9" s="646" t="s">
        <v>1114</v>
      </c>
      <c r="G9" s="977" t="s">
        <v>1115</v>
      </c>
    </row>
    <row r="10" customFormat="false" ht="15" hidden="false" customHeight="true" outlineLevel="0" collapsed="false">
      <c r="A10" s="978" t="s">
        <v>1116</v>
      </c>
      <c r="B10" s="426" t="e">
        <f aca="false">__n17a.net__</f>
        <v>#NAME?</v>
      </c>
      <c r="C10" s="426" t="e">
        <f aca="false">__n17a.old__</f>
        <v>#NAME?</v>
      </c>
      <c r="D10" s="979" t="e">
        <f aca="false">__n17a.variation__</f>
        <v>#NAME?</v>
      </c>
      <c r="E10" s="426"/>
      <c r="F10" s="426"/>
      <c r="G10" s="427"/>
    </row>
    <row r="11" customFormat="false" ht="15" hidden="false" customHeight="true" outlineLevel="0" collapsed="false">
      <c r="A11" s="731" t="s">
        <v>1117</v>
      </c>
      <c r="B11" s="430" t="e">
        <f aca="false">__n17b.net__</f>
        <v>#NAME?</v>
      </c>
      <c r="C11" s="430" t="e">
        <f aca="false">__n17b.old__</f>
        <v>#NAME?</v>
      </c>
      <c r="D11" s="915" t="e">
        <f aca="false">__n17b.variation__</f>
        <v>#NAME?</v>
      </c>
      <c r="E11" s="430"/>
      <c r="F11" s="430"/>
      <c r="G11" s="431"/>
    </row>
    <row r="12" customFormat="false" ht="12.8" hidden="false" customHeight="false" outlineLevel="0" collapsed="false">
      <c r="A12" s="731" t="s">
        <v>1118</v>
      </c>
      <c r="B12" s="430" t="e">
        <f aca="false">__n17c.net__</f>
        <v>#NAME?</v>
      </c>
      <c r="C12" s="430" t="e">
        <f aca="false">__n17c.old__</f>
        <v>#NAME?</v>
      </c>
      <c r="D12" s="915" t="e">
        <f aca="false">__n17c.variation__</f>
        <v>#NAME?</v>
      </c>
      <c r="E12" s="430"/>
      <c r="F12" s="430"/>
      <c r="G12" s="431"/>
    </row>
    <row r="13" customFormat="false" ht="12.8" hidden="false" customHeight="false" outlineLevel="0" collapsed="false">
      <c r="A13" s="731" t="s">
        <v>1119</v>
      </c>
      <c r="B13" s="430" t="e">
        <f aca="false">__n17d.net__</f>
        <v>#NAME?</v>
      </c>
      <c r="C13" s="430" t="e">
        <f aca="false">__n17d.old__</f>
        <v>#NAME?</v>
      </c>
      <c r="D13" s="915" t="e">
        <f aca="false">__n17d.variation__</f>
        <v>#NAME?</v>
      </c>
      <c r="E13" s="430"/>
      <c r="F13" s="430"/>
      <c r="G13" s="431"/>
    </row>
    <row r="14" customFormat="false" ht="12.8" hidden="false" customHeight="false" outlineLevel="0" collapsed="false">
      <c r="A14" s="734" t="s">
        <v>1120</v>
      </c>
      <c r="B14" s="435" t="e">
        <f aca="false">__n17e.net__</f>
        <v>#NAME?</v>
      </c>
      <c r="C14" s="435" t="e">
        <f aca="false">__n17e.old__</f>
        <v>#NAME?</v>
      </c>
      <c r="D14" s="916" t="e">
        <f aca="false">__n17e.variation__</f>
        <v>#NAME?</v>
      </c>
      <c r="E14" s="435"/>
      <c r="F14" s="435"/>
      <c r="G14" s="436"/>
    </row>
    <row r="15" customFormat="false" ht="15" hidden="false" customHeight="true" outlineLevel="0" collapsed="false">
      <c r="A15" s="743" t="s">
        <v>1121</v>
      </c>
      <c r="B15" s="546" t="e">
        <f aca="false">SUM(B10:B14)</f>
        <v>#NAME?</v>
      </c>
      <c r="C15" s="546" t="e">
        <f aca="false">SUM(C10:C14)</f>
        <v>#NAME?</v>
      </c>
      <c r="D15" s="923" t="e">
        <f aca="false">__n17f.variation__</f>
        <v>#NAME?</v>
      </c>
      <c r="E15" s="546" t="n">
        <f aca="false">SUM(E10:E14)</f>
        <v>0</v>
      </c>
      <c r="F15" s="546" t="n">
        <f aca="false">SUM(F10:F14)</f>
        <v>0</v>
      </c>
      <c r="G15" s="980" t="n">
        <f aca="false">SUM(G10:G14)</f>
        <v>0</v>
      </c>
    </row>
    <row r="16" customFormat="false" ht="15" hidden="false" customHeight="true" outlineLevel="0" collapsed="false">
      <c r="A16" s="728" t="s">
        <v>251</v>
      </c>
      <c r="B16" s="729"/>
      <c r="C16" s="729"/>
      <c r="D16" s="981"/>
      <c r="E16" s="729"/>
      <c r="F16" s="729"/>
      <c r="G16" s="730"/>
    </row>
    <row r="17" customFormat="false" ht="15" hidden="false" customHeight="true" outlineLevel="0" collapsed="false">
      <c r="A17" s="731" t="s">
        <v>1122</v>
      </c>
      <c r="B17" s="732" t="e">
        <f aca="false">__n17g.net__</f>
        <v>#NAME?</v>
      </c>
      <c r="C17" s="732" t="e">
        <f aca="false">__n17g.old__</f>
        <v>#NAME?</v>
      </c>
      <c r="D17" s="982" t="e">
        <f aca="false">__n17g.variation__</f>
        <v>#NAME?</v>
      </c>
      <c r="E17" s="732"/>
      <c r="F17" s="732"/>
      <c r="G17" s="733"/>
    </row>
    <row r="18" customFormat="false" ht="12.8" hidden="false" customHeight="false" outlineLevel="0" collapsed="false">
      <c r="A18" s="731" t="s">
        <v>1123</v>
      </c>
      <c r="B18" s="732" t="e">
        <f aca="false">__n17h.net__</f>
        <v>#NAME?</v>
      </c>
      <c r="C18" s="732" t="e">
        <f aca="false">__n17h.old__</f>
        <v>#NAME?</v>
      </c>
      <c r="D18" s="982" t="e">
        <f aca="false">__n17h.variation__</f>
        <v>#NAME?</v>
      </c>
      <c r="E18" s="732"/>
      <c r="F18" s="732"/>
      <c r="G18" s="733"/>
    </row>
    <row r="19" customFormat="false" ht="15" hidden="false" customHeight="true" outlineLevel="0" collapsed="false">
      <c r="A19" s="734" t="s">
        <v>1124</v>
      </c>
      <c r="B19" s="735" t="e">
        <f aca="false">__n17i.net__</f>
        <v>#NAME?</v>
      </c>
      <c r="C19" s="735" t="e">
        <f aca="false">__n17i.old__</f>
        <v>#NAME?</v>
      </c>
      <c r="D19" s="983" t="e">
        <f aca="false">__n17i.variation__</f>
        <v>#NAME?</v>
      </c>
      <c r="E19" s="735"/>
      <c r="F19" s="735"/>
      <c r="G19" s="736"/>
    </row>
    <row r="20" customFormat="false" ht="15" hidden="false" customHeight="true" outlineLevel="0" collapsed="false">
      <c r="A20" s="743" t="s">
        <v>1125</v>
      </c>
      <c r="B20" s="744" t="e">
        <f aca="false">__n17j.net__</f>
        <v>#NAME?</v>
      </c>
      <c r="C20" s="744" t="e">
        <f aca="false">__n17j.old__</f>
        <v>#NAME?</v>
      </c>
      <c r="D20" s="984" t="e">
        <f aca="false">__n17j.variation__</f>
        <v>#NAME?</v>
      </c>
      <c r="E20" s="744"/>
      <c r="F20" s="744"/>
      <c r="G20" s="745"/>
    </row>
    <row r="21" customFormat="false" ht="19.5" hidden="false" customHeight="true" outlineLevel="0" collapsed="false">
      <c r="A21" s="722" t="s">
        <v>875</v>
      </c>
    </row>
    <row r="22" customFormat="false" ht="15" hidden="false" customHeight="true" outlineLevel="0" collapsed="false">
      <c r="A22" s="985" t="s">
        <v>1126</v>
      </c>
      <c r="B22" s="985"/>
      <c r="C22" s="985"/>
      <c r="D22" s="985"/>
    </row>
    <row r="23" customFormat="false" ht="15.4" hidden="false" customHeight="false" outlineLevel="0" collapsed="false">
      <c r="A23" s="985"/>
      <c r="B23" s="985"/>
      <c r="C23" s="985"/>
      <c r="D23" s="985"/>
    </row>
    <row r="24" customFormat="false" ht="15.4" hidden="false" customHeight="false" outlineLevel="0" collapsed="false">
      <c r="A24" s="985"/>
      <c r="B24" s="985"/>
      <c r="C24" s="985"/>
      <c r="D24" s="985"/>
    </row>
    <row r="25" customFormat="false" ht="15.4" hidden="false" customHeight="false" outlineLevel="0" collapsed="false">
      <c r="A25" s="985"/>
      <c r="B25" s="985"/>
      <c r="C25" s="985"/>
      <c r="D25" s="985"/>
    </row>
    <row r="26" customFormat="false" ht="15.4" hidden="false" customHeight="false" outlineLevel="0" collapsed="false">
      <c r="A26" s="985"/>
      <c r="B26" s="985"/>
      <c r="C26" s="985"/>
      <c r="D26" s="985"/>
    </row>
  </sheetData>
  <mergeCells count="3">
    <mergeCell ref="A7:G7"/>
    <mergeCell ref="A8:G8"/>
    <mergeCell ref="A22:D26"/>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49"/>
  <sheetViews>
    <sheetView showFormulas="false" showGridLines="true" showRowColHeaders="true" showZeros="true" rightToLeft="false" tabSelected="false" showOutlineSymbols="true" defaultGridColor="true" view="normal" topLeftCell="A10" colorId="64" zoomScale="100" zoomScaleNormal="100" zoomScalePageLayoutView="100" workbookViewId="0">
      <selection pane="topLeft" activeCell="E26" activeCellId="0" sqref="E26"/>
    </sheetView>
  </sheetViews>
  <sheetFormatPr defaultColWidth="10.66796875" defaultRowHeight="15.4" zeroHeight="false" outlineLevelRow="0" outlineLevelCol="0"/>
  <cols>
    <col collapsed="false" customWidth="true" hidden="false" outlineLevel="0" max="1" min="1" style="0" width="68.13"/>
    <col collapsed="false" customWidth="true" hidden="false" outlineLevel="0" max="2" min="2" style="0" width="13.43"/>
    <col collapsed="false" customWidth="true" hidden="false" outlineLevel="0" max="3" min="3" style="0" width="14.16"/>
    <col collapsed="false" customWidth="true" hidden="false" outlineLevel="0" max="4" min="4" style="0" width="13.57"/>
    <col collapsed="false" customWidth="true" hidden="false" outlineLevel="0" max="6" min="6" style="0" width="14.69"/>
    <col collapsed="false" customWidth="true" hidden="false" outlineLevel="0" max="7" min="7" style="0" width="13.43"/>
  </cols>
  <sheetData>
    <row r="1" customFormat="false" ht="15.4" hidden="false" customHeight="false" outlineLevel="0" collapsed="false">
      <c r="A1" s="856"/>
    </row>
    <row r="2" customFormat="false" ht="15.4" hidden="false" customHeight="false" outlineLevel="0" collapsed="false">
      <c r="A2" s="643"/>
    </row>
    <row r="3" customFormat="false" ht="15.4" hidden="false" customHeight="false" outlineLevel="0" collapsed="false">
      <c r="A3" s="856"/>
    </row>
    <row r="4" s="254" customFormat="true" ht="12.35" hidden="false" customHeight="false" outlineLevel="0" collapsed="false">
      <c r="A4" s="253" t="s">
        <v>1127</v>
      </c>
      <c r="F4" s="8" t="s">
        <v>234</v>
      </c>
      <c r="H4" s="255" t="s">
        <v>134</v>
      </c>
    </row>
    <row r="5" s="254" customFormat="true" ht="12.35" hidden="false" customHeight="false" outlineLevel="0" collapsed="false">
      <c r="A5" s="256" t="s">
        <v>135</v>
      </c>
      <c r="F5" s="266" t="s">
        <v>236</v>
      </c>
      <c r="H5" s="3" t="n">
        <v>12</v>
      </c>
    </row>
    <row r="6" s="254" customFormat="true" ht="12.35" hidden="false" customHeight="false" outlineLevel="0" collapsed="false">
      <c r="A6" s="306"/>
      <c r="C6" s="306"/>
      <c r="D6" s="306"/>
    </row>
    <row r="7" s="254" customFormat="true" ht="12.35" hidden="false" customHeight="false" outlineLevel="0" collapsed="false">
      <c r="A7" s="857" t="s">
        <v>1128</v>
      </c>
      <c r="B7" s="857"/>
      <c r="C7" s="857"/>
      <c r="D7" s="857"/>
      <c r="E7" s="857"/>
      <c r="F7" s="857"/>
      <c r="G7" s="857"/>
      <c r="H7" s="857"/>
    </row>
    <row r="8" s="254" customFormat="true" ht="12.35" hidden="false" customHeight="false" outlineLevel="0" collapsed="false">
      <c r="A8" s="702" t="s">
        <v>193</v>
      </c>
      <c r="B8" s="702"/>
      <c r="C8" s="702"/>
      <c r="D8" s="702"/>
      <c r="E8" s="702"/>
      <c r="F8" s="702"/>
      <c r="G8" s="702"/>
      <c r="H8" s="702"/>
    </row>
    <row r="9" s="254" customFormat="true" ht="12.35" hidden="false" customHeight="true" outlineLevel="0" collapsed="false">
      <c r="A9" s="645" t="s">
        <v>724</v>
      </c>
      <c r="B9" s="646" t="s">
        <v>725</v>
      </c>
      <c r="C9" s="646" t="s">
        <v>1111</v>
      </c>
      <c r="D9" s="646" t="s">
        <v>1020</v>
      </c>
      <c r="E9" s="646" t="s">
        <v>1112</v>
      </c>
      <c r="F9" s="752" t="s">
        <v>1113</v>
      </c>
      <c r="G9" s="647" t="s">
        <v>1129</v>
      </c>
      <c r="H9" s="986" t="s">
        <v>1115</v>
      </c>
    </row>
    <row r="10" s="254" customFormat="true" ht="12.35" hidden="false" customHeight="false" outlineLevel="0" collapsed="false">
      <c r="A10" s="645"/>
      <c r="B10" s="646"/>
      <c r="C10" s="646"/>
      <c r="D10" s="646"/>
      <c r="E10" s="646"/>
      <c r="F10" s="752"/>
      <c r="G10" s="649" t="s">
        <v>1130</v>
      </c>
      <c r="H10" s="986"/>
    </row>
    <row r="11" s="254" customFormat="true" ht="20.1" hidden="false" customHeight="true" outlineLevel="0" collapsed="false">
      <c r="A11" s="978" t="s">
        <v>1131</v>
      </c>
      <c r="B11" s="426" t="e">
        <f aca="false">__n18a.net__</f>
        <v>#NAME?</v>
      </c>
      <c r="C11" s="426" t="e">
        <f aca="false">__n18a.old__</f>
        <v>#NAME?</v>
      </c>
      <c r="D11" s="426" t="e">
        <f aca="false">__n18a.variationabsolue__</f>
        <v>#NAME?</v>
      </c>
      <c r="E11" s="912" t="e">
        <f aca="false">__n18a.variation__</f>
        <v>#NAME?</v>
      </c>
      <c r="F11" s="426" t="s">
        <v>251</v>
      </c>
      <c r="G11" s="426" t="s">
        <v>251</v>
      </c>
      <c r="H11" s="427" t="s">
        <v>251</v>
      </c>
    </row>
    <row r="12" s="254" customFormat="true" ht="20.1" hidden="false" customHeight="true" outlineLevel="0" collapsed="false">
      <c r="A12" s="731" t="s">
        <v>1132</v>
      </c>
      <c r="B12" s="430" t="e">
        <f aca="false">__n18b.net__</f>
        <v>#NAME?</v>
      </c>
      <c r="C12" s="430" t="e">
        <f aca="false">__n18b.old__</f>
        <v>#NAME?</v>
      </c>
      <c r="D12" s="430" t="e">
        <f aca="false">__n18b.variationabsolue__</f>
        <v>#NAME?</v>
      </c>
      <c r="E12" s="915" t="e">
        <f aca="false">__n18b.variation__</f>
        <v>#NAME?</v>
      </c>
      <c r="F12" s="430" t="s">
        <v>251</v>
      </c>
      <c r="G12" s="430" t="s">
        <v>251</v>
      </c>
      <c r="H12" s="431" t="s">
        <v>251</v>
      </c>
    </row>
    <row r="13" s="254" customFormat="true" ht="20.1" hidden="false" customHeight="true" outlineLevel="0" collapsed="false">
      <c r="A13" s="731" t="s">
        <v>1133</v>
      </c>
      <c r="B13" s="430" t="e">
        <f aca="false">__n18c.net__</f>
        <v>#NAME?</v>
      </c>
      <c r="C13" s="430" t="e">
        <f aca="false">__n18c.old__</f>
        <v>#NAME?</v>
      </c>
      <c r="D13" s="430" t="e">
        <f aca="false">__n18c.variationabsolue__</f>
        <v>#NAME?</v>
      </c>
      <c r="E13" s="915" t="e">
        <f aca="false">__n18c.variation__</f>
        <v>#NAME?</v>
      </c>
      <c r="F13" s="430" t="s">
        <v>24</v>
      </c>
      <c r="G13" s="430" t="s">
        <v>24</v>
      </c>
      <c r="H13" s="431" t="s">
        <v>24</v>
      </c>
    </row>
    <row r="14" s="254" customFormat="true" ht="20.1" hidden="false" customHeight="true" outlineLevel="0" collapsed="false">
      <c r="A14" s="731" t="s">
        <v>1134</v>
      </c>
      <c r="B14" s="430" t="e">
        <f aca="false">__n18d.net__</f>
        <v>#NAME?</v>
      </c>
      <c r="C14" s="430" t="e">
        <f aca="false">__n18d.old__</f>
        <v>#NAME?</v>
      </c>
      <c r="D14" s="430" t="e">
        <f aca="false">__n18d.variationabsolue__</f>
        <v>#NAME?</v>
      </c>
      <c r="E14" s="914" t="e">
        <f aca="false">__n18d.variation__</f>
        <v>#NAME?</v>
      </c>
      <c r="F14" s="430"/>
      <c r="G14" s="430"/>
      <c r="H14" s="431"/>
    </row>
    <row r="15" s="254" customFormat="true" ht="20.1" hidden="false" customHeight="true" outlineLevel="0" collapsed="false">
      <c r="A15" s="731" t="s">
        <v>1135</v>
      </c>
      <c r="B15" s="430" t="e">
        <f aca="false">__n18e.net__</f>
        <v>#NAME?</v>
      </c>
      <c r="C15" s="430" t="e">
        <f aca="false">__n18e.old__</f>
        <v>#NAME?</v>
      </c>
      <c r="D15" s="430" t="e">
        <f aca="false">__n18e.variationabsolue__</f>
        <v>#NAME?</v>
      </c>
      <c r="E15" s="915" t="e">
        <f aca="false">__n18e.variation__</f>
        <v>#NAME?</v>
      </c>
      <c r="F15" s="430" t="s">
        <v>251</v>
      </c>
      <c r="G15" s="430" t="s">
        <v>251</v>
      </c>
      <c r="H15" s="431" t="s">
        <v>251</v>
      </c>
    </row>
    <row r="16" s="254" customFormat="true" ht="20.1" hidden="false" customHeight="true" outlineLevel="0" collapsed="false">
      <c r="A16" s="734" t="s">
        <v>1136</v>
      </c>
      <c r="B16" s="435" t="e">
        <f aca="false">__n18f.net__</f>
        <v>#NAME?</v>
      </c>
      <c r="C16" s="435" t="e">
        <f aca="false">__n18f.old__</f>
        <v>#NAME?</v>
      </c>
      <c r="D16" s="435" t="e">
        <f aca="false">__n18f.variationabsolue__</f>
        <v>#NAME?</v>
      </c>
      <c r="E16" s="916" t="e">
        <f aca="false">__n18f.variation__</f>
        <v>#NAME?</v>
      </c>
      <c r="F16" s="435"/>
      <c r="G16" s="435"/>
      <c r="H16" s="436"/>
    </row>
    <row r="17" s="254" customFormat="true" ht="20.1" hidden="false" customHeight="true" outlineLevel="0" collapsed="false">
      <c r="A17" s="743" t="s">
        <v>1137</v>
      </c>
      <c r="B17" s="546" t="e">
        <f aca="false">SUM(B11:B16)</f>
        <v>#NAME?</v>
      </c>
      <c r="C17" s="546" t="e">
        <f aca="false">SUM(C11:C16)</f>
        <v>#NAME?</v>
      </c>
      <c r="D17" s="546" t="e">
        <f aca="false">SUM(D11:D16)</f>
        <v>#NAME?</v>
      </c>
      <c r="E17" s="923" t="e">
        <f aca="false">__n18g.variation__</f>
        <v>#NAME?</v>
      </c>
      <c r="F17" s="546" t="n">
        <f aca="false">SUM(F11:F16)</f>
        <v>0</v>
      </c>
      <c r="G17" s="546" t="n">
        <f aca="false">SUM(G11:G16)</f>
        <v>0</v>
      </c>
      <c r="H17" s="980" t="n">
        <f aca="false">SUM(H11:H16)</f>
        <v>0</v>
      </c>
    </row>
    <row r="18" s="254" customFormat="true" ht="20.1" hidden="false" customHeight="true" outlineLevel="0" collapsed="false">
      <c r="A18" s="728" t="s">
        <v>251</v>
      </c>
      <c r="B18" s="426" t="s">
        <v>251</v>
      </c>
      <c r="C18" s="426" t="s">
        <v>251</v>
      </c>
      <c r="D18" s="426"/>
      <c r="E18" s="912" t="s">
        <v>251</v>
      </c>
      <c r="F18" s="426" t="s">
        <v>251</v>
      </c>
      <c r="G18" s="426" t="s">
        <v>251</v>
      </c>
      <c r="H18" s="427" t="s">
        <v>251</v>
      </c>
    </row>
    <row r="19" s="254" customFormat="true" ht="20.1" hidden="false" customHeight="true" outlineLevel="0" collapsed="false">
      <c r="A19" s="731" t="s">
        <v>1138</v>
      </c>
      <c r="B19" s="430" t="e">
        <f aca="false">__n18h.net__</f>
        <v>#NAME?</v>
      </c>
      <c r="C19" s="430" t="e">
        <f aca="false">__n18h.old__</f>
        <v>#NAME?</v>
      </c>
      <c r="D19" s="430" t="e">
        <f aca="false">__n18h.variationabsolue__</f>
        <v>#NAME?</v>
      </c>
      <c r="E19" s="914" t="e">
        <f aca="false">__n18h.variation__</f>
        <v>#NAME?</v>
      </c>
      <c r="F19" s="430"/>
      <c r="G19" s="430"/>
      <c r="H19" s="431"/>
    </row>
    <row r="20" s="254" customFormat="true" ht="20.1" hidden="false" customHeight="true" outlineLevel="0" collapsed="false">
      <c r="A20" s="731" t="s">
        <v>1139</v>
      </c>
      <c r="B20" s="430" t="e">
        <f aca="false">__n18i.net__</f>
        <v>#NAME?</v>
      </c>
      <c r="C20" s="430" t="e">
        <f aca="false">__n18i.old__</f>
        <v>#NAME?</v>
      </c>
      <c r="D20" s="430" t="e">
        <f aca="false">__n18i.variationabsolue__</f>
        <v>#NAME?</v>
      </c>
      <c r="E20" s="914" t="e">
        <f aca="false">__n18i.variation__</f>
        <v>#NAME?</v>
      </c>
      <c r="F20" s="430"/>
      <c r="G20" s="430"/>
      <c r="H20" s="431"/>
    </row>
    <row r="21" s="254" customFormat="true" ht="20.1" hidden="false" customHeight="true" outlineLevel="0" collapsed="false">
      <c r="A21" s="731" t="s">
        <v>1140</v>
      </c>
      <c r="B21" s="430" t="e">
        <f aca="false">__n18j.net__</f>
        <v>#NAME?</v>
      </c>
      <c r="C21" s="430" t="e">
        <f aca="false">__n18j.old__</f>
        <v>#NAME?</v>
      </c>
      <c r="D21" s="430" t="e">
        <f aca="false">__n18j.variationabsolue__</f>
        <v>#NAME?</v>
      </c>
      <c r="E21" s="915" t="e">
        <f aca="false">__n18j.variation__</f>
        <v>#NAME?</v>
      </c>
      <c r="F21" s="430" t="s">
        <v>251</v>
      </c>
      <c r="G21" s="430" t="s">
        <v>251</v>
      </c>
      <c r="H21" s="431" t="s">
        <v>251</v>
      </c>
    </row>
    <row r="22" s="254" customFormat="true" ht="20.1" hidden="false" customHeight="true" outlineLevel="0" collapsed="false">
      <c r="A22" s="731" t="s">
        <v>1141</v>
      </c>
      <c r="B22" s="430" t="e">
        <f aca="false">__n18k.net__</f>
        <v>#NAME?</v>
      </c>
      <c r="C22" s="430" t="e">
        <f aca="false">__n18k.old__</f>
        <v>#NAME?</v>
      </c>
      <c r="D22" s="430" t="e">
        <f aca="false">__n18k.variationabsolue__</f>
        <v>#NAME?</v>
      </c>
      <c r="E22" s="915" t="e">
        <f aca="false">__n18k.variation__</f>
        <v>#NAME?</v>
      </c>
      <c r="F22" s="430"/>
      <c r="G22" s="430"/>
      <c r="H22" s="431"/>
    </row>
    <row r="23" s="254" customFormat="true" ht="20.1" hidden="false" customHeight="true" outlineLevel="0" collapsed="false">
      <c r="A23" s="734" t="s">
        <v>1142</v>
      </c>
      <c r="B23" s="435" t="e">
        <f aca="false">__n18l.net__</f>
        <v>#NAME?</v>
      </c>
      <c r="C23" s="435" t="e">
        <f aca="false">__n18l.old__</f>
        <v>#NAME?</v>
      </c>
      <c r="D23" s="435" t="e">
        <f aca="false">__n18l.variationabsolue__</f>
        <v>#NAME?</v>
      </c>
      <c r="E23" s="916" t="e">
        <f aca="false">__n18l.variation__</f>
        <v>#NAME?</v>
      </c>
      <c r="F23" s="435"/>
      <c r="G23" s="435"/>
      <c r="H23" s="436"/>
    </row>
    <row r="24" s="254" customFormat="true" ht="20.1" hidden="false" customHeight="true" outlineLevel="0" collapsed="false">
      <c r="A24" s="743" t="s">
        <v>1143</v>
      </c>
      <c r="B24" s="546" t="e">
        <f aca="false">SUM(B18:B23)</f>
        <v>#NAME?</v>
      </c>
      <c r="C24" s="546" t="e">
        <f aca="false">SUM(C18:C23)</f>
        <v>#NAME?</v>
      </c>
      <c r="D24" s="546" t="e">
        <f aca="false">SUM(D18:D23)</f>
        <v>#NAME?</v>
      </c>
      <c r="E24" s="923" t="e">
        <f aca="false">__n18m.variation__</f>
        <v>#NAME?</v>
      </c>
      <c r="F24" s="546" t="n">
        <f aca="false">SUM(F18:F23)</f>
        <v>0</v>
      </c>
      <c r="G24" s="546" t="n">
        <f aca="false">SUM(G18:G23)</f>
        <v>0</v>
      </c>
      <c r="H24" s="980" t="n">
        <f aca="false">SUM(H18:H23)</f>
        <v>0</v>
      </c>
    </row>
    <row r="25" s="254" customFormat="true" ht="12.75" hidden="false" customHeight="true" outlineLevel="0" collapsed="false">
      <c r="A25" s="987"/>
      <c r="B25" s="988"/>
      <c r="C25" s="988"/>
      <c r="D25" s="988"/>
      <c r="E25" s="989"/>
      <c r="F25" s="988"/>
      <c r="G25" s="988"/>
      <c r="H25" s="990"/>
    </row>
    <row r="26" customFormat="false" ht="20.1" hidden="false" customHeight="true" outlineLevel="0" collapsed="false">
      <c r="A26" s="991" t="s">
        <v>1144</v>
      </c>
      <c r="B26" s="992" t="e">
        <f aca="false">B17+B24</f>
        <v>#NAME?</v>
      </c>
      <c r="C26" s="992" t="e">
        <f aca="false">C17+C24</f>
        <v>#NAME?</v>
      </c>
      <c r="D26" s="992" t="e">
        <f aca="false">D17+D24</f>
        <v>#NAME?</v>
      </c>
      <c r="E26" s="993" t="e">
        <f aca="false">__n18n.variation__</f>
        <v>#NAME?</v>
      </c>
      <c r="F26" s="992" t="n">
        <f aca="false">F17+F24</f>
        <v>0</v>
      </c>
      <c r="G26" s="992" t="n">
        <f aca="false">G17+G24</f>
        <v>0</v>
      </c>
      <c r="H26" s="994" t="n">
        <f aca="false">H17+H24</f>
        <v>0</v>
      </c>
    </row>
    <row r="27" customFormat="false" ht="15.4" hidden="false" customHeight="false" outlineLevel="0" collapsed="false">
      <c r="A27" s="995"/>
    </row>
    <row r="28" s="254" customFormat="true" ht="12.35" hidden="false" customHeight="false" outlineLevel="0" collapsed="false">
      <c r="A28" s="722" t="s">
        <v>875</v>
      </c>
    </row>
    <row r="29" s="254" customFormat="true" ht="12.35" hidden="false" customHeight="false" outlineLevel="0" collapsed="false">
      <c r="A29" s="465" t="s">
        <v>1145</v>
      </c>
    </row>
    <row r="30" s="254" customFormat="true" ht="12.35" hidden="false" customHeight="false" outlineLevel="0" collapsed="false">
      <c r="A30" s="465" t="s">
        <v>1146</v>
      </c>
    </row>
    <row r="31" s="254" customFormat="true" ht="12.35" hidden="false" customHeight="false" outlineLevel="0" collapsed="false">
      <c r="A31" s="465"/>
    </row>
    <row r="32" s="254" customFormat="true" ht="12.35" hidden="false" customHeight="false" outlineLevel="0" collapsed="false">
      <c r="A32" s="822" t="s">
        <v>24</v>
      </c>
    </row>
    <row r="33" s="254" customFormat="true" ht="12.35" hidden="false" customHeight="false" outlineLevel="0" collapsed="false">
      <c r="A33" s="822" t="s">
        <v>24</v>
      </c>
    </row>
    <row r="34" s="254" customFormat="true" ht="12.35" hidden="false" customHeight="false" outlineLevel="0" collapsed="false"/>
    <row r="35" customFormat="false" ht="15.4" hidden="false" customHeight="false" outlineLevel="0" collapsed="false">
      <c r="A35" s="995"/>
    </row>
    <row r="36" customFormat="false" ht="15.4" hidden="false" customHeight="false" outlineLevel="0" collapsed="false">
      <c r="A36" s="995"/>
    </row>
    <row r="37" customFormat="false" ht="15.4" hidden="false" customHeight="false" outlineLevel="0" collapsed="false">
      <c r="A37" s="995"/>
    </row>
    <row r="39" customFormat="false" ht="15.4" hidden="false" customHeight="false" outlineLevel="0" collapsed="false">
      <c r="A39" s="996"/>
    </row>
    <row r="40" customFormat="false" ht="15.4" hidden="false" customHeight="false" outlineLevel="0" collapsed="false">
      <c r="A40" s="996"/>
    </row>
    <row r="41" customFormat="false" ht="15.4" hidden="false" customHeight="false" outlineLevel="0" collapsed="false">
      <c r="A41" s="997"/>
      <c r="B41" s="998"/>
      <c r="C41" s="998"/>
      <c r="D41" s="998"/>
    </row>
    <row r="42" customFormat="false" ht="15.4" hidden="false" customHeight="false" outlineLevel="0" collapsed="false">
      <c r="A42" s="783"/>
    </row>
    <row r="43" customFormat="false" ht="15.4" hidden="false" customHeight="false" outlineLevel="0" collapsed="false">
      <c r="A43" s="999"/>
    </row>
    <row r="44" customFormat="false" ht="15.4" hidden="false" customHeight="false" outlineLevel="0" collapsed="false">
      <c r="A44" s="999"/>
    </row>
    <row r="45" customFormat="false" ht="15.4" hidden="false" customHeight="false" outlineLevel="0" collapsed="false">
      <c r="A45" s="856"/>
    </row>
    <row r="46" customFormat="false" ht="15.4" hidden="false" customHeight="false" outlineLevel="0" collapsed="false">
      <c r="A46" s="856"/>
    </row>
    <row r="47" customFormat="false" ht="15.4" hidden="false" customHeight="false" outlineLevel="0" collapsed="false">
      <c r="A47" s="856"/>
    </row>
    <row r="48" customFormat="false" ht="15.4" hidden="false" customHeight="false" outlineLevel="0" collapsed="false">
      <c r="A48" s="856"/>
    </row>
    <row r="49" customFormat="false" ht="15.4" hidden="false" customHeight="false" outlineLevel="0" collapsed="false">
      <c r="A49" s="856"/>
    </row>
  </sheetData>
  <mergeCells count="9">
    <mergeCell ref="A7:H7"/>
    <mergeCell ref="A8:H8"/>
    <mergeCell ref="A9:A10"/>
    <mergeCell ref="B9:B10"/>
    <mergeCell ref="C9:C10"/>
    <mergeCell ref="D9:D10"/>
    <mergeCell ref="E9:E10"/>
    <mergeCell ref="F9:F10"/>
    <mergeCell ref="H9:H10"/>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8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4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0" activeCellId="0" sqref="B10"/>
    </sheetView>
  </sheetViews>
  <sheetFormatPr defaultColWidth="11.4453125" defaultRowHeight="15.4" zeroHeight="false" outlineLevelRow="0" outlineLevelCol="0"/>
  <cols>
    <col collapsed="false" customWidth="true" hidden="false" outlineLevel="0" max="1" min="1" style="254" width="64.43"/>
    <col collapsed="false" customWidth="true" hidden="false" outlineLevel="0" max="2" min="2" style="254" width="17.86"/>
    <col collapsed="false" customWidth="true" hidden="false" outlineLevel="0" max="3" min="3" style="254" width="16.57"/>
    <col collapsed="false" customWidth="true" hidden="false" outlineLevel="0" max="4" min="4" style="254" width="17.29"/>
    <col collapsed="false" customWidth="true" hidden="false" outlineLevel="0" max="5" min="5" style="254" width="14.28"/>
    <col collapsed="false" customWidth="true" hidden="false" outlineLevel="0" max="6" min="6" style="254" width="14.01"/>
    <col collapsed="false" customWidth="true" hidden="false" outlineLevel="0" max="7" min="7" style="254" width="14.16"/>
    <col collapsed="false" customWidth="true" hidden="false" outlineLevel="0" max="8" min="8" style="254" width="14.01"/>
    <col collapsed="false" customWidth="false" hidden="false" outlineLevel="0" max="1024" min="9" style="254" width="11.43"/>
  </cols>
  <sheetData>
    <row r="1" customFormat="false" ht="15.4" hidden="false" customHeight="false" outlineLevel="0" collapsed="false">
      <c r="A1" s="822"/>
    </row>
    <row r="2" customFormat="false" ht="15.4" hidden="false" customHeight="false" outlineLevel="0" collapsed="false">
      <c r="A2" s="822"/>
    </row>
    <row r="4" customFormat="false" ht="15.4" hidden="false" customHeight="false" outlineLevel="0" collapsed="false">
      <c r="A4" s="253" t="s">
        <v>1147</v>
      </c>
      <c r="E4" s="8" t="s">
        <v>234</v>
      </c>
      <c r="G4" s="255" t="s">
        <v>134</v>
      </c>
    </row>
    <row r="5" customFormat="false" ht="15.4" hidden="false" customHeight="false" outlineLevel="0" collapsed="false">
      <c r="A5" s="256" t="s">
        <v>135</v>
      </c>
      <c r="E5" s="266" t="s">
        <v>236</v>
      </c>
      <c r="G5" s="3" t="n">
        <v>12</v>
      </c>
    </row>
    <row r="6" customFormat="false" ht="15.4" hidden="false" customHeight="false" outlineLevel="0" collapsed="false">
      <c r="A6" s="857" t="s">
        <v>1148</v>
      </c>
      <c r="B6" s="857"/>
      <c r="C6" s="857"/>
      <c r="D6" s="857"/>
      <c r="E6" s="857"/>
      <c r="F6" s="857"/>
      <c r="G6" s="857"/>
    </row>
    <row r="7" customFormat="false" ht="15.4" hidden="false" customHeight="false" outlineLevel="0" collapsed="false">
      <c r="A7" s="702" t="s">
        <v>1149</v>
      </c>
      <c r="B7" s="702"/>
      <c r="C7" s="702"/>
      <c r="D7" s="702"/>
      <c r="E7" s="702"/>
      <c r="F7" s="702"/>
      <c r="G7" s="702"/>
    </row>
    <row r="8" customFormat="false" ht="48" hidden="false" customHeight="true" outlineLevel="0" collapsed="false">
      <c r="A8" s="645" t="s">
        <v>724</v>
      </c>
      <c r="B8" s="646" t="s">
        <v>725</v>
      </c>
      <c r="C8" s="646" t="s">
        <v>726</v>
      </c>
      <c r="D8" s="646" t="s">
        <v>925</v>
      </c>
      <c r="E8" s="646" t="s">
        <v>727</v>
      </c>
      <c r="F8" s="646" t="s">
        <v>1113</v>
      </c>
      <c r="G8" s="646" t="s">
        <v>1150</v>
      </c>
      <c r="H8" s="648" t="s">
        <v>1115</v>
      </c>
    </row>
    <row r="9" customFormat="false" ht="7.5" hidden="false" customHeight="true" outlineLevel="0" collapsed="false">
      <c r="A9" s="645"/>
      <c r="B9" s="646"/>
      <c r="C9" s="646"/>
      <c r="D9" s="646"/>
      <c r="E9" s="646"/>
      <c r="F9" s="646"/>
      <c r="G9" s="646"/>
      <c r="H9" s="648"/>
    </row>
    <row r="10" customFormat="false" ht="15" hidden="false" customHeight="true" outlineLevel="0" collapsed="false">
      <c r="A10" s="834" t="s">
        <v>561</v>
      </c>
      <c r="B10" s="1000" t="e">
        <f aca="false">__n19a.net__</f>
        <v>#NAME?</v>
      </c>
      <c r="C10" s="1000" t="e">
        <f aca="false">__n19a.old__</f>
        <v>#NAME?</v>
      </c>
      <c r="D10" s="1000" t="e">
        <f aca="false">__n19a.variationabsolue__</f>
        <v>#NAME?</v>
      </c>
      <c r="E10" s="1000" t="e">
        <f aca="false">__n19a.variation__</f>
        <v>#NAME?</v>
      </c>
      <c r="F10" s="1001"/>
      <c r="G10" s="1001"/>
      <c r="H10" s="1001"/>
    </row>
    <row r="11" customFormat="false" ht="15" hidden="false" customHeight="true" outlineLevel="0" collapsed="false">
      <c r="A11" s="835" t="s">
        <v>251</v>
      </c>
      <c r="B11" s="945"/>
      <c r="C11" s="945"/>
      <c r="D11" s="945"/>
      <c r="E11" s="945"/>
      <c r="F11" s="945"/>
      <c r="G11" s="945"/>
      <c r="H11" s="945"/>
    </row>
    <row r="12" customFormat="false" ht="12.8" hidden="false" customHeight="false" outlineLevel="0" collapsed="false">
      <c r="A12" s="835" t="s">
        <v>1151</v>
      </c>
      <c r="B12" s="835" t="e">
        <f aca="false">__n19b.net__</f>
        <v>#NAME?</v>
      </c>
      <c r="C12" s="835" t="e">
        <f aca="false">__n19b.old__</f>
        <v>#NAME?</v>
      </c>
      <c r="D12" s="835" t="e">
        <f aca="false">__n19b.variationabsolue__</f>
        <v>#NAME?</v>
      </c>
      <c r="E12" s="835" t="e">
        <f aca="false">__n19b.variation__</f>
        <v>#NAME?</v>
      </c>
      <c r="F12" s="835"/>
      <c r="G12" s="835"/>
      <c r="H12" s="835"/>
    </row>
    <row r="13" customFormat="false" ht="15" hidden="false" customHeight="true" outlineLevel="0" collapsed="false">
      <c r="A13" s="835" t="s">
        <v>1152</v>
      </c>
      <c r="B13" s="835" t="e">
        <f aca="false">__n19c.net__</f>
        <v>#NAME?</v>
      </c>
      <c r="C13" s="835" t="e">
        <f aca="false">__n19c.old__</f>
        <v>#NAME?</v>
      </c>
      <c r="D13" s="835" t="e">
        <f aca="false">__n19c.variationabsolue__</f>
        <v>#NAME?</v>
      </c>
      <c r="E13" s="835" t="e">
        <f aca="false">__n19c.variation__</f>
        <v>#NAME?</v>
      </c>
      <c r="F13" s="835"/>
      <c r="G13" s="835"/>
      <c r="H13" s="835"/>
    </row>
    <row r="14" customFormat="false" ht="15" hidden="false" customHeight="true" outlineLevel="0" collapsed="false">
      <c r="A14" s="835" t="s">
        <v>1153</v>
      </c>
      <c r="B14" s="835" t="e">
        <f aca="false">__n19d.net__</f>
        <v>#NAME?</v>
      </c>
      <c r="C14" s="835" t="e">
        <f aca="false">__n19d.old__</f>
        <v>#NAME?</v>
      </c>
      <c r="D14" s="835" t="e">
        <f aca="false">__n19d.variationabsolue__</f>
        <v>#NAME?</v>
      </c>
      <c r="E14" s="835" t="e">
        <f aca="false">__n19d.variation__</f>
        <v>#NAME?</v>
      </c>
      <c r="F14" s="835"/>
      <c r="G14" s="835"/>
      <c r="H14" s="835"/>
    </row>
    <row r="15" customFormat="false" ht="15" hidden="false" customHeight="true" outlineLevel="0" collapsed="false">
      <c r="A15" s="835" t="s">
        <v>1154</v>
      </c>
      <c r="B15" s="835" t="e">
        <f aca="false">__n19e.net__</f>
        <v>#NAME?</v>
      </c>
      <c r="C15" s="835" t="e">
        <f aca="false">__n19e.old__</f>
        <v>#NAME?</v>
      </c>
      <c r="D15" s="835" t="e">
        <f aca="false">__n19e.variationabsolue__</f>
        <v>#NAME?</v>
      </c>
      <c r="E15" s="835" t="e">
        <f aca="false">__n19e.variation__</f>
        <v>#NAME?</v>
      </c>
      <c r="F15" s="835"/>
      <c r="G15" s="835"/>
      <c r="H15" s="835"/>
    </row>
    <row r="16" customFormat="false" ht="15" hidden="false" customHeight="true" outlineLevel="0" collapsed="false">
      <c r="A16" s="974" t="s">
        <v>1155</v>
      </c>
      <c r="B16" s="974" t="e">
        <f aca="false">__n19f.net__</f>
        <v>#NAME?</v>
      </c>
      <c r="C16" s="974" t="e">
        <f aca="false">__n19f.old__</f>
        <v>#NAME?</v>
      </c>
      <c r="D16" s="974" t="e">
        <f aca="false">__n19f.variationabsolue__</f>
        <v>#NAME?</v>
      </c>
      <c r="E16" s="974" t="e">
        <f aca="false">__n19f.variation__</f>
        <v>#NAME?</v>
      </c>
      <c r="F16" s="974"/>
      <c r="G16" s="974"/>
      <c r="H16" s="974"/>
    </row>
    <row r="17" customFormat="false" ht="15" hidden="false" customHeight="true" outlineLevel="0" collapsed="false">
      <c r="A17" s="737" t="s">
        <v>1156</v>
      </c>
      <c r="B17" s="1002" t="e">
        <f aca="false">__n19g.net__</f>
        <v>#NAME?</v>
      </c>
      <c r="C17" s="1002" t="e">
        <f aca="false">__n19g.old__</f>
        <v>#NAME?</v>
      </c>
      <c r="D17" s="1002" t="e">
        <f aca="false">__n19g.variationabsolue__</f>
        <v>#NAME?</v>
      </c>
      <c r="E17" s="1002" t="e">
        <f aca="false">__n19g.variation__</f>
        <v>#NAME?</v>
      </c>
      <c r="F17" s="1002"/>
      <c r="G17" s="1002"/>
      <c r="H17" s="1003"/>
    </row>
    <row r="18" customFormat="false" ht="15" hidden="false" customHeight="true" outlineLevel="0" collapsed="false">
      <c r="A18" s="834" t="s">
        <v>251</v>
      </c>
      <c r="B18" s="834"/>
      <c r="C18" s="834"/>
      <c r="D18" s="834"/>
      <c r="E18" s="834"/>
      <c r="F18" s="834"/>
      <c r="G18" s="834"/>
      <c r="H18" s="834"/>
    </row>
    <row r="19" customFormat="false" ht="15" hidden="false" customHeight="true" outlineLevel="0" collapsed="false">
      <c r="A19" s="835" t="s">
        <v>563</v>
      </c>
      <c r="B19" s="835" t="e">
        <f aca="false">__n19h.net__</f>
        <v>#NAME?</v>
      </c>
      <c r="C19" s="835" t="e">
        <f aca="false">__n19h.old__</f>
        <v>#NAME?</v>
      </c>
      <c r="D19" s="835" t="e">
        <f aca="false">__n19h.variationabsolue__</f>
        <v>#NAME?</v>
      </c>
      <c r="E19" s="835" t="e">
        <f aca="false">__n19h.variation__</f>
        <v>#NAME?</v>
      </c>
      <c r="F19" s="835"/>
      <c r="G19" s="835"/>
      <c r="H19" s="835"/>
    </row>
    <row r="20" customFormat="false" ht="15" hidden="false" customHeight="true" outlineLevel="0" collapsed="false">
      <c r="A20" s="835" t="s">
        <v>1157</v>
      </c>
      <c r="B20" s="835" t="e">
        <f aca="false">__n19i.net__</f>
        <v>#NAME?</v>
      </c>
      <c r="C20" s="835" t="e">
        <f aca="false">__n19i.old__</f>
        <v>#NAME?</v>
      </c>
      <c r="D20" s="835" t="e">
        <f aca="false">__n19i.variationabsolue__</f>
        <v>#NAME?</v>
      </c>
      <c r="E20" s="835" t="e">
        <f aca="false">__n19i.variation__</f>
        <v>#NAME?</v>
      </c>
      <c r="F20" s="835"/>
      <c r="G20" s="835"/>
      <c r="H20" s="835"/>
    </row>
    <row r="21" customFormat="false" ht="15" hidden="false" customHeight="true" outlineLevel="0" collapsed="false">
      <c r="A21" s="835" t="s">
        <v>1158</v>
      </c>
      <c r="B21" s="835" t="e">
        <f aca="false">__n19j.net__</f>
        <v>#NAME?</v>
      </c>
      <c r="C21" s="835" t="e">
        <f aca="false">__n19j.old__</f>
        <v>#NAME?</v>
      </c>
      <c r="D21" s="835" t="e">
        <f aca="false">__n19j.variationabsolue__</f>
        <v>#NAME?</v>
      </c>
      <c r="E21" s="835" t="e">
        <f aca="false">__n19j.variation__</f>
        <v>#NAME?</v>
      </c>
      <c r="F21" s="835"/>
      <c r="G21" s="835"/>
      <c r="H21" s="835"/>
    </row>
    <row r="22" customFormat="false" ht="15" hidden="false" customHeight="true" outlineLevel="0" collapsed="false">
      <c r="A22" s="835" t="s">
        <v>1159</v>
      </c>
      <c r="B22" s="835" t="e">
        <f aca="false">__n19k.net__</f>
        <v>#NAME?</v>
      </c>
      <c r="C22" s="835" t="e">
        <f aca="false">__n19k.old__</f>
        <v>#NAME?</v>
      </c>
      <c r="D22" s="835" t="e">
        <f aca="false">__n19k.variationabsolue__</f>
        <v>#NAME?</v>
      </c>
      <c r="E22" s="835" t="e">
        <f aca="false">__n19k.variation__</f>
        <v>#NAME?</v>
      </c>
      <c r="F22" s="835"/>
      <c r="G22" s="835"/>
      <c r="H22" s="835"/>
    </row>
    <row r="23" customFormat="false" ht="12.8" hidden="false" customHeight="false" outlineLevel="0" collapsed="false">
      <c r="A23" s="835" t="s">
        <v>1160</v>
      </c>
      <c r="B23" s="835" t="e">
        <f aca="false">__n19l.net__</f>
        <v>#NAME?</v>
      </c>
      <c r="C23" s="835" t="e">
        <f aca="false">__n19l.old__</f>
        <v>#NAME?</v>
      </c>
      <c r="D23" s="835" t="e">
        <f aca="false">__n19l.variationabsolue__</f>
        <v>#NAME?</v>
      </c>
      <c r="E23" s="835" t="e">
        <f aca="false">__n19l.variation__</f>
        <v>#NAME?</v>
      </c>
      <c r="F23" s="835"/>
      <c r="G23" s="835"/>
      <c r="H23" s="835"/>
    </row>
    <row r="24" customFormat="false" ht="12.8" hidden="false" customHeight="false" outlineLevel="0" collapsed="false">
      <c r="A24" s="835" t="s">
        <v>825</v>
      </c>
      <c r="B24" s="835" t="e">
        <f aca="false">__n19m.net__</f>
        <v>#NAME?</v>
      </c>
      <c r="C24" s="835" t="e">
        <f aca="false">__n19m.old__</f>
        <v>#NAME?</v>
      </c>
      <c r="D24" s="835" t="e">
        <f aca="false">__n19m.variationabsolue__</f>
        <v>#NAME?</v>
      </c>
      <c r="E24" s="835" t="e">
        <f aca="false">__n19m.variation__</f>
        <v>#NAME?</v>
      </c>
      <c r="F24" s="835"/>
      <c r="G24" s="835"/>
      <c r="H24" s="835"/>
    </row>
    <row r="25" customFormat="false" ht="15" hidden="false" customHeight="true" outlineLevel="0" collapsed="false">
      <c r="A25" s="974" t="s">
        <v>1161</v>
      </c>
      <c r="B25" s="974" t="e">
        <f aca="false">__n19n.net__</f>
        <v>#NAME?</v>
      </c>
      <c r="C25" s="974" t="e">
        <f aca="false">__n19n.old__</f>
        <v>#NAME?</v>
      </c>
      <c r="D25" s="974" t="e">
        <f aca="false">__n19n.variationabsolue__</f>
        <v>#NAME?</v>
      </c>
      <c r="E25" s="974" t="e">
        <f aca="false">__n19n.variation__</f>
        <v>#NAME?</v>
      </c>
      <c r="F25" s="974"/>
      <c r="G25" s="974"/>
      <c r="H25" s="974"/>
    </row>
    <row r="26" customFormat="false" ht="15" hidden="false" customHeight="true" outlineLevel="0" collapsed="false">
      <c r="A26" s="737" t="s">
        <v>1162</v>
      </c>
      <c r="B26" s="1002" t="e">
        <f aca="false">__n19o.net__</f>
        <v>#NAME?</v>
      </c>
      <c r="C26" s="1002" t="e">
        <f aca="false">__n19o.old__</f>
        <v>#NAME?</v>
      </c>
      <c r="D26" s="1002" t="e">
        <f aca="false">__n19o.variationabsolue__</f>
        <v>#NAME?</v>
      </c>
      <c r="E26" s="1002" t="e">
        <f aca="false">__n19o.variation__</f>
        <v>#NAME?</v>
      </c>
      <c r="F26" s="1002"/>
      <c r="G26" s="1002"/>
      <c r="H26" s="1003"/>
    </row>
    <row r="27" customFormat="false" ht="15" hidden="false" customHeight="true" outlineLevel="0" collapsed="false">
      <c r="A27" s="834" t="s">
        <v>251</v>
      </c>
      <c r="B27" s="834"/>
      <c r="C27" s="834"/>
      <c r="D27" s="834"/>
      <c r="E27" s="834"/>
      <c r="F27" s="834"/>
      <c r="G27" s="834"/>
      <c r="H27" s="834"/>
    </row>
    <row r="28" customFormat="false" ht="24.75" hidden="false" customHeight="true" outlineLevel="0" collapsed="false">
      <c r="A28" s="835" t="s">
        <v>827</v>
      </c>
      <c r="B28" s="835" t="e">
        <f aca="false">__n19p.net__</f>
        <v>#NAME?</v>
      </c>
      <c r="C28" s="835" t="e">
        <f aca="false">__n19p.old__</f>
        <v>#NAME?</v>
      </c>
      <c r="D28" s="835" t="e">
        <f aca="false">__n19p.variationabsolue__</f>
        <v>#NAME?</v>
      </c>
      <c r="E28" s="835" t="e">
        <f aca="false">__n19p.variation__</f>
        <v>#NAME?</v>
      </c>
      <c r="F28" s="835"/>
      <c r="G28" s="835"/>
      <c r="H28" s="835"/>
    </row>
    <row r="29" customFormat="false" ht="12.8" hidden="false" customHeight="false" outlineLevel="0" collapsed="false">
      <c r="A29" s="1004" t="s">
        <v>828</v>
      </c>
      <c r="B29" s="835" t="e">
        <f aca="false">__n19q.net__</f>
        <v>#NAME?</v>
      </c>
      <c r="C29" s="835" t="e">
        <f aca="false">__n19q.old__</f>
        <v>#NAME?</v>
      </c>
      <c r="D29" s="835" t="e">
        <f aca="false">__n19q.variationabsolue__</f>
        <v>#NAME?</v>
      </c>
      <c r="E29" s="835" t="e">
        <f aca="false">__n19q.variation__</f>
        <v>#NAME?</v>
      </c>
      <c r="F29" s="835"/>
      <c r="G29" s="835"/>
      <c r="H29" s="835"/>
    </row>
    <row r="30" customFormat="false" ht="12.8" hidden="false" customHeight="false" outlineLevel="0" collapsed="false">
      <c r="A30" s="835" t="s">
        <v>829</v>
      </c>
      <c r="B30" s="835" t="e">
        <f aca="false">__n19r.net__</f>
        <v>#NAME?</v>
      </c>
      <c r="C30" s="835" t="e">
        <f aca="false">__n19r.old__</f>
        <v>#NAME?</v>
      </c>
      <c r="D30" s="835" t="e">
        <f aca="false">__n19r.variationabsolue__</f>
        <v>#NAME?</v>
      </c>
      <c r="E30" s="835" t="e">
        <f aca="false">__n19r.variation__</f>
        <v>#NAME?</v>
      </c>
      <c r="F30" s="835"/>
      <c r="G30" s="835"/>
      <c r="H30" s="835"/>
    </row>
    <row r="31" customFormat="false" ht="15" hidden="false" customHeight="true" outlineLevel="0" collapsed="false">
      <c r="A31" s="1005" t="s">
        <v>1163</v>
      </c>
      <c r="B31" s="1006" t="e">
        <f aca="false">__n19s.net__</f>
        <v>#NAME?</v>
      </c>
      <c r="C31" s="1006" t="e">
        <f aca="false">__n19s.old__</f>
        <v>#NAME?</v>
      </c>
      <c r="D31" s="1006" t="e">
        <f aca="false">__n19s.variationabsolue__</f>
        <v>#NAME?</v>
      </c>
      <c r="E31" s="1006" t="e">
        <f aca="false">__n19s.variation__</f>
        <v>#NAME?</v>
      </c>
      <c r="F31" s="1006"/>
      <c r="G31" s="1006"/>
      <c r="H31" s="1006"/>
    </row>
    <row r="32" customFormat="false" ht="15" hidden="false" customHeight="true" outlineLevel="0" collapsed="false">
      <c r="A32" s="974" t="s">
        <v>251</v>
      </c>
      <c r="B32" s="974"/>
      <c r="C32" s="974"/>
      <c r="D32" s="974"/>
      <c r="E32" s="974"/>
      <c r="F32" s="974"/>
      <c r="G32" s="974"/>
      <c r="H32" s="974"/>
    </row>
    <row r="33" customFormat="false" ht="15" hidden="false" customHeight="true" outlineLevel="0" collapsed="false">
      <c r="A33" s="1007" t="s">
        <v>1164</v>
      </c>
      <c r="B33" s="1008" t="e">
        <f aca="false">__n19t.net__</f>
        <v>#NAME?</v>
      </c>
      <c r="C33" s="1008" t="e">
        <f aca="false">__n19t.old__</f>
        <v>#NAME?</v>
      </c>
      <c r="D33" s="1008" t="e">
        <f aca="false">__n19t.variationabsolue__</f>
        <v>#NAME?</v>
      </c>
      <c r="E33" s="1008" t="e">
        <f aca="false">__n19t.variation__</f>
        <v>#NAME?</v>
      </c>
      <c r="F33" s="1008"/>
      <c r="G33" s="1008"/>
      <c r="H33" s="1009"/>
    </row>
    <row r="34" customFormat="false" ht="15" hidden="false" customHeight="true" outlineLevel="0" collapsed="false">
      <c r="A34" s="834" t="s">
        <v>251</v>
      </c>
      <c r="B34" s="834"/>
      <c r="C34" s="834"/>
      <c r="D34" s="834"/>
      <c r="E34" s="834"/>
      <c r="F34" s="834"/>
      <c r="G34" s="834"/>
      <c r="H34" s="834"/>
    </row>
    <row r="35" customFormat="false" ht="12.8" hidden="false" customHeight="false" outlineLevel="0" collapsed="false">
      <c r="A35" s="835" t="s">
        <v>1165</v>
      </c>
      <c r="B35" s="835" t="e">
        <f aca="false">__n19u.net__</f>
        <v>#NAME?</v>
      </c>
      <c r="C35" s="835" t="e">
        <f aca="false">__n19u.old__</f>
        <v>#NAME?</v>
      </c>
      <c r="D35" s="835" t="e">
        <f aca="false">__n19u.variationabsolue__</f>
        <v>#NAME?</v>
      </c>
      <c r="E35" s="835" t="e">
        <f aca="false">__n19u.variation__</f>
        <v>#NAME?</v>
      </c>
      <c r="F35" s="835"/>
      <c r="G35" s="835"/>
      <c r="H35" s="835"/>
    </row>
    <row r="36" customFormat="false" ht="15.4" hidden="false" customHeight="false" outlineLevel="0" collapsed="false">
      <c r="A36" s="722" t="s">
        <v>1166</v>
      </c>
    </row>
    <row r="37" customFormat="false" ht="15.4" hidden="false" customHeight="false" outlineLevel="0" collapsed="false">
      <c r="A37" s="465" t="s">
        <v>1167</v>
      </c>
    </row>
    <row r="38" customFormat="false" ht="15.4" hidden="false" customHeight="false" outlineLevel="0" collapsed="false">
      <c r="A38" s="465" t="s">
        <v>1168</v>
      </c>
    </row>
    <row r="39" customFormat="false" ht="15.4" hidden="false" customHeight="false" outlineLevel="0" collapsed="false">
      <c r="A39" s="465" t="s">
        <v>1169</v>
      </c>
    </row>
    <row r="40" customFormat="false" ht="15.4" hidden="false" customHeight="false" outlineLevel="0" collapsed="false">
      <c r="A40" s="465" t="s">
        <v>1170</v>
      </c>
    </row>
    <row r="41" customFormat="false" ht="15.4" hidden="false" customHeight="false" outlineLevel="0" collapsed="false">
      <c r="A41" s="822" t="s">
        <v>24</v>
      </c>
    </row>
  </sheetData>
  <mergeCells count="10">
    <mergeCell ref="A6:G6"/>
    <mergeCell ref="A7:G7"/>
    <mergeCell ref="A8:A9"/>
    <mergeCell ref="B8:B9"/>
    <mergeCell ref="C8:C9"/>
    <mergeCell ref="D8:D9"/>
    <mergeCell ref="E8:E9"/>
    <mergeCell ref="F8:F9"/>
    <mergeCell ref="G8:G9"/>
    <mergeCell ref="H8:H9"/>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7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3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2" activeCellId="0" sqref="B12"/>
    </sheetView>
  </sheetViews>
  <sheetFormatPr defaultColWidth="11.4453125" defaultRowHeight="15.4" zeroHeight="false" outlineLevelRow="0" outlineLevelCol="0"/>
  <cols>
    <col collapsed="false" customWidth="true" hidden="false" outlineLevel="0" max="1" min="1" style="259" width="52.58"/>
    <col collapsed="false" customWidth="false" hidden="false" outlineLevel="0" max="2" min="2" style="259" width="11.43"/>
    <col collapsed="false" customWidth="true" hidden="false" outlineLevel="0" max="3" min="3" style="259" width="11.99"/>
    <col collapsed="false" customWidth="false" hidden="false" outlineLevel="0" max="1024" min="4" style="259" width="11.43"/>
  </cols>
  <sheetData>
    <row r="1" customFormat="false" ht="15.4" hidden="false" customHeight="false" outlineLevel="0" collapsed="false">
      <c r="A1" s="780"/>
    </row>
    <row r="2" s="254" customFormat="true" ht="12.35" hidden="false" customHeight="false" outlineLevel="0" collapsed="false">
      <c r="A2" s="822"/>
    </row>
    <row r="3" s="254" customFormat="true" ht="12.35" hidden="false" customHeight="false" outlineLevel="0" collapsed="false">
      <c r="A3" s="822"/>
    </row>
    <row r="4" s="254" customFormat="true" ht="12.35" hidden="false" customHeight="false" outlineLevel="0" collapsed="false"/>
    <row r="5" s="254" customFormat="true" ht="12.35" hidden="false" customHeight="false" outlineLevel="0" collapsed="false">
      <c r="A5" s="253" t="s">
        <v>1171</v>
      </c>
      <c r="C5" s="1010" t="s">
        <v>1172</v>
      </c>
      <c r="D5" s="255" t="s">
        <v>134</v>
      </c>
    </row>
    <row r="6" s="254" customFormat="true" ht="12.35" hidden="false" customHeight="false" outlineLevel="0" collapsed="false">
      <c r="A6" s="256" t="s">
        <v>135</v>
      </c>
      <c r="C6" s="1010" t="s">
        <v>136</v>
      </c>
      <c r="D6" s="3" t="n">
        <v>12</v>
      </c>
    </row>
    <row r="7" s="254" customFormat="true" ht="12.35" hidden="false" customHeight="false" outlineLevel="0" collapsed="false">
      <c r="A7" s="306"/>
      <c r="C7" s="306"/>
    </row>
    <row r="8" customFormat="false" ht="16.5" hidden="false" customHeight="true" outlineLevel="0" collapsed="false">
      <c r="A8" s="961" t="s">
        <v>1173</v>
      </c>
      <c r="B8" s="961"/>
      <c r="C8" s="961"/>
      <c r="D8" s="961"/>
      <c r="E8" s="1011"/>
      <c r="F8" s="1011"/>
      <c r="G8" s="1011"/>
      <c r="H8" s="1011"/>
    </row>
    <row r="9" customFormat="false" ht="15.75" hidden="false" customHeight="true" outlineLevel="0" collapsed="false">
      <c r="A9" s="1012" t="s">
        <v>1174</v>
      </c>
      <c r="B9" s="1012"/>
      <c r="C9" s="1012"/>
      <c r="D9" s="1012"/>
      <c r="E9" s="615"/>
      <c r="F9" s="615"/>
      <c r="G9" s="615"/>
      <c r="H9" s="615"/>
    </row>
    <row r="10" customFormat="false" ht="15" hidden="false" customHeight="true" outlineLevel="0" collapsed="false">
      <c r="A10" s="802" t="s">
        <v>862</v>
      </c>
      <c r="B10" s="646" t="s">
        <v>798</v>
      </c>
      <c r="C10" s="646" t="s">
        <v>799</v>
      </c>
      <c r="D10" s="648" t="s">
        <v>1175</v>
      </c>
    </row>
    <row r="11" customFormat="false" ht="15" hidden="false" customHeight="true" outlineLevel="0" collapsed="false">
      <c r="A11" s="802"/>
      <c r="B11" s="646"/>
      <c r="C11" s="646"/>
      <c r="D11" s="648"/>
    </row>
    <row r="12" customFormat="false" ht="15" hidden="false" customHeight="true" outlineLevel="0" collapsed="false">
      <c r="A12" s="728" t="s">
        <v>1176</v>
      </c>
      <c r="B12" s="1000" t="e">
        <f aca="false">__n20a.net__</f>
        <v>#NAME?</v>
      </c>
      <c r="C12" s="1000" t="e">
        <f aca="false">__n20a.old__</f>
        <v>#NAME?</v>
      </c>
      <c r="D12" s="1013" t="e">
        <f aca="false">__n20a.variation__</f>
        <v>#NAME?</v>
      </c>
    </row>
    <row r="13" customFormat="false" ht="15" hidden="false" customHeight="true" outlineLevel="0" collapsed="false">
      <c r="A13" s="734" t="s">
        <v>1177</v>
      </c>
      <c r="B13" s="1014" t="e">
        <f aca="false">__n20b.net__</f>
        <v>#NAME?</v>
      </c>
      <c r="C13" s="1014" t="e">
        <f aca="false">__n20b.old__</f>
        <v>#NAME?</v>
      </c>
      <c r="D13" s="1015" t="e">
        <f aca="false">__n20b.variation__</f>
        <v>#NAME?</v>
      </c>
    </row>
    <row r="14" customFormat="false" ht="15" hidden="false" customHeight="true" outlineLevel="0" collapsed="false">
      <c r="A14" s="1016" t="s">
        <v>1178</v>
      </c>
      <c r="B14" s="1017" t="e">
        <f aca="false">__n20c.net__</f>
        <v>#NAME?</v>
      </c>
      <c r="C14" s="1017" t="e">
        <f aca="false">__n20c.old__</f>
        <v>#NAME?</v>
      </c>
      <c r="D14" s="1018" t="e">
        <f aca="false">__n20c.variation__</f>
        <v>#NAME?</v>
      </c>
    </row>
    <row r="15" customFormat="false" ht="15" hidden="false" customHeight="true" outlineLevel="0" collapsed="false">
      <c r="A15" s="1019" t="s">
        <v>1179</v>
      </c>
      <c r="B15" s="1017"/>
      <c r="C15" s="1017"/>
      <c r="D15" s="1018"/>
    </row>
    <row r="16" customFormat="false" ht="15" hidden="false" customHeight="true" outlineLevel="0" collapsed="false">
      <c r="A16" s="728" t="s">
        <v>251</v>
      </c>
      <c r="B16" s="1001"/>
      <c r="C16" s="1001"/>
      <c r="D16" s="1020"/>
    </row>
    <row r="17" customFormat="false" ht="15" hidden="false" customHeight="true" outlineLevel="0" collapsed="false">
      <c r="A17" s="731" t="s">
        <v>899</v>
      </c>
      <c r="B17" s="835" t="e">
        <f aca="false">__n20d.net__</f>
        <v>#NAME?</v>
      </c>
      <c r="C17" s="835" t="e">
        <f aca="false">__n20d.old__</f>
        <v>#NAME?</v>
      </c>
      <c r="D17" s="935" t="e">
        <f aca="false">__n20d.variation__</f>
        <v>#NAME?</v>
      </c>
    </row>
    <row r="18" customFormat="false" ht="15" hidden="false" customHeight="true" outlineLevel="0" collapsed="false">
      <c r="A18" s="731" t="s">
        <v>900</v>
      </c>
      <c r="B18" s="835" t="e">
        <f aca="false">__n20e.net__</f>
        <v>#NAME?</v>
      </c>
      <c r="C18" s="835" t="e">
        <f aca="false">__n20e.old__</f>
        <v>#NAME?</v>
      </c>
      <c r="D18" s="935" t="e">
        <f aca="false">__n20e.variation__</f>
        <v>#NAME?</v>
      </c>
    </row>
    <row r="19" customFormat="false" ht="15" hidden="false" customHeight="true" outlineLevel="0" collapsed="false">
      <c r="A19" s="731" t="s">
        <v>902</v>
      </c>
      <c r="B19" s="835" t="e">
        <f aca="false">__n20f.net__</f>
        <v>#NAME?</v>
      </c>
      <c r="C19" s="835" t="e">
        <f aca="false">__n20f.old__</f>
        <v>#NAME?</v>
      </c>
      <c r="D19" s="935" t="e">
        <f aca="false">__n20f.variation__</f>
        <v>#NAME?</v>
      </c>
    </row>
    <row r="20" customFormat="false" ht="15" hidden="false" customHeight="true" outlineLevel="0" collapsed="false">
      <c r="A20" s="731" t="s">
        <v>903</v>
      </c>
      <c r="B20" s="835" t="e">
        <f aca="false">__n20g.net__</f>
        <v>#NAME?</v>
      </c>
      <c r="C20" s="835" t="e">
        <f aca="false">__n20g.old__</f>
        <v>#NAME?</v>
      </c>
      <c r="D20" s="935" t="e">
        <f aca="false">__n20g.variation__</f>
        <v>#NAME?</v>
      </c>
    </row>
    <row r="21" customFormat="false" ht="15" hidden="false" customHeight="true" outlineLevel="0" collapsed="false">
      <c r="A21" s="734" t="s">
        <v>1180</v>
      </c>
      <c r="B21" s="974" t="e">
        <f aca="false">__n20h.net__</f>
        <v>#NAME?</v>
      </c>
      <c r="C21" s="974" t="e">
        <f aca="false">__n20h.old__</f>
        <v>#NAME?</v>
      </c>
      <c r="D21" s="975" t="e">
        <f aca="false">__n20h.variation__</f>
        <v>#NAME?</v>
      </c>
    </row>
    <row r="22" customFormat="false" ht="15" hidden="false" customHeight="true" outlineLevel="0" collapsed="false">
      <c r="A22" s="737" t="s">
        <v>1181</v>
      </c>
      <c r="B22" s="1002" t="e">
        <f aca="false">__n20i.net__</f>
        <v>#NAME?</v>
      </c>
      <c r="C22" s="1002" t="e">
        <f aca="false">__n20i.old__</f>
        <v>#NAME?</v>
      </c>
      <c r="D22" s="1003" t="e">
        <f aca="false">__n20i.variation__</f>
        <v>#NAME?</v>
      </c>
    </row>
    <row r="23" customFormat="false" ht="15" hidden="false" customHeight="true" outlineLevel="0" collapsed="false">
      <c r="A23" s="728" t="s">
        <v>251</v>
      </c>
      <c r="B23" s="834"/>
      <c r="C23" s="834"/>
      <c r="D23" s="918"/>
    </row>
    <row r="24" customFormat="false" ht="15" hidden="false" customHeight="true" outlineLevel="0" collapsed="false">
      <c r="A24" s="1021" t="s">
        <v>307</v>
      </c>
      <c r="B24" s="1022" t="e">
        <f aca="false">__n20j.net__</f>
        <v>#NAME?</v>
      </c>
      <c r="C24" s="1022" t="e">
        <f aca="false">__n20j.old__</f>
        <v>#NAME?</v>
      </c>
      <c r="D24" s="1023" t="e">
        <f aca="false">__n20j.variation__</f>
        <v>#NAME?</v>
      </c>
    </row>
    <row r="25" customFormat="false" ht="15.4" hidden="false" customHeight="false" outlineLevel="0" collapsed="false">
      <c r="A25" s="722" t="s">
        <v>875</v>
      </c>
    </row>
    <row r="26" customFormat="false" ht="15.4" hidden="false" customHeight="false" outlineLevel="0" collapsed="false">
      <c r="A26" s="465" t="s">
        <v>1182</v>
      </c>
    </row>
    <row r="27" customFormat="false" ht="21" hidden="false" customHeight="true" outlineLevel="0" collapsed="false">
      <c r="A27" s="465" t="s">
        <v>1183</v>
      </c>
    </row>
    <row r="28" customFormat="false" ht="15.4" hidden="false" customHeight="false" outlineLevel="0" collapsed="false">
      <c r="A28" s="1024" t="s">
        <v>1184</v>
      </c>
    </row>
    <row r="29" customFormat="false" ht="15.4" hidden="false" customHeight="false" outlineLevel="0" collapsed="false">
      <c r="A29" s="780" t="s">
        <v>24</v>
      </c>
    </row>
    <row r="30" customFormat="false" ht="15.4" hidden="false" customHeight="false" outlineLevel="0" collapsed="false">
      <c r="A30" s="780" t="s">
        <v>24</v>
      </c>
    </row>
    <row r="31" customFormat="false" ht="15.4" hidden="false" customHeight="false" outlineLevel="0" collapsed="false">
      <c r="A31" s="780" t="s">
        <v>24</v>
      </c>
    </row>
    <row r="32" customFormat="false" ht="15.4" hidden="false" customHeight="false" outlineLevel="0" collapsed="false">
      <c r="A32" s="780" t="s">
        <v>24</v>
      </c>
    </row>
    <row r="33" customFormat="false" ht="15.4" hidden="false" customHeight="false" outlineLevel="0" collapsed="false">
      <c r="A33" s="780" t="s">
        <v>24</v>
      </c>
    </row>
  </sheetData>
  <mergeCells count="9">
    <mergeCell ref="A8:D8"/>
    <mergeCell ref="A9:D9"/>
    <mergeCell ref="A10:A11"/>
    <mergeCell ref="B10:B11"/>
    <mergeCell ref="C10:C11"/>
    <mergeCell ref="D10:D11"/>
    <mergeCell ref="B14:B15"/>
    <mergeCell ref="C14:C15"/>
    <mergeCell ref="D14:D1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4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 activeCellId="0" sqref="D1"/>
    </sheetView>
  </sheetViews>
  <sheetFormatPr defaultColWidth="11.4453125" defaultRowHeight="15.4" zeroHeight="false" outlineLevelRow="0" outlineLevelCol="0"/>
  <cols>
    <col collapsed="false" customWidth="true" hidden="false" outlineLevel="0" max="1" min="1" style="259" width="61.14"/>
    <col collapsed="false" customWidth="true" hidden="false" outlineLevel="0" max="2" min="2" style="259" width="16.57"/>
    <col collapsed="false" customWidth="true" hidden="false" outlineLevel="0" max="3" min="3" style="259" width="14.01"/>
    <col collapsed="false" customWidth="true" hidden="false" outlineLevel="0" max="4" min="4" style="259" width="14.57"/>
    <col collapsed="false" customWidth="false" hidden="false" outlineLevel="0" max="1024" min="5" style="259" width="11.43"/>
  </cols>
  <sheetData>
    <row r="1" customFormat="false" ht="15.4" hidden="false" customHeight="false" outlineLevel="0" collapsed="false">
      <c r="A1" s="780"/>
    </row>
    <row r="2" customFormat="false" ht="15.4" hidden="false" customHeight="false" outlineLevel="0" collapsed="false">
      <c r="A2" s="780"/>
    </row>
    <row r="3" s="254" customFormat="true" ht="12.35" hidden="false" customHeight="false" outlineLevel="0" collapsed="false">
      <c r="A3" s="822"/>
    </row>
    <row r="4" s="254" customFormat="true" ht="12.35" hidden="false" customHeight="false" outlineLevel="0" collapsed="false">
      <c r="A4" s="822"/>
    </row>
    <row r="5" s="254" customFormat="true" ht="12.35" hidden="false" customHeight="false" outlineLevel="0" collapsed="false"/>
    <row r="6" s="254" customFormat="true" ht="12.35" hidden="false" customHeight="false" outlineLevel="0" collapsed="false">
      <c r="A6" s="253" t="s">
        <v>978</v>
      </c>
      <c r="B6" s="8" t="s">
        <v>234</v>
      </c>
      <c r="D6" s="255" t="s">
        <v>134</v>
      </c>
    </row>
    <row r="7" s="254" customFormat="true" ht="12.35" hidden="false" customHeight="false" outlineLevel="0" collapsed="false">
      <c r="A7" s="256" t="s">
        <v>135</v>
      </c>
      <c r="B7" s="266" t="s">
        <v>236</v>
      </c>
      <c r="D7" s="3" t="n">
        <v>12</v>
      </c>
    </row>
    <row r="8" s="254" customFormat="true" ht="12.35" hidden="false" customHeight="false" outlineLevel="0" collapsed="false">
      <c r="A8" s="306"/>
      <c r="C8" s="306"/>
    </row>
    <row r="9" customFormat="false" ht="15.4" hidden="false" customHeight="false" outlineLevel="0" collapsed="false">
      <c r="A9" s="636" t="s">
        <v>198</v>
      </c>
      <c r="B9" s="636"/>
      <c r="C9" s="636"/>
      <c r="D9" s="636"/>
    </row>
    <row r="10" customFormat="false" ht="15.4" hidden="false" customHeight="false" outlineLevel="0" collapsed="false">
      <c r="A10" s="784" t="s">
        <v>1185</v>
      </c>
      <c r="B10" s="784"/>
      <c r="C10" s="784"/>
      <c r="D10" s="784"/>
    </row>
    <row r="11" customFormat="false" ht="20.1" hidden="false" customHeight="true" outlineLevel="0" collapsed="false">
      <c r="A11" s="645" t="s">
        <v>724</v>
      </c>
      <c r="B11" s="646" t="s">
        <v>725</v>
      </c>
      <c r="C11" s="646" t="s">
        <v>799</v>
      </c>
      <c r="D11" s="648" t="s">
        <v>1175</v>
      </c>
    </row>
    <row r="12" customFormat="false" ht="14.25" hidden="false" customHeight="true" outlineLevel="0" collapsed="false">
      <c r="A12" s="645"/>
      <c r="B12" s="646"/>
      <c r="C12" s="646"/>
      <c r="D12" s="648"/>
    </row>
    <row r="13" customFormat="false" ht="20.1" hidden="false" customHeight="true" outlineLevel="0" collapsed="false">
      <c r="A13" s="728" t="s">
        <v>1186</v>
      </c>
      <c r="B13" s="1025" t="e">
        <f aca="false">__n21a.net__</f>
        <v>#NAME?</v>
      </c>
      <c r="C13" s="1025" t="e">
        <f aca="false">__n21a.old__</f>
        <v>#NAME?</v>
      </c>
      <c r="D13" s="1026" t="e">
        <f aca="false">__n21a.variation__</f>
        <v>#NAME?</v>
      </c>
    </row>
    <row r="14" customFormat="false" ht="20.1" hidden="false" customHeight="true" outlineLevel="0" collapsed="false">
      <c r="A14" s="731" t="s">
        <v>1187</v>
      </c>
      <c r="B14" s="430" t="e">
        <f aca="false">__n21b.net__</f>
        <v>#NAME?</v>
      </c>
      <c r="C14" s="430" t="e">
        <f aca="false">__n21b.old__</f>
        <v>#NAME?</v>
      </c>
      <c r="D14" s="805" t="e">
        <f aca="false">__n21b.variation__</f>
        <v>#NAME?</v>
      </c>
    </row>
    <row r="15" customFormat="false" ht="20.1" hidden="false" customHeight="true" outlineLevel="0" collapsed="false">
      <c r="A15" s="731" t="s">
        <v>1188</v>
      </c>
      <c r="B15" s="430" t="e">
        <f aca="false">__n21c.net__</f>
        <v>#NAME?</v>
      </c>
      <c r="C15" s="430" t="e">
        <f aca="false">__n21c.old__</f>
        <v>#NAME?</v>
      </c>
      <c r="D15" s="805" t="e">
        <f aca="false">__n21c.variation__</f>
        <v>#NAME?</v>
      </c>
    </row>
    <row r="16" customFormat="false" ht="20.1" hidden="false" customHeight="true" outlineLevel="0" collapsed="false">
      <c r="A16" s="734" t="s">
        <v>1189</v>
      </c>
      <c r="B16" s="435" t="e">
        <f aca="false">__n21d.net__</f>
        <v>#NAME?</v>
      </c>
      <c r="C16" s="435" t="e">
        <f aca="false">__n21d.old__</f>
        <v>#NAME?</v>
      </c>
      <c r="D16" s="806" t="e">
        <f aca="false">__n21d.variation__</f>
        <v>#NAME?</v>
      </c>
    </row>
    <row r="17" customFormat="false" ht="20.1" hidden="false" customHeight="true" outlineLevel="0" collapsed="false">
      <c r="A17" s="737" t="s">
        <v>1190</v>
      </c>
      <c r="B17" s="546" t="e">
        <f aca="false">SUM(B13:B16)</f>
        <v>#NAME?</v>
      </c>
      <c r="C17" s="546" t="e">
        <f aca="false">SUM(C13:C16)</f>
        <v>#NAME?</v>
      </c>
      <c r="D17" s="1027" t="e">
        <f aca="false">__n21e.variation__</f>
        <v>#NAME?</v>
      </c>
    </row>
    <row r="18" customFormat="false" ht="20.1" hidden="false" customHeight="true" outlineLevel="0" collapsed="false">
      <c r="A18" s="740" t="s">
        <v>251</v>
      </c>
      <c r="B18" s="426"/>
      <c r="C18" s="426"/>
      <c r="D18" s="808"/>
    </row>
    <row r="19" customFormat="false" ht="20.1" hidden="false" customHeight="true" outlineLevel="0" collapsed="false">
      <c r="A19" s="731" t="s">
        <v>1186</v>
      </c>
      <c r="B19" s="430" t="e">
        <f aca="false">__n21f.net__</f>
        <v>#NAME?</v>
      </c>
      <c r="C19" s="430" t="e">
        <f aca="false">__n21f.old__</f>
        <v>#NAME?</v>
      </c>
      <c r="D19" s="805" t="e">
        <f aca="false">__n21f.variation__</f>
        <v>#NAME?</v>
      </c>
    </row>
    <row r="20" customFormat="false" ht="20.1" hidden="false" customHeight="true" outlineLevel="0" collapsed="false">
      <c r="A20" s="731" t="s">
        <v>1187</v>
      </c>
      <c r="B20" s="430" t="e">
        <f aca="false">__n21g.net__</f>
        <v>#NAME?</v>
      </c>
      <c r="C20" s="430" t="e">
        <f aca="false">__n21g.old__</f>
        <v>#NAME?</v>
      </c>
      <c r="D20" s="805" t="e">
        <f aca="false">__n21g.variation__</f>
        <v>#NAME?</v>
      </c>
    </row>
    <row r="21" customFormat="false" ht="20.1" hidden="false" customHeight="true" outlineLevel="0" collapsed="false">
      <c r="A21" s="731" t="s">
        <v>1188</v>
      </c>
      <c r="B21" s="430" t="e">
        <f aca="false">__n21h.net__</f>
        <v>#NAME?</v>
      </c>
      <c r="C21" s="430" t="e">
        <f aca="false">__n21h.old__</f>
        <v>#NAME?</v>
      </c>
      <c r="D21" s="805" t="e">
        <f aca="false">__n21h.variation__</f>
        <v>#NAME?</v>
      </c>
    </row>
    <row r="22" customFormat="false" ht="20.1" hidden="false" customHeight="true" outlineLevel="0" collapsed="false">
      <c r="A22" s="734" t="s">
        <v>1189</v>
      </c>
      <c r="B22" s="435" t="e">
        <f aca="false">__n21i.net__</f>
        <v>#NAME?</v>
      </c>
      <c r="C22" s="435" t="e">
        <f aca="false">__n21i.old__</f>
        <v>#NAME?</v>
      </c>
      <c r="D22" s="806" t="e">
        <f aca="false">__n21i.variation__</f>
        <v>#NAME?</v>
      </c>
    </row>
    <row r="23" customFormat="false" ht="20.1" hidden="false" customHeight="true" outlineLevel="0" collapsed="false">
      <c r="A23" s="737" t="s">
        <v>1191</v>
      </c>
      <c r="B23" s="420" t="e">
        <f aca="false">__n21j.net__</f>
        <v>#NAME?</v>
      </c>
      <c r="C23" s="420" t="e">
        <f aca="false">__n21j.old__</f>
        <v>#NAME?</v>
      </c>
      <c r="D23" s="810" t="e">
        <f aca="false">__n21j.variation__</f>
        <v>#NAME?</v>
      </c>
    </row>
    <row r="24" customFormat="false" ht="20.1" hidden="false" customHeight="true" outlineLevel="0" collapsed="false">
      <c r="A24" s="740" t="s">
        <v>251</v>
      </c>
      <c r="B24" s="426"/>
      <c r="C24" s="426"/>
      <c r="D24" s="808"/>
    </row>
    <row r="25" customFormat="false" ht="20.1" hidden="false" customHeight="true" outlineLevel="0" collapsed="false">
      <c r="A25" s="731" t="s">
        <v>1186</v>
      </c>
      <c r="B25" s="426" t="e">
        <f aca="false">__n21k.net__</f>
        <v>#NAME?</v>
      </c>
      <c r="C25" s="426" t="e">
        <f aca="false">__n21k.old__</f>
        <v>#NAME?</v>
      </c>
      <c r="D25" s="1028" t="e">
        <f aca="false">__n21k.variation__</f>
        <v>#NAME?</v>
      </c>
    </row>
    <row r="26" customFormat="false" ht="20.1" hidden="false" customHeight="true" outlineLevel="0" collapsed="false">
      <c r="A26" s="731" t="s">
        <v>1187</v>
      </c>
      <c r="B26" s="430" t="e">
        <f aca="false">__n21l.net__</f>
        <v>#NAME?</v>
      </c>
      <c r="C26" s="430" t="e">
        <f aca="false">__n21l.old__</f>
        <v>#NAME?</v>
      </c>
      <c r="D26" s="805" t="e">
        <f aca="false">__n21l.variation__</f>
        <v>#NAME?</v>
      </c>
    </row>
    <row r="27" customFormat="false" ht="20.1" hidden="false" customHeight="true" outlineLevel="0" collapsed="false">
      <c r="A27" s="731" t="s">
        <v>1188</v>
      </c>
      <c r="B27" s="430" t="e">
        <f aca="false">__n21m.net__</f>
        <v>#NAME?</v>
      </c>
      <c r="C27" s="430" t="e">
        <f aca="false">__n21m.old__</f>
        <v>#NAME?</v>
      </c>
      <c r="D27" s="805" t="e">
        <f aca="false">__n21m.variation__</f>
        <v>#NAME?</v>
      </c>
    </row>
    <row r="28" customFormat="false" ht="20.1" hidden="false" customHeight="true" outlineLevel="0" collapsed="false">
      <c r="A28" s="734" t="s">
        <v>1189</v>
      </c>
      <c r="B28" s="435" t="e">
        <f aca="false">__n21n.net__</f>
        <v>#NAME?</v>
      </c>
      <c r="C28" s="435" t="e">
        <f aca="false">__n21n.old__</f>
        <v>#NAME?</v>
      </c>
      <c r="D28" s="806" t="e">
        <f aca="false">__n21n.variation__</f>
        <v>#NAME?</v>
      </c>
    </row>
    <row r="29" customFormat="false" ht="15.75" hidden="false" customHeight="true" outlineLevel="0" collapsed="false">
      <c r="A29" s="737" t="s">
        <v>1192</v>
      </c>
      <c r="B29" s="546" t="e">
        <f aca="false">SUM(B25:B28)</f>
        <v>#NAME?</v>
      </c>
      <c r="C29" s="546" t="e">
        <f aca="false">SUM(C25:C28)</f>
        <v>#NAME?</v>
      </c>
      <c r="D29" s="1027" t="e">
        <f aca="false">__n21o.variation__</f>
        <v>#NAME?</v>
      </c>
    </row>
    <row r="30" customFormat="false" ht="20.1" hidden="false" customHeight="true" outlineLevel="0" collapsed="false">
      <c r="A30" s="740" t="s">
        <v>251</v>
      </c>
      <c r="B30" s="426"/>
      <c r="C30" s="426"/>
      <c r="D30" s="808"/>
    </row>
    <row r="31" customFormat="false" ht="20.1" hidden="false" customHeight="true" outlineLevel="0" collapsed="false">
      <c r="A31" s="852" t="s">
        <v>1193</v>
      </c>
      <c r="B31" s="430" t="e">
        <f aca="false">__n21p.net__</f>
        <v>#NAME?</v>
      </c>
      <c r="C31" s="430" t="e">
        <f aca="false">__n21p.old__</f>
        <v>#NAME?</v>
      </c>
      <c r="D31" s="1029" t="e">
        <f aca="false">__n21p.variation__</f>
        <v>#NAME?</v>
      </c>
    </row>
    <row r="32" customFormat="false" ht="20.1" hidden="false" customHeight="true" outlineLevel="0" collapsed="false">
      <c r="A32" s="731" t="s">
        <v>251</v>
      </c>
      <c r="B32" s="430"/>
      <c r="C32" s="430"/>
      <c r="D32" s="805"/>
    </row>
    <row r="33" customFormat="false" ht="20.1" hidden="false" customHeight="true" outlineLevel="0" collapsed="false">
      <c r="A33" s="734" t="s">
        <v>251</v>
      </c>
      <c r="B33" s="435"/>
      <c r="C33" s="435"/>
      <c r="D33" s="806"/>
    </row>
    <row r="34" customFormat="false" ht="20.1" hidden="false" customHeight="true" outlineLevel="0" collapsed="false">
      <c r="A34" s="1030" t="s">
        <v>1194</v>
      </c>
      <c r="B34" s="1031" t="e">
        <f aca="false">B17+B23+B29+B31</f>
        <v>#NAME?</v>
      </c>
      <c r="C34" s="1031" t="e">
        <f aca="false">C17+C23+C29+C31</f>
        <v>#NAME?</v>
      </c>
      <c r="D34" s="1032" t="e">
        <f aca="false">__n21q.variation__</f>
        <v>#NAME?</v>
      </c>
    </row>
    <row r="35" customFormat="false" ht="20.1" hidden="false" customHeight="true" outlineLevel="0" collapsed="false">
      <c r="A35" s="728" t="s">
        <v>251</v>
      </c>
      <c r="B35" s="426"/>
      <c r="C35" s="426"/>
      <c r="D35" s="808"/>
    </row>
    <row r="36" customFormat="false" ht="20.1" hidden="false" customHeight="true" outlineLevel="0" collapsed="false">
      <c r="A36" s="731" t="s">
        <v>1195</v>
      </c>
      <c r="B36" s="430" t="e">
        <f aca="false">__n21r.net__</f>
        <v>#NAME?</v>
      </c>
      <c r="C36" s="430" t="e">
        <f aca="false">__n21r.old__</f>
        <v>#NAME?</v>
      </c>
      <c r="D36" s="805" t="e">
        <f aca="false">__n21r.variation__</f>
        <v>#NAME?</v>
      </c>
    </row>
    <row r="37" customFormat="false" ht="20.1" hidden="false" customHeight="true" outlineLevel="0" collapsed="false">
      <c r="A37" s="731" t="s">
        <v>1196</v>
      </c>
      <c r="B37" s="430" t="e">
        <f aca="false">__n21s.net__</f>
        <v>#NAME?</v>
      </c>
      <c r="C37" s="430" t="e">
        <f aca="false">__n21s.old__</f>
        <v>#NAME?</v>
      </c>
      <c r="D37" s="1029" t="e">
        <f aca="false">__n21s.variation__</f>
        <v>#NAME?</v>
      </c>
    </row>
    <row r="38" customFormat="false" ht="20.1" hidden="false" customHeight="true" outlineLevel="0" collapsed="false">
      <c r="A38" s="734" t="s">
        <v>1197</v>
      </c>
      <c r="B38" s="435" t="e">
        <f aca="false">__n21t.net__</f>
        <v>#NAME?</v>
      </c>
      <c r="C38" s="435" t="e">
        <f aca="false">__n21t.old__</f>
        <v>#NAME?</v>
      </c>
      <c r="D38" s="1033" t="e">
        <f aca="false">__n21t.variation__</f>
        <v>#NAME?</v>
      </c>
    </row>
    <row r="39" customFormat="false" ht="20.1" hidden="false" customHeight="true" outlineLevel="0" collapsed="false">
      <c r="A39" s="1030" t="s">
        <v>1198</v>
      </c>
      <c r="B39" s="1031" t="e">
        <f aca="false">SUM(B36:B38)</f>
        <v>#NAME?</v>
      </c>
      <c r="C39" s="1031" t="e">
        <f aca="false">SUM(C36:C38)</f>
        <v>#NAME?</v>
      </c>
      <c r="D39" s="1032" t="e">
        <f aca="false">__n21u.variation__</f>
        <v>#NAME?</v>
      </c>
    </row>
    <row r="40" customFormat="false" ht="20.1" hidden="false" customHeight="true" outlineLevel="0" collapsed="false">
      <c r="A40" s="1034" t="s">
        <v>251</v>
      </c>
      <c r="B40" s="1035"/>
      <c r="C40" s="1035"/>
      <c r="D40" s="1036"/>
    </row>
    <row r="41" customFormat="false" ht="20.1" hidden="false" customHeight="true" outlineLevel="0" collapsed="false">
      <c r="A41" s="1007" t="s">
        <v>1199</v>
      </c>
      <c r="B41" s="1037" t="e">
        <f aca="false">B34+B39</f>
        <v>#NAME?</v>
      </c>
      <c r="C41" s="1037" t="e">
        <f aca="false">C34+C39</f>
        <v>#NAME?</v>
      </c>
      <c r="D41" s="1038" t="e">
        <f aca="false">__n21v.variation__</f>
        <v>#NAME?</v>
      </c>
    </row>
    <row r="42" customFormat="false" ht="15.4" hidden="false" customHeight="false" outlineLevel="0" collapsed="false">
      <c r="A42" s="822" t="s">
        <v>1200</v>
      </c>
    </row>
    <row r="43" customFormat="false" ht="15.4" hidden="false" customHeight="false" outlineLevel="0" collapsed="false">
      <c r="A43" s="842" t="s">
        <v>1201</v>
      </c>
    </row>
    <row r="44" customFormat="false" ht="36" hidden="false" customHeight="true" outlineLevel="0" collapsed="false">
      <c r="A44" s="940" t="s">
        <v>1202</v>
      </c>
      <c r="B44" s="940"/>
      <c r="C44" s="940"/>
      <c r="D44" s="940"/>
    </row>
  </sheetData>
  <mergeCells count="7">
    <mergeCell ref="A9:D9"/>
    <mergeCell ref="A10:D10"/>
    <mergeCell ref="A11:A12"/>
    <mergeCell ref="B11:B12"/>
    <mergeCell ref="C11:C12"/>
    <mergeCell ref="D11:D12"/>
    <mergeCell ref="A44:D44"/>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8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3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 activeCellId="0" sqref="D1"/>
    </sheetView>
  </sheetViews>
  <sheetFormatPr defaultColWidth="11.4453125" defaultRowHeight="15.4" zeroHeight="false" outlineLevelRow="0" outlineLevelCol="0"/>
  <cols>
    <col collapsed="false" customWidth="true" hidden="false" outlineLevel="0" max="1" min="1" style="259" width="55.86"/>
    <col collapsed="false" customWidth="true" hidden="false" outlineLevel="0" max="2" min="2" style="259" width="13.43"/>
    <col collapsed="false" customWidth="true" hidden="false" outlineLevel="0" max="3" min="3" style="259" width="12.57"/>
    <col collapsed="false" customWidth="true" hidden="false" outlineLevel="0" max="4" min="4" style="259" width="13.29"/>
    <col collapsed="false" customWidth="false" hidden="false" outlineLevel="0" max="1024" min="5" style="259" width="11.43"/>
  </cols>
  <sheetData>
    <row r="1" customFormat="false" ht="15.4" hidden="false" customHeight="false" outlineLevel="0" collapsed="false">
      <c r="A1" s="465"/>
    </row>
    <row r="2" customFormat="false" ht="15.4" hidden="false" customHeight="false" outlineLevel="0" collapsed="false">
      <c r="A2" s="725"/>
    </row>
    <row r="3" customFormat="false" ht="15.4" hidden="false" customHeight="false" outlineLevel="0" collapsed="false">
      <c r="A3" s="781"/>
    </row>
    <row r="4" customFormat="false" ht="15.4" hidden="false" customHeight="false" outlineLevel="0" collapsed="false">
      <c r="A4" s="780" t="s">
        <v>24</v>
      </c>
    </row>
    <row r="5" customFormat="false" ht="15.4" hidden="false" customHeight="false" outlineLevel="0" collapsed="false">
      <c r="A5" s="253" t="s">
        <v>1203</v>
      </c>
      <c r="B5" s="8" t="s">
        <v>234</v>
      </c>
      <c r="C5" s="254"/>
      <c r="D5" s="255" t="s">
        <v>134</v>
      </c>
    </row>
    <row r="6" customFormat="false" ht="15.4" hidden="false" customHeight="false" outlineLevel="0" collapsed="false">
      <c r="A6" s="256" t="s">
        <v>135</v>
      </c>
      <c r="B6" s="266" t="s">
        <v>236</v>
      </c>
      <c r="C6" s="254"/>
      <c r="D6" s="3" t="n">
        <v>12</v>
      </c>
    </row>
    <row r="7" customFormat="false" ht="15.4" hidden="false" customHeight="false" outlineLevel="0" collapsed="false">
      <c r="A7" s="635" t="s">
        <v>24</v>
      </c>
    </row>
    <row r="8" customFormat="false" ht="15.4" hidden="false" customHeight="false" outlineLevel="0" collapsed="false">
      <c r="A8" s="961" t="s">
        <v>1204</v>
      </c>
      <c r="B8" s="961"/>
      <c r="C8" s="961"/>
      <c r="D8" s="961"/>
    </row>
    <row r="9" customFormat="false" ht="15.4" hidden="false" customHeight="false" outlineLevel="0" collapsed="false">
      <c r="A9" s="1039" t="s">
        <v>201</v>
      </c>
      <c r="B9" s="1039"/>
      <c r="C9" s="1039"/>
      <c r="D9" s="1039"/>
    </row>
    <row r="10" customFormat="false" ht="20.1" hidden="false" customHeight="true" outlineLevel="0" collapsed="false">
      <c r="A10" s="929" t="s">
        <v>724</v>
      </c>
      <c r="B10" s="1040" t="s">
        <v>798</v>
      </c>
      <c r="C10" s="1040" t="s">
        <v>799</v>
      </c>
      <c r="D10" s="1041" t="s">
        <v>1112</v>
      </c>
    </row>
    <row r="11" customFormat="false" ht="20.1" hidden="false" customHeight="true" outlineLevel="0" collapsed="false">
      <c r="A11" s="731" t="s">
        <v>1205</v>
      </c>
      <c r="B11" s="430" t="e">
        <f aca="false">__n22a.net__</f>
        <v>#NAME?</v>
      </c>
      <c r="C11" s="430" t="e">
        <f aca="false">__n22a.old__</f>
        <v>#NAME?</v>
      </c>
      <c r="D11" s="805" t="e">
        <f aca="false">__n22a.variation__</f>
        <v>#NAME?</v>
      </c>
    </row>
    <row r="12" customFormat="false" ht="20.1" hidden="false" customHeight="true" outlineLevel="0" collapsed="false">
      <c r="A12" s="731" t="s">
        <v>1206</v>
      </c>
      <c r="B12" s="430" t="e">
        <f aca="false">__n22b.net__</f>
        <v>#NAME?</v>
      </c>
      <c r="C12" s="430" t="e">
        <f aca="false">__n22b.old__</f>
        <v>#NAME?</v>
      </c>
      <c r="D12" s="805" t="e">
        <f aca="false">__n22b.variation__</f>
        <v>#NAME?</v>
      </c>
    </row>
    <row r="13" customFormat="false" ht="20.1" hidden="false" customHeight="true" outlineLevel="0" collapsed="false">
      <c r="A13" s="734" t="s">
        <v>1207</v>
      </c>
      <c r="B13" s="435" t="e">
        <f aca="false">__n22c.net__</f>
        <v>#NAME?</v>
      </c>
      <c r="C13" s="435" t="e">
        <f aca="false">__n22c.old__</f>
        <v>#NAME?</v>
      </c>
      <c r="D13" s="806" t="e">
        <f aca="false">__n22c.variation__</f>
        <v>#NAME?</v>
      </c>
    </row>
    <row r="14" customFormat="false" ht="20.1" hidden="false" customHeight="true" outlineLevel="0" collapsed="false">
      <c r="A14" s="737" t="s">
        <v>1208</v>
      </c>
      <c r="B14" s="546" t="e">
        <f aca="false">SUM(B11:B13)</f>
        <v>#NAME?</v>
      </c>
      <c r="C14" s="546" t="e">
        <f aca="false">SUM(C11:C13)</f>
        <v>#NAME?</v>
      </c>
      <c r="D14" s="1027" t="e">
        <f aca="false">__n22d.variation__</f>
        <v>#NAME?</v>
      </c>
    </row>
    <row r="15" customFormat="false" ht="20.1" hidden="false" customHeight="true" outlineLevel="0" collapsed="false">
      <c r="A15" s="740" t="s">
        <v>251</v>
      </c>
      <c r="B15" s="426"/>
      <c r="C15" s="426"/>
      <c r="D15" s="808"/>
    </row>
    <row r="16" customFormat="false" ht="20.1" hidden="false" customHeight="true" outlineLevel="0" collapsed="false">
      <c r="A16" s="731" t="s">
        <v>1205</v>
      </c>
      <c r="B16" s="430" t="e">
        <f aca="false">__n22e.net__</f>
        <v>#NAME?</v>
      </c>
      <c r="C16" s="430" t="e">
        <f aca="false">__n22e.old__</f>
        <v>#NAME?</v>
      </c>
      <c r="D16" s="805" t="e">
        <f aca="false">__n22e.variation__</f>
        <v>#NAME?</v>
      </c>
    </row>
    <row r="17" customFormat="false" ht="20.1" hidden="false" customHeight="true" outlineLevel="0" collapsed="false">
      <c r="A17" s="731" t="s">
        <v>1206</v>
      </c>
      <c r="B17" s="430" t="e">
        <f aca="false">__n22f.net__</f>
        <v>#NAME?</v>
      </c>
      <c r="C17" s="430" t="e">
        <f aca="false">__n22f.old__</f>
        <v>#NAME?</v>
      </c>
      <c r="D17" s="805" t="e">
        <f aca="false">__n22f.variation__</f>
        <v>#NAME?</v>
      </c>
    </row>
    <row r="18" customFormat="false" ht="20.1" hidden="false" customHeight="true" outlineLevel="0" collapsed="false">
      <c r="A18" s="734" t="s">
        <v>1207</v>
      </c>
      <c r="B18" s="435" t="e">
        <f aca="false">__n22g.net__</f>
        <v>#NAME?</v>
      </c>
      <c r="C18" s="435" t="e">
        <f aca="false">__n22g.old__</f>
        <v>#NAME?</v>
      </c>
      <c r="D18" s="806" t="e">
        <f aca="false">__n22g.variation__</f>
        <v>#NAME?</v>
      </c>
    </row>
    <row r="19" customFormat="false" ht="20.1" hidden="false" customHeight="true" outlineLevel="0" collapsed="false">
      <c r="A19" s="737" t="s">
        <v>1209</v>
      </c>
      <c r="B19" s="546" t="e">
        <f aca="false">SUM(B15:B18)</f>
        <v>#NAME?</v>
      </c>
      <c r="C19" s="546" t="e">
        <f aca="false">SUM(C15:C18)</f>
        <v>#NAME?</v>
      </c>
      <c r="D19" s="1027" t="e">
        <f aca="false">__n22h.variation__</f>
        <v>#NAME?</v>
      </c>
    </row>
    <row r="20" customFormat="false" ht="20.1" hidden="false" customHeight="true" outlineLevel="0" collapsed="false">
      <c r="A20" s="740" t="s">
        <v>251</v>
      </c>
      <c r="B20" s="426"/>
      <c r="C20" s="426"/>
      <c r="D20" s="808"/>
    </row>
    <row r="21" customFormat="false" ht="20.1" hidden="false" customHeight="true" outlineLevel="0" collapsed="false">
      <c r="A21" s="731" t="s">
        <v>1210</v>
      </c>
      <c r="B21" s="430" t="e">
        <f aca="false">__n22i.net__</f>
        <v>#NAME?</v>
      </c>
      <c r="C21" s="430" t="e">
        <f aca="false">__n22i.old__</f>
        <v>#NAME?</v>
      </c>
      <c r="D21" s="1029" t="e">
        <f aca="false">__n22i.variation__</f>
        <v>#NAME?</v>
      </c>
    </row>
    <row r="22" customFormat="false" ht="20.1" hidden="false" customHeight="true" outlineLevel="0" collapsed="false">
      <c r="A22" s="731" t="s">
        <v>1211</v>
      </c>
      <c r="B22" s="430" t="e">
        <f aca="false">__n22j.net__</f>
        <v>#NAME?</v>
      </c>
      <c r="C22" s="430" t="e">
        <f aca="false">__n22j.old__</f>
        <v>#NAME?</v>
      </c>
      <c r="D22" s="1029" t="e">
        <f aca="false">__n22j.variation__</f>
        <v>#NAME?</v>
      </c>
    </row>
    <row r="23" customFormat="false" ht="20.1" hidden="false" customHeight="true" outlineLevel="0" collapsed="false">
      <c r="A23" s="731" t="s">
        <v>1212</v>
      </c>
      <c r="B23" s="430" t="e">
        <f aca="false">__n22k.net__</f>
        <v>#NAME?</v>
      </c>
      <c r="C23" s="430" t="e">
        <f aca="false">__n22k.old__</f>
        <v>#NAME?</v>
      </c>
      <c r="D23" s="1029" t="e">
        <f aca="false">__n22k.variation__</f>
        <v>#NAME?</v>
      </c>
    </row>
    <row r="24" customFormat="false" ht="20.1" hidden="false" customHeight="true" outlineLevel="0" collapsed="false">
      <c r="A24" s="731" t="s">
        <v>1213</v>
      </c>
      <c r="B24" s="430" t="e">
        <f aca="false">__n22l.net__</f>
        <v>#NAME?</v>
      </c>
      <c r="C24" s="430" t="e">
        <f aca="false">__n22l.old__</f>
        <v>#NAME?</v>
      </c>
      <c r="D24" s="1029" t="e">
        <f aca="false">__n22l.variation__</f>
        <v>#NAME?</v>
      </c>
    </row>
    <row r="25" customFormat="false" ht="20.1" hidden="false" customHeight="true" outlineLevel="0" collapsed="false">
      <c r="A25" s="731" t="s">
        <v>1214</v>
      </c>
      <c r="B25" s="430" t="e">
        <f aca="false">__n22m.net__</f>
        <v>#NAME?</v>
      </c>
      <c r="C25" s="430" t="e">
        <f aca="false">__n22m.old__</f>
        <v>#NAME?</v>
      </c>
      <c r="D25" s="1029" t="e">
        <f aca="false">__n22m.variation__</f>
        <v>#NAME?</v>
      </c>
    </row>
    <row r="26" customFormat="false" ht="20.1" hidden="false" customHeight="true" outlineLevel="0" collapsed="false">
      <c r="A26" s="731" t="s">
        <v>1215</v>
      </c>
      <c r="B26" s="430" t="e">
        <f aca="false">__n22n.net__</f>
        <v>#NAME?</v>
      </c>
      <c r="C26" s="430" t="e">
        <f aca="false">__n22n.old__</f>
        <v>#NAME?</v>
      </c>
      <c r="D26" s="1029" t="e">
        <f aca="false">__n22n.variation__</f>
        <v>#NAME?</v>
      </c>
    </row>
    <row r="27" customFormat="false" ht="20.1" hidden="false" customHeight="true" outlineLevel="0" collapsed="false">
      <c r="A27" s="731" t="s">
        <v>1216</v>
      </c>
      <c r="B27" s="430" t="e">
        <f aca="false">__n22o.net__</f>
        <v>#NAME?</v>
      </c>
      <c r="C27" s="430" t="e">
        <f aca="false">__n22o.old__</f>
        <v>#NAME?</v>
      </c>
      <c r="D27" s="1029" t="e">
        <f aca="false">__n22o.variation__</f>
        <v>#NAME?</v>
      </c>
    </row>
    <row r="28" customFormat="false" ht="20.1" hidden="false" customHeight="true" outlineLevel="0" collapsed="false">
      <c r="A28" s="731" t="s">
        <v>1217</v>
      </c>
      <c r="B28" s="430" t="e">
        <f aca="false">__n22p.net__</f>
        <v>#NAME?</v>
      </c>
      <c r="C28" s="430" t="e">
        <f aca="false">__n22p.old__</f>
        <v>#NAME?</v>
      </c>
      <c r="D28" s="1029" t="e">
        <f aca="false">__n22p.variation__</f>
        <v>#NAME?</v>
      </c>
    </row>
    <row r="29" customFormat="false" ht="20.1" hidden="false" customHeight="true" outlineLevel="0" collapsed="false">
      <c r="A29" s="731" t="s">
        <v>1218</v>
      </c>
      <c r="B29" s="430" t="e">
        <f aca="false">__n22q.net__</f>
        <v>#NAME?</v>
      </c>
      <c r="C29" s="430" t="e">
        <f aca="false">__n22q.old__</f>
        <v>#NAME?</v>
      </c>
      <c r="D29" s="1029" t="e">
        <f aca="false">__n22q.variation__</f>
        <v>#NAME?</v>
      </c>
    </row>
    <row r="30" customFormat="false" ht="20.1" hidden="false" customHeight="true" outlineLevel="0" collapsed="false">
      <c r="A30" s="731" t="s">
        <v>1219</v>
      </c>
      <c r="B30" s="430" t="e">
        <f aca="false">__n22r.net__</f>
        <v>#NAME?</v>
      </c>
      <c r="C30" s="430" t="e">
        <f aca="false">__n22r.old__</f>
        <v>#NAME?</v>
      </c>
      <c r="D30" s="1029" t="e">
        <f aca="false">__n22r.variation__</f>
        <v>#NAME?</v>
      </c>
    </row>
    <row r="31" customFormat="false" ht="26.25" hidden="false" customHeight="true" outlineLevel="0" collapsed="false">
      <c r="A31" s="731" t="s">
        <v>1220</v>
      </c>
      <c r="B31" s="430" t="e">
        <f aca="false">__n22s.net__</f>
        <v>#NAME?</v>
      </c>
      <c r="C31" s="430" t="e">
        <f aca="false">__n22s.old__</f>
        <v>#NAME?</v>
      </c>
      <c r="D31" s="1029" t="e">
        <f aca="false">__n22s.variation__</f>
        <v>#NAME?</v>
      </c>
    </row>
    <row r="32" customFormat="false" ht="20.1" hidden="false" customHeight="true" outlineLevel="0" collapsed="false">
      <c r="A32" s="731" t="s">
        <v>1221</v>
      </c>
      <c r="B32" s="430" t="e">
        <f aca="false">__n22t.net__</f>
        <v>#NAME?</v>
      </c>
      <c r="C32" s="430" t="e">
        <f aca="false">__n22t.old__</f>
        <v>#NAME?</v>
      </c>
      <c r="D32" s="1029" t="e">
        <f aca="false">__n22t.variation__</f>
        <v>#NAME?</v>
      </c>
    </row>
    <row r="33" customFormat="false" ht="20.1" hidden="false" customHeight="true" outlineLevel="0" collapsed="false">
      <c r="A33" s="731" t="s">
        <v>1222</v>
      </c>
      <c r="B33" s="430" t="e">
        <f aca="false">__n22u.net__</f>
        <v>#NAME?</v>
      </c>
      <c r="C33" s="430" t="e">
        <f aca="false">__n22u.old__</f>
        <v>#NAME?</v>
      </c>
      <c r="D33" s="1029" t="e">
        <f aca="false">__n22u.variation__</f>
        <v>#NAME?</v>
      </c>
    </row>
    <row r="34" customFormat="false" ht="20.1" hidden="false" customHeight="true" outlineLevel="0" collapsed="false">
      <c r="A34" s="734" t="s">
        <v>1223</v>
      </c>
      <c r="B34" s="435" t="e">
        <f aca="false">__n22v.net__</f>
        <v>#NAME?</v>
      </c>
      <c r="C34" s="435" t="e">
        <f aca="false">__n22v.old__</f>
        <v>#NAME?</v>
      </c>
      <c r="D34" s="1029" t="e">
        <f aca="false">__n22v.variation__</f>
        <v>#NAME?</v>
      </c>
    </row>
    <row r="35" customFormat="false" ht="20.1" hidden="false" customHeight="true" outlineLevel="0" collapsed="false">
      <c r="A35" s="737" t="s">
        <v>1224</v>
      </c>
      <c r="B35" s="546" t="e">
        <f aca="false">SUM(B21:B34)</f>
        <v>#NAME?</v>
      </c>
      <c r="C35" s="546" t="e">
        <f aca="false">SUM(C21:C34)</f>
        <v>#NAME?</v>
      </c>
      <c r="D35" s="807" t="e">
        <f aca="false">__n22w.variation__</f>
        <v>#NAME?</v>
      </c>
    </row>
    <row r="36" customFormat="false" ht="15.4" hidden="false" customHeight="false" outlineLevel="0" collapsed="false">
      <c r="A36" s="755" t="s">
        <v>24</v>
      </c>
    </row>
    <row r="37" customFormat="false" ht="15.4" hidden="false" customHeight="false" outlineLevel="0" collapsed="false">
      <c r="A37" s="722" t="s">
        <v>704</v>
      </c>
    </row>
    <row r="38" customFormat="false" ht="15.4" hidden="false" customHeight="false" outlineLevel="0" collapsed="false">
      <c r="A38" s="465" t="s">
        <v>1145</v>
      </c>
    </row>
  </sheetData>
  <mergeCells count="2">
    <mergeCell ref="A8:D8"/>
    <mergeCell ref="A9:D9"/>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2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4453125" defaultRowHeight="15.4" zeroHeight="false" outlineLevelRow="0" outlineLevelCol="0"/>
  <cols>
    <col collapsed="false" customWidth="true" hidden="false" outlineLevel="0" max="1" min="1" style="259" width="50.57"/>
    <col collapsed="false" customWidth="false" hidden="false" outlineLevel="0" max="2" min="2" style="259" width="11.43"/>
    <col collapsed="false" customWidth="true" hidden="false" outlineLevel="0" max="3" min="3" style="259" width="11.72"/>
    <col collapsed="false" customWidth="false" hidden="false" outlineLevel="0" max="1024" min="4" style="259" width="11.43"/>
  </cols>
  <sheetData>
    <row r="1" customFormat="false" ht="15.4" hidden="false" customHeight="false" outlineLevel="0" collapsed="false">
      <c r="A1" s="823"/>
    </row>
    <row r="2" customFormat="false" ht="15.4" hidden="false" customHeight="false" outlineLevel="0" collapsed="false">
      <c r="A2" s="780" t="s">
        <v>24</v>
      </c>
    </row>
    <row r="3" customFormat="false" ht="15.4" hidden="false" customHeight="false" outlineLevel="0" collapsed="false">
      <c r="A3" s="780"/>
    </row>
    <row r="4" customFormat="false" ht="15.4" hidden="false" customHeight="false" outlineLevel="0" collapsed="false">
      <c r="A4" s="253" t="s">
        <v>1225</v>
      </c>
      <c r="C4" s="1010" t="s">
        <v>1172</v>
      </c>
      <c r="D4" s="255" t="s">
        <v>134</v>
      </c>
    </row>
    <row r="5" customFormat="false" ht="15.4" hidden="false" customHeight="false" outlineLevel="0" collapsed="false">
      <c r="A5" s="256" t="s">
        <v>135</v>
      </c>
      <c r="C5" s="1010" t="s">
        <v>136</v>
      </c>
      <c r="D5" s="3" t="n">
        <v>12</v>
      </c>
    </row>
    <row r="6" customFormat="false" ht="15.4" hidden="false" customHeight="false" outlineLevel="0" collapsed="false">
      <c r="A6" s="635" t="s">
        <v>24</v>
      </c>
    </row>
    <row r="7" customFormat="false" ht="15.4" hidden="false" customHeight="false" outlineLevel="0" collapsed="false">
      <c r="A7" s="751" t="s">
        <v>1226</v>
      </c>
      <c r="B7" s="751"/>
      <c r="C7" s="751"/>
      <c r="D7" s="751"/>
      <c r="E7" s="928"/>
      <c r="F7" s="928"/>
      <c r="G7" s="928"/>
    </row>
    <row r="8" customFormat="false" ht="15.4" hidden="false" customHeight="false" outlineLevel="0" collapsed="false">
      <c r="A8" s="784" t="s">
        <v>203</v>
      </c>
      <c r="B8" s="784"/>
      <c r="C8" s="784"/>
      <c r="D8" s="784"/>
      <c r="E8" s="785"/>
      <c r="F8" s="785"/>
      <c r="G8" s="785"/>
    </row>
    <row r="9" customFormat="false" ht="20.1" hidden="false" customHeight="true" outlineLevel="0" collapsed="false">
      <c r="A9" s="1042" t="s">
        <v>862</v>
      </c>
      <c r="B9" s="1040" t="s">
        <v>725</v>
      </c>
      <c r="C9" s="1040" t="s">
        <v>726</v>
      </c>
      <c r="D9" s="1041" t="s">
        <v>727</v>
      </c>
    </row>
    <row r="10" customFormat="false" ht="20.1" hidden="false" customHeight="true" outlineLevel="0" collapsed="false">
      <c r="A10" s="731" t="s">
        <v>1227</v>
      </c>
      <c r="B10" s="430" t="e">
        <f aca="false">__n23a.net__</f>
        <v>#NAME?</v>
      </c>
      <c r="C10" s="430" t="e">
        <f aca="false">__n23a.old__</f>
        <v>#NAME?</v>
      </c>
      <c r="D10" s="1029" t="e">
        <f aca="false">__n23a.variation__</f>
        <v>#NAME?</v>
      </c>
    </row>
    <row r="11" customFormat="false" ht="20.1" hidden="false" customHeight="true" outlineLevel="0" collapsed="false">
      <c r="A11" s="731" t="s">
        <v>1228</v>
      </c>
      <c r="B11" s="430" t="e">
        <f aca="false">__n23b.net__</f>
        <v>#NAME?</v>
      </c>
      <c r="C11" s="430" t="e">
        <f aca="false">__n23b.old__</f>
        <v>#NAME?</v>
      </c>
      <c r="D11" s="1029" t="e">
        <f aca="false">__n23b.variation__</f>
        <v>#NAME?</v>
      </c>
    </row>
    <row r="12" customFormat="false" ht="20.1" hidden="false" customHeight="true" outlineLevel="0" collapsed="false">
      <c r="A12" s="731" t="s">
        <v>1229</v>
      </c>
      <c r="B12" s="430" t="e">
        <f aca="false">__n23c.net__</f>
        <v>#NAME?</v>
      </c>
      <c r="C12" s="430" t="e">
        <f aca="false">__n23c.old__</f>
        <v>#NAME?</v>
      </c>
      <c r="D12" s="1029" t="e">
        <f aca="false">__n23c.variation__</f>
        <v>#NAME?</v>
      </c>
    </row>
    <row r="13" customFormat="false" ht="20.1" hidden="false" customHeight="true" outlineLevel="0" collapsed="false">
      <c r="A13" s="731" t="s">
        <v>1230</v>
      </c>
      <c r="B13" s="430" t="e">
        <f aca="false">__n23d.net__</f>
        <v>#NAME?</v>
      </c>
      <c r="C13" s="430" t="e">
        <f aca="false">__n23d.old__</f>
        <v>#NAME?</v>
      </c>
      <c r="D13" s="1029" t="e">
        <f aca="false">__n23d.variation__</f>
        <v>#NAME?</v>
      </c>
    </row>
    <row r="14" customFormat="false" ht="20.1" hidden="false" customHeight="true" outlineLevel="0" collapsed="false">
      <c r="A14" s="731" t="s">
        <v>1231</v>
      </c>
      <c r="B14" s="430" t="e">
        <f aca="false">__n23e.net__</f>
        <v>#NAME?</v>
      </c>
      <c r="C14" s="430" t="e">
        <f aca="false">__n23e.old__</f>
        <v>#NAME?</v>
      </c>
      <c r="D14" s="1029" t="e">
        <f aca="false">__n23e.variation__</f>
        <v>#NAME?</v>
      </c>
    </row>
    <row r="15" customFormat="false" ht="20.1" hidden="false" customHeight="true" outlineLevel="0" collapsed="false">
      <c r="A15" s="737" t="s">
        <v>1199</v>
      </c>
      <c r="B15" s="546" t="e">
        <f aca="false">SUM(B10:B14)</f>
        <v>#NAME?</v>
      </c>
      <c r="C15" s="546" t="e">
        <f aca="false">SUM(C10:C14)</f>
        <v>#NAME?</v>
      </c>
      <c r="D15" s="807" t="e">
        <f aca="false">__n23f.variation__</f>
        <v>#NAME?</v>
      </c>
    </row>
    <row r="16" customFormat="false" ht="15" hidden="false" customHeight="true" outlineLevel="0" collapsed="false">
      <c r="A16" s="722" t="s">
        <v>704</v>
      </c>
    </row>
    <row r="17" customFormat="false" ht="15.4" hidden="false" customHeight="false" outlineLevel="0" collapsed="false">
      <c r="A17" s="465" t="s">
        <v>1145</v>
      </c>
    </row>
    <row r="18" customFormat="false" ht="15.4" hidden="false" customHeight="false" outlineLevel="0" collapsed="false">
      <c r="A18" s="780" t="s">
        <v>24</v>
      </c>
    </row>
    <row r="19" customFormat="false" ht="15.4" hidden="false" customHeight="false" outlineLevel="0" collapsed="false">
      <c r="A19" s="780" t="s">
        <v>24</v>
      </c>
    </row>
    <row r="20" customFormat="false" ht="15.4" hidden="false" customHeight="false" outlineLevel="0" collapsed="false">
      <c r="A20" s="780" t="s">
        <v>24</v>
      </c>
    </row>
    <row r="21" customFormat="false" ht="15.4" hidden="false" customHeight="false" outlineLevel="0" collapsed="false">
      <c r="A21" s="780" t="s">
        <v>24</v>
      </c>
    </row>
    <row r="22" customFormat="false" ht="15.4" hidden="false" customHeight="false" outlineLevel="0" collapsed="false">
      <c r="A22" s="780" t="s">
        <v>24</v>
      </c>
    </row>
  </sheetData>
  <mergeCells count="2">
    <mergeCell ref="A7:D7"/>
    <mergeCell ref="A8:D8"/>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3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4453125" defaultRowHeight="15.4" zeroHeight="false" outlineLevelRow="0" outlineLevelCol="0"/>
  <cols>
    <col collapsed="false" customWidth="true" hidden="false" outlineLevel="0" max="1" min="1" style="259" width="53.43"/>
    <col collapsed="false" customWidth="true" hidden="false" outlineLevel="0" max="2" min="2" style="259" width="14.01"/>
    <col collapsed="false" customWidth="true" hidden="false" outlineLevel="0" max="3" min="3" style="259" width="12.57"/>
    <col collapsed="false" customWidth="true" hidden="false" outlineLevel="0" max="4" min="4" style="259" width="13.29"/>
    <col collapsed="false" customWidth="false" hidden="false" outlineLevel="0" max="1024" min="5" style="259" width="11.43"/>
  </cols>
  <sheetData>
    <row r="1" customFormat="false" ht="15.4" hidden="false" customHeight="false" outlineLevel="0" collapsed="false">
      <c r="A1" s="725"/>
    </row>
    <row r="2" customFormat="false" ht="15.4" hidden="false" customHeight="false" outlineLevel="0" collapsed="false">
      <c r="A2" s="780" t="s">
        <v>24</v>
      </c>
    </row>
    <row r="3" customFormat="false" ht="15.4" hidden="false" customHeight="false" outlineLevel="0" collapsed="false">
      <c r="A3" s="635"/>
    </row>
    <row r="4" customFormat="false" ht="15.4" hidden="false" customHeight="false" outlineLevel="0" collapsed="false">
      <c r="A4" s="253" t="s">
        <v>1232</v>
      </c>
      <c r="C4" s="1010" t="s">
        <v>1172</v>
      </c>
      <c r="D4" s="255" t="s">
        <v>134</v>
      </c>
    </row>
    <row r="5" customFormat="false" ht="15.4" hidden="false" customHeight="false" outlineLevel="0" collapsed="false">
      <c r="A5" s="256" t="s">
        <v>135</v>
      </c>
      <c r="C5" s="1010" t="s">
        <v>136</v>
      </c>
      <c r="D5" s="3" t="n">
        <v>12</v>
      </c>
    </row>
    <row r="6" customFormat="false" ht="15.4" hidden="false" customHeight="false" outlineLevel="0" collapsed="false">
      <c r="A6" s="635" t="s">
        <v>24</v>
      </c>
    </row>
    <row r="7" customFormat="false" ht="15.4" hidden="false" customHeight="false" outlineLevel="0" collapsed="false">
      <c r="A7" s="782" t="s">
        <v>1233</v>
      </c>
      <c r="B7" s="782"/>
      <c r="C7" s="782"/>
      <c r="D7" s="782"/>
      <c r="E7" s="1043"/>
      <c r="F7" s="1043"/>
      <c r="G7" s="1043"/>
    </row>
    <row r="8" customFormat="false" ht="15.4" hidden="false" customHeight="false" outlineLevel="0" collapsed="false">
      <c r="A8" s="784" t="s">
        <v>1234</v>
      </c>
      <c r="B8" s="784"/>
      <c r="C8" s="784"/>
      <c r="D8" s="784"/>
      <c r="E8" s="1044"/>
      <c r="F8" s="1044"/>
      <c r="G8" s="1044"/>
    </row>
    <row r="9" customFormat="false" ht="23.25" hidden="false" customHeight="true" outlineLevel="0" collapsed="false">
      <c r="A9" s="929" t="s">
        <v>724</v>
      </c>
      <c r="B9" s="1040" t="s">
        <v>725</v>
      </c>
      <c r="C9" s="1040" t="s">
        <v>726</v>
      </c>
      <c r="D9" s="1041" t="s">
        <v>727</v>
      </c>
    </row>
    <row r="10" customFormat="false" ht="20.1" hidden="false" customHeight="true" outlineLevel="0" collapsed="false">
      <c r="A10" s="731" t="s">
        <v>1235</v>
      </c>
      <c r="B10" s="430" t="e">
        <f aca="false">__n24a.net__</f>
        <v>#NAME?</v>
      </c>
      <c r="C10" s="430" t="e">
        <f aca="false">__n24a.old__</f>
        <v>#NAME?</v>
      </c>
      <c r="D10" s="1045" t="e">
        <f aca="false">__n24a.variation__</f>
        <v>#NAME?</v>
      </c>
    </row>
    <row r="11" customFormat="false" ht="20.1" hidden="false" customHeight="true" outlineLevel="0" collapsed="false">
      <c r="A11" s="731" t="s">
        <v>1236</v>
      </c>
      <c r="B11" s="430" t="e">
        <f aca="false">__n24b.net__</f>
        <v>#NAME?</v>
      </c>
      <c r="C11" s="430" t="e">
        <f aca="false">__n24b.old__</f>
        <v>#NAME?</v>
      </c>
      <c r="D11" s="1045" t="e">
        <f aca="false">__n24b.variation__</f>
        <v>#NAME?</v>
      </c>
    </row>
    <row r="12" customFormat="false" ht="20.1" hidden="false" customHeight="true" outlineLevel="0" collapsed="false">
      <c r="A12" s="731" t="s">
        <v>1237</v>
      </c>
      <c r="B12" s="430" t="e">
        <f aca="false">__n24c.net__</f>
        <v>#NAME?</v>
      </c>
      <c r="C12" s="430" t="e">
        <f aca="false">__n24c.old__</f>
        <v>#NAME?</v>
      </c>
      <c r="D12" s="1045" t="e">
        <f aca="false">__n24c.variation__</f>
        <v>#NAME?</v>
      </c>
    </row>
    <row r="13" customFormat="false" ht="20.1" hidden="false" customHeight="true" outlineLevel="0" collapsed="false">
      <c r="A13" s="731" t="s">
        <v>1238</v>
      </c>
      <c r="B13" s="430" t="e">
        <f aca="false">__n24d.net__</f>
        <v>#NAME?</v>
      </c>
      <c r="C13" s="430" t="e">
        <f aca="false">__n24d.old__</f>
        <v>#NAME?</v>
      </c>
      <c r="D13" s="1045" t="e">
        <f aca="false">__n24d.variation__</f>
        <v>#NAME?</v>
      </c>
    </row>
    <row r="14" customFormat="false" ht="20.1" hidden="false" customHeight="true" outlineLevel="0" collapsed="false">
      <c r="A14" s="731" t="s">
        <v>1239</v>
      </c>
      <c r="B14" s="430" t="e">
        <f aca="false">__n24e.net__</f>
        <v>#NAME?</v>
      </c>
      <c r="C14" s="430" t="e">
        <f aca="false">__n24e.old__</f>
        <v>#NAME?</v>
      </c>
      <c r="D14" s="1045" t="e">
        <f aca="false">__n24e.variation__</f>
        <v>#NAME?</v>
      </c>
    </row>
    <row r="15" customFormat="false" ht="20.1" hidden="false" customHeight="true" outlineLevel="0" collapsed="false">
      <c r="A15" s="731" t="s">
        <v>1240</v>
      </c>
      <c r="B15" s="430" t="e">
        <f aca="false">__n24f.net__</f>
        <v>#NAME?</v>
      </c>
      <c r="C15" s="430" t="e">
        <f aca="false">__n24f.old__</f>
        <v>#NAME?</v>
      </c>
      <c r="D15" s="1045" t="e">
        <f aca="false">__n24f.variation__</f>
        <v>#NAME?</v>
      </c>
    </row>
    <row r="16" customFormat="false" ht="20.1" hidden="false" customHeight="true" outlineLevel="0" collapsed="false">
      <c r="A16" s="731" t="s">
        <v>1241</v>
      </c>
      <c r="B16" s="430" t="e">
        <f aca="false">__n24g.net__</f>
        <v>#NAME?</v>
      </c>
      <c r="C16" s="430" t="e">
        <f aca="false">__n24g.old__</f>
        <v>#NAME?</v>
      </c>
      <c r="D16" s="1045" t="e">
        <f aca="false">__n24g.variation__</f>
        <v>#NAME?</v>
      </c>
    </row>
    <row r="17" customFormat="false" ht="20.1" hidden="false" customHeight="true" outlineLevel="0" collapsed="false">
      <c r="A17" s="731" t="s">
        <v>1242</v>
      </c>
      <c r="B17" s="430" t="e">
        <f aca="false">__n24h.net__</f>
        <v>#NAME?</v>
      </c>
      <c r="C17" s="430" t="e">
        <f aca="false">__n24h.old__</f>
        <v>#NAME?</v>
      </c>
      <c r="D17" s="1045" t="e">
        <f aca="false">__n24h.variation__</f>
        <v>#NAME?</v>
      </c>
    </row>
    <row r="18" customFormat="false" ht="20.1" hidden="false" customHeight="true" outlineLevel="0" collapsed="false">
      <c r="A18" s="731" t="s">
        <v>1243</v>
      </c>
      <c r="B18" s="430" t="e">
        <f aca="false">__n24i.net__</f>
        <v>#NAME?</v>
      </c>
      <c r="C18" s="430" t="e">
        <f aca="false">__n24i.old__</f>
        <v>#NAME?</v>
      </c>
      <c r="D18" s="1045" t="e">
        <f aca="false">__n24i.variation__</f>
        <v>#NAME?</v>
      </c>
    </row>
    <row r="19" customFormat="false" ht="20.1" hidden="false" customHeight="true" outlineLevel="0" collapsed="false">
      <c r="A19" s="731" t="s">
        <v>1244</v>
      </c>
      <c r="B19" s="430" t="e">
        <f aca="false">__n24j.net__</f>
        <v>#NAME?</v>
      </c>
      <c r="C19" s="430" t="e">
        <f aca="false">__n24j.old__</f>
        <v>#NAME?</v>
      </c>
      <c r="D19" s="1045" t="e">
        <f aca="false">__n24j.variation__</f>
        <v>#NAME?</v>
      </c>
    </row>
    <row r="20" customFormat="false" ht="20.1" hidden="false" customHeight="true" outlineLevel="0" collapsed="false">
      <c r="A20" s="731" t="s">
        <v>1245</v>
      </c>
      <c r="B20" s="430" t="e">
        <f aca="false">__n24k.net__</f>
        <v>#NAME?</v>
      </c>
      <c r="C20" s="430" t="e">
        <f aca="false">__n24k.old__</f>
        <v>#NAME?</v>
      </c>
      <c r="D20" s="1045" t="e">
        <f aca="false">__n24k.variation__</f>
        <v>#NAME?</v>
      </c>
    </row>
    <row r="21" customFormat="false" ht="27" hidden="false" customHeight="true" outlineLevel="0" collapsed="false">
      <c r="A21" s="731" t="s">
        <v>1246</v>
      </c>
      <c r="B21" s="430" t="e">
        <f aca="false">__n24l.net__</f>
        <v>#NAME?</v>
      </c>
      <c r="C21" s="430" t="e">
        <f aca="false">__n24l.old__</f>
        <v>#NAME?</v>
      </c>
      <c r="D21" s="1045" t="e">
        <f aca="false">__n24l.variation__</f>
        <v>#NAME?</v>
      </c>
    </row>
    <row r="22" customFormat="false" ht="20.1" hidden="false" customHeight="true" outlineLevel="0" collapsed="false">
      <c r="A22" s="731" t="s">
        <v>1247</v>
      </c>
      <c r="B22" s="430" t="e">
        <f aca="false">__n24m.net__</f>
        <v>#NAME?</v>
      </c>
      <c r="C22" s="430" t="e">
        <f aca="false">__n24m.old__</f>
        <v>#NAME?</v>
      </c>
      <c r="D22" s="1045" t="e">
        <f aca="false">__n24m.variation__</f>
        <v>#NAME?</v>
      </c>
    </row>
    <row r="23" customFormat="false" ht="20.1" hidden="false" customHeight="true" outlineLevel="0" collapsed="false">
      <c r="A23" s="731" t="s">
        <v>1248</v>
      </c>
      <c r="B23" s="430" t="e">
        <f aca="false">__n24n.net__</f>
        <v>#NAME?</v>
      </c>
      <c r="C23" s="430" t="e">
        <f aca="false">__n24n.old__</f>
        <v>#NAME?</v>
      </c>
      <c r="D23" s="1045" t="e">
        <f aca="false">__n24n.variation__</f>
        <v>#NAME?</v>
      </c>
    </row>
    <row r="24" customFormat="false" ht="20.1" hidden="false" customHeight="true" outlineLevel="0" collapsed="false">
      <c r="A24" s="737" t="s">
        <v>1199</v>
      </c>
      <c r="B24" s="546" t="e">
        <f aca="false">SUM(B10:B23)</f>
        <v>#NAME?</v>
      </c>
      <c r="C24" s="546" t="e">
        <f aca="false">SUM(C10:C23)</f>
        <v>#NAME?</v>
      </c>
      <c r="D24" s="1046" t="e">
        <f aca="false">__n24o.variation__</f>
        <v>#NAME?</v>
      </c>
    </row>
    <row r="25" customFormat="false" ht="15.4" hidden="false" customHeight="false" outlineLevel="0" collapsed="false">
      <c r="A25" s="722" t="s">
        <v>704</v>
      </c>
    </row>
    <row r="26" customFormat="false" ht="15.4" hidden="false" customHeight="false" outlineLevel="0" collapsed="false">
      <c r="A26" s="465" t="s">
        <v>1145</v>
      </c>
    </row>
    <row r="27" customFormat="false" ht="15.4" hidden="false" customHeight="false" outlineLevel="0" collapsed="false">
      <c r="A27" s="780" t="s">
        <v>24</v>
      </c>
      <c r="B27" s="1047"/>
    </row>
    <row r="28" customFormat="false" ht="15.4" hidden="false" customHeight="false" outlineLevel="0" collapsed="false">
      <c r="A28" s="780" t="s">
        <v>24</v>
      </c>
    </row>
    <row r="29" customFormat="false" ht="15.4" hidden="false" customHeight="false" outlineLevel="0" collapsed="false">
      <c r="A29" s="780"/>
    </row>
    <row r="30" customFormat="false" ht="15.4" hidden="false" customHeight="false" outlineLevel="0" collapsed="false">
      <c r="A30" s="780"/>
    </row>
  </sheetData>
  <mergeCells count="2">
    <mergeCell ref="A7:D7"/>
    <mergeCell ref="A8:D8"/>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2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0.66796875" defaultRowHeight="15.4" zeroHeight="false" outlineLevelRow="0" outlineLevelCol="0"/>
  <cols>
    <col collapsed="false" customWidth="true" hidden="false" outlineLevel="0" max="1" min="1" style="0" width="54.14"/>
    <col collapsed="false" customWidth="true" hidden="false" outlineLevel="0" max="2" min="2" style="0" width="14.01"/>
    <col collapsed="false" customWidth="true" hidden="false" outlineLevel="0" max="3" min="3" style="0" width="11.86"/>
  </cols>
  <sheetData>
    <row r="1" customFormat="false" ht="15.4" hidden="false" customHeight="false" outlineLevel="0" collapsed="false">
      <c r="A1" s="856"/>
    </row>
    <row r="2" customFormat="false" ht="15.4" hidden="false" customHeight="false" outlineLevel="0" collapsed="false">
      <c r="A2" s="856"/>
    </row>
    <row r="3" customFormat="false" ht="15.4" hidden="false" customHeight="false" outlineLevel="0" collapsed="false">
      <c r="A3" s="643"/>
    </row>
    <row r="5" customFormat="false" ht="15" hidden="false" customHeight="true" outlineLevel="0" collapsed="false">
      <c r="A5" s="253" t="s">
        <v>1249</v>
      </c>
      <c r="C5" s="1010" t="s">
        <v>1172</v>
      </c>
      <c r="D5" s="255" t="s">
        <v>134</v>
      </c>
    </row>
    <row r="6" customFormat="false" ht="15.4" hidden="false" customHeight="false" outlineLevel="0" collapsed="false">
      <c r="A6" s="256" t="s">
        <v>310</v>
      </c>
      <c r="C6" s="1010" t="s">
        <v>136</v>
      </c>
      <c r="D6" s="3" t="n">
        <v>12</v>
      </c>
    </row>
    <row r="7" customFormat="false" ht="15.4" hidden="false" customHeight="false" outlineLevel="0" collapsed="false">
      <c r="A7" s="856" t="s">
        <v>24</v>
      </c>
    </row>
    <row r="8" customFormat="false" ht="15.4" hidden="false" customHeight="false" outlineLevel="0" collapsed="false">
      <c r="A8" s="1048" t="s">
        <v>1250</v>
      </c>
      <c r="B8" s="1048"/>
      <c r="C8" s="1048"/>
      <c r="D8" s="1048"/>
      <c r="E8" s="1049"/>
      <c r="F8" s="1049"/>
      <c r="G8" s="1049"/>
    </row>
    <row r="9" customFormat="false" ht="15.4" hidden="false" customHeight="false" outlineLevel="0" collapsed="false">
      <c r="A9" s="1050" t="s">
        <v>1251</v>
      </c>
      <c r="B9" s="1050"/>
      <c r="C9" s="1050"/>
      <c r="D9" s="1050"/>
      <c r="E9" s="1051"/>
      <c r="F9" s="1051"/>
      <c r="G9" s="1051"/>
    </row>
    <row r="10" customFormat="false" ht="15.4" hidden="false" customHeight="false" outlineLevel="0" collapsed="false">
      <c r="A10" s="645" t="s">
        <v>724</v>
      </c>
      <c r="B10" s="646" t="s">
        <v>725</v>
      </c>
      <c r="C10" s="646" t="s">
        <v>726</v>
      </c>
      <c r="D10" s="648" t="s">
        <v>727</v>
      </c>
    </row>
    <row r="11" customFormat="false" ht="13.8" hidden="false" customHeight="false" outlineLevel="0" collapsed="false">
      <c r="A11" s="728" t="s">
        <v>1252</v>
      </c>
      <c r="B11" s="426" t="e">
        <f aca="false">__n25a.net__</f>
        <v>#NAME?</v>
      </c>
      <c r="C11" s="426" t="e">
        <f aca="false">__n25a.old__</f>
        <v>#NAME?</v>
      </c>
      <c r="D11" s="1028" t="e">
        <f aca="false">__n25a.variation__</f>
        <v>#NAME?</v>
      </c>
    </row>
    <row r="12" customFormat="false" ht="13.8" hidden="false" customHeight="false" outlineLevel="0" collapsed="false">
      <c r="A12" s="731" t="s">
        <v>1253</v>
      </c>
      <c r="B12" s="430" t="e">
        <f aca="false">__n25b.net__</f>
        <v>#NAME?</v>
      </c>
      <c r="C12" s="430" t="e">
        <f aca="false">__n25b.old__</f>
        <v>#NAME?</v>
      </c>
      <c r="D12" s="1028" t="e">
        <f aca="false">__n25b.variation__</f>
        <v>#NAME?</v>
      </c>
    </row>
    <row r="13" customFormat="false" ht="13.8" hidden="false" customHeight="false" outlineLevel="0" collapsed="false">
      <c r="A13" s="731" t="s">
        <v>1254</v>
      </c>
      <c r="B13" s="430" t="e">
        <f aca="false">__n25c.net__</f>
        <v>#NAME?</v>
      </c>
      <c r="C13" s="430" t="e">
        <f aca="false">__n25c.old__</f>
        <v>#NAME?</v>
      </c>
      <c r="D13" s="1028" t="e">
        <f aca="false">__n25c.variation__</f>
        <v>#NAME?</v>
      </c>
    </row>
    <row r="14" customFormat="false" ht="13.8" hidden="false" customHeight="false" outlineLevel="0" collapsed="false">
      <c r="A14" s="731" t="s">
        <v>1255</v>
      </c>
      <c r="B14" s="732" t="e">
        <f aca="false">__n25d.net__</f>
        <v>#NAME?</v>
      </c>
      <c r="C14" s="732" t="e">
        <f aca="false">__n25d.old__</f>
        <v>#NAME?</v>
      </c>
      <c r="D14" s="1028" t="e">
        <f aca="false">__n25d.variation__</f>
        <v>#NAME?</v>
      </c>
    </row>
    <row r="15" customFormat="false" ht="13.8" hidden="false" customHeight="false" outlineLevel="0" collapsed="false">
      <c r="A15" s="731" t="s">
        <v>1256</v>
      </c>
      <c r="B15" s="732" t="e">
        <f aca="false">__n25e.net__</f>
        <v>#NAME?</v>
      </c>
      <c r="C15" s="732" t="e">
        <f aca="false">__n25e.old__</f>
        <v>#NAME?</v>
      </c>
      <c r="D15" s="1028" t="e">
        <f aca="false">__n25e.variation__</f>
        <v>#NAME?</v>
      </c>
    </row>
    <row r="16" customFormat="false" ht="13.8" hidden="false" customHeight="false" outlineLevel="0" collapsed="false">
      <c r="A16" s="737" t="s">
        <v>1257</v>
      </c>
      <c r="B16" s="738" t="e">
        <f aca="false">SUM(B11:B15)</f>
        <v>#NAME?</v>
      </c>
      <c r="C16" s="738" t="e">
        <f aca="false">SUM(C11:C15)</f>
        <v>#NAME?</v>
      </c>
      <c r="D16" s="1052" t="e">
        <f aca="false">__n25f.variation__</f>
        <v>#NAME?</v>
      </c>
    </row>
    <row r="17" customFormat="false" ht="15.4" hidden="false" customHeight="false" outlineLevel="0" collapsed="false">
      <c r="A17" s="722" t="s">
        <v>875</v>
      </c>
    </row>
    <row r="18" customFormat="false" ht="15.4" hidden="false" customHeight="false" outlineLevel="0" collapsed="false">
      <c r="A18" s="465" t="s">
        <v>1182</v>
      </c>
    </row>
    <row r="19" customFormat="false" ht="15.4" hidden="false" customHeight="false" outlineLevel="0" collapsed="false">
      <c r="A19" s="465" t="s">
        <v>1258</v>
      </c>
    </row>
    <row r="20" customFormat="false" ht="15.4" hidden="false" customHeight="false" outlineLevel="0" collapsed="false">
      <c r="A20" s="856" t="s">
        <v>24</v>
      </c>
    </row>
  </sheetData>
  <mergeCells count="2">
    <mergeCell ref="A8:D8"/>
    <mergeCell ref="A9:D9"/>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2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4453125" defaultRowHeight="15.4" zeroHeight="false" outlineLevelRow="0" outlineLevelCol="0"/>
  <cols>
    <col collapsed="false" customWidth="true" hidden="false" outlineLevel="0" max="1" min="1" style="259" width="54.14"/>
    <col collapsed="false" customWidth="true" hidden="false" outlineLevel="0" max="2" min="2" style="259" width="13.02"/>
    <col collapsed="false" customWidth="true" hidden="false" outlineLevel="0" max="3" min="3" style="259" width="12.57"/>
    <col collapsed="false" customWidth="true" hidden="false" outlineLevel="0" max="4" min="4" style="259" width="13.29"/>
    <col collapsed="false" customWidth="false" hidden="false" outlineLevel="0" max="1024" min="5" style="259" width="11.43"/>
  </cols>
  <sheetData>
    <row r="1" customFormat="false" ht="15.4" hidden="false" customHeight="false" outlineLevel="0" collapsed="false">
      <c r="A1" s="1053"/>
    </row>
    <row r="2" customFormat="false" ht="15.4" hidden="false" customHeight="false" outlineLevel="0" collapsed="false">
      <c r="A2" s="780" t="s">
        <v>24</v>
      </c>
    </row>
    <row r="3" customFormat="false" ht="15.4" hidden="false" customHeight="false" outlineLevel="0" collapsed="false">
      <c r="A3" s="780"/>
    </row>
    <row r="4" customFormat="false" ht="15.4" hidden="false" customHeight="false" outlineLevel="0" collapsed="false">
      <c r="A4" s="253" t="s">
        <v>1259</v>
      </c>
      <c r="C4" s="1010" t="s">
        <v>1172</v>
      </c>
      <c r="D4" s="255" t="s">
        <v>134</v>
      </c>
    </row>
    <row r="5" customFormat="false" ht="15.4" hidden="false" customHeight="false" outlineLevel="0" collapsed="false">
      <c r="A5" s="256" t="s">
        <v>135</v>
      </c>
      <c r="C5" s="1010" t="s">
        <v>136</v>
      </c>
      <c r="D5" s="3" t="n">
        <v>12</v>
      </c>
    </row>
    <row r="6" customFormat="false" ht="15.4" hidden="false" customHeight="false" outlineLevel="0" collapsed="false">
      <c r="A6" s="725"/>
    </row>
    <row r="7" customFormat="false" ht="15.4" hidden="false" customHeight="false" outlineLevel="0" collapsed="false">
      <c r="A7" s="644" t="s">
        <v>1260</v>
      </c>
      <c r="B7" s="644"/>
      <c r="C7" s="644"/>
      <c r="D7" s="644"/>
      <c r="E7" s="1054"/>
      <c r="F7" s="1054"/>
      <c r="G7" s="1054"/>
    </row>
    <row r="8" customFormat="false" ht="15.4" hidden="false" customHeight="false" outlineLevel="0" collapsed="false">
      <c r="A8" s="784" t="s">
        <v>1261</v>
      </c>
      <c r="B8" s="784"/>
      <c r="C8" s="784"/>
      <c r="D8" s="784"/>
      <c r="E8" s="1044"/>
      <c r="F8" s="1044"/>
      <c r="G8" s="1044"/>
    </row>
    <row r="9" customFormat="false" ht="22.5" hidden="false" customHeight="true" outlineLevel="0" collapsed="false">
      <c r="A9" s="645" t="s">
        <v>724</v>
      </c>
      <c r="B9" s="646" t="s">
        <v>798</v>
      </c>
      <c r="C9" s="646" t="s">
        <v>1262</v>
      </c>
      <c r="D9" s="648" t="s">
        <v>727</v>
      </c>
    </row>
    <row r="10" customFormat="false" ht="20.1" hidden="false" customHeight="true" outlineLevel="0" collapsed="false">
      <c r="A10" s="728" t="s">
        <v>1263</v>
      </c>
      <c r="B10" s="426" t="e">
        <f aca="false">__n26a.net__</f>
        <v>#NAME?</v>
      </c>
      <c r="C10" s="426" t="e">
        <f aca="false">__n26a.old__</f>
        <v>#NAME?</v>
      </c>
      <c r="D10" s="808" t="e">
        <f aca="false">__n26a.variation__</f>
        <v>#NAME?</v>
      </c>
    </row>
    <row r="11" customFormat="false" ht="20.1" hidden="false" customHeight="true" outlineLevel="0" collapsed="false">
      <c r="A11" s="731" t="s">
        <v>1264</v>
      </c>
      <c r="B11" s="430" t="e">
        <f aca="false">__n26b.net__</f>
        <v>#NAME?</v>
      </c>
      <c r="C11" s="430" t="e">
        <f aca="false">__n26b.old__</f>
        <v>#NAME?</v>
      </c>
      <c r="D11" s="808" t="e">
        <f aca="false">__n26b.variation__</f>
        <v>#NAME?</v>
      </c>
    </row>
    <row r="12" customFormat="false" ht="20.1" hidden="false" customHeight="true" outlineLevel="0" collapsed="false">
      <c r="A12" s="731" t="s">
        <v>1265</v>
      </c>
      <c r="B12" s="430" t="e">
        <f aca="false">__n26c.net__</f>
        <v>#NAME?</v>
      </c>
      <c r="C12" s="430" t="e">
        <f aca="false">__n26c.old__</f>
        <v>#NAME?</v>
      </c>
      <c r="D12" s="808" t="e">
        <f aca="false">__n26c.variation__</f>
        <v>#NAME?</v>
      </c>
    </row>
    <row r="13" customFormat="false" ht="15.75" hidden="false" customHeight="true" outlineLevel="0" collapsed="false">
      <c r="A13" s="731" t="s">
        <v>1266</v>
      </c>
      <c r="B13" s="430" t="e">
        <f aca="false">__n26d.net__</f>
        <v>#NAME?</v>
      </c>
      <c r="C13" s="430" t="e">
        <f aca="false">__n26d.old__</f>
        <v>#NAME?</v>
      </c>
      <c r="D13" s="808" t="e">
        <f aca="false">__n26d.variation__</f>
        <v>#NAME?</v>
      </c>
    </row>
    <row r="14" customFormat="false" ht="12.8" hidden="false" customHeight="false" outlineLevel="0" collapsed="false">
      <c r="A14" s="731" t="s">
        <v>1267</v>
      </c>
      <c r="B14" s="430" t="e">
        <f aca="false">__n26e.net__</f>
        <v>#NAME?</v>
      </c>
      <c r="C14" s="430" t="e">
        <f aca="false">__n26e.old__</f>
        <v>#NAME?</v>
      </c>
      <c r="D14" s="1028" t="e">
        <f aca="false">__n26e.variation__</f>
        <v>#NAME?</v>
      </c>
    </row>
    <row r="15" customFormat="false" ht="20.1" hidden="false" customHeight="true" outlineLevel="0" collapsed="false">
      <c r="A15" s="731" t="s">
        <v>1268</v>
      </c>
      <c r="B15" s="430" t="e">
        <f aca="false">__n26f.net__</f>
        <v>#NAME?</v>
      </c>
      <c r="C15" s="430" t="e">
        <f aca="false">__n26f.old__</f>
        <v>#NAME?</v>
      </c>
      <c r="D15" s="1028" t="e">
        <f aca="false">__n26f.variation__</f>
        <v>#NAME?</v>
      </c>
    </row>
    <row r="16" customFormat="false" ht="20.1" hidden="false" customHeight="true" outlineLevel="0" collapsed="false">
      <c r="A16" s="731" t="s">
        <v>1269</v>
      </c>
      <c r="B16" s="430" t="e">
        <f aca="false">__n26g.net__</f>
        <v>#NAME?</v>
      </c>
      <c r="C16" s="430" t="e">
        <f aca="false">__n26g.old__</f>
        <v>#NAME?</v>
      </c>
      <c r="D16" s="1028" t="e">
        <f aca="false">__n26g.variation__</f>
        <v>#NAME?</v>
      </c>
    </row>
    <row r="17" customFormat="false" ht="25.5" hidden="false" customHeight="true" outlineLevel="0" collapsed="false">
      <c r="A17" s="731" t="s">
        <v>1270</v>
      </c>
      <c r="B17" s="430" t="e">
        <f aca="false">__n26h.net__</f>
        <v>#NAME?</v>
      </c>
      <c r="C17" s="430" t="e">
        <f aca="false">__n26h.old__</f>
        <v>#NAME?</v>
      </c>
      <c r="D17" s="808" t="e">
        <f aca="false">__n26h.variation__</f>
        <v>#NAME?</v>
      </c>
    </row>
    <row r="18" customFormat="false" ht="20.1" hidden="false" customHeight="true" outlineLevel="0" collapsed="false">
      <c r="A18" s="734" t="s">
        <v>251</v>
      </c>
      <c r="B18" s="435"/>
      <c r="C18" s="435"/>
      <c r="D18" s="808"/>
    </row>
    <row r="19" customFormat="false" ht="20.1" hidden="false" customHeight="true" outlineLevel="0" collapsed="false">
      <c r="A19" s="737" t="s">
        <v>1199</v>
      </c>
      <c r="B19" s="546" t="e">
        <f aca="false">SUM(B10:B18)</f>
        <v>#NAME?</v>
      </c>
      <c r="C19" s="546" t="e">
        <f aca="false">SUM(C10:C18)</f>
        <v>#NAME?</v>
      </c>
      <c r="D19" s="807" t="e">
        <f aca="false">__n26i.variation__</f>
        <v>#NAME?</v>
      </c>
    </row>
    <row r="20" customFormat="false" ht="15.4" hidden="false" customHeight="false" outlineLevel="0" collapsed="false">
      <c r="A20" s="722" t="s">
        <v>891</v>
      </c>
    </row>
    <row r="21" customFormat="false" ht="15.4" hidden="false" customHeight="false" outlineLevel="0" collapsed="false">
      <c r="A21" s="465" t="s">
        <v>1182</v>
      </c>
    </row>
    <row r="22" customFormat="false" ht="15.4" hidden="false" customHeight="false" outlineLevel="0" collapsed="false">
      <c r="A22" s="465" t="s">
        <v>1271</v>
      </c>
    </row>
    <row r="23" customFormat="false" ht="15.4" hidden="false" customHeight="false" outlineLevel="0" collapsed="false">
      <c r="A23" s="465" t="s">
        <v>1272</v>
      </c>
    </row>
    <row r="24" customFormat="false" ht="15.4" hidden="false" customHeight="false" outlineLevel="0" collapsed="false">
      <c r="A24" s="780" t="s">
        <v>24</v>
      </c>
    </row>
    <row r="25" customFormat="false" ht="15.4" hidden="false" customHeight="false" outlineLevel="0" collapsed="false">
      <c r="A25" s="780" t="s">
        <v>24</v>
      </c>
    </row>
    <row r="26" customFormat="false" ht="15.4" hidden="false" customHeight="false" outlineLevel="0" collapsed="false">
      <c r="A26" s="780" t="s">
        <v>24</v>
      </c>
    </row>
  </sheetData>
  <mergeCells count="2">
    <mergeCell ref="A7:D7"/>
    <mergeCell ref="A8:D8"/>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2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4453125" defaultRowHeight="15.4" zeroHeight="false" outlineLevelRow="0" outlineLevelCol="0"/>
  <cols>
    <col collapsed="false" customWidth="true" hidden="false" outlineLevel="0" max="1" min="1" style="254" width="55.86"/>
    <col collapsed="false" customWidth="true" hidden="false" outlineLevel="0" max="2" min="2" style="254" width="15"/>
    <col collapsed="false" customWidth="true" hidden="false" outlineLevel="0" max="3" min="3" style="254" width="12.57"/>
    <col collapsed="false" customWidth="true" hidden="false" outlineLevel="0" max="4" min="4" style="254" width="12.43"/>
    <col collapsed="false" customWidth="false" hidden="false" outlineLevel="0" max="1024" min="5" style="254" width="11.43"/>
  </cols>
  <sheetData>
    <row r="1" customFormat="false" ht="15.4" hidden="false" customHeight="false" outlineLevel="0" collapsed="false">
      <c r="A1" s="822"/>
    </row>
    <row r="2" customFormat="false" ht="15.4" hidden="false" customHeight="false" outlineLevel="0" collapsed="false">
      <c r="A2" s="1055"/>
    </row>
    <row r="3" customFormat="false" ht="15.4" hidden="false" customHeight="false" outlineLevel="0" collapsed="false">
      <c r="A3" s="822" t="s">
        <v>251</v>
      </c>
    </row>
    <row r="5" customFormat="false" ht="15.4" hidden="false" customHeight="false" outlineLevel="0" collapsed="false">
      <c r="A5" s="253" t="s">
        <v>1273</v>
      </c>
      <c r="C5" s="1010" t="s">
        <v>1172</v>
      </c>
      <c r="D5" s="255" t="s">
        <v>134</v>
      </c>
    </row>
    <row r="6" customFormat="false" ht="15.4" hidden="false" customHeight="false" outlineLevel="0" collapsed="false">
      <c r="A6" s="256" t="s">
        <v>310</v>
      </c>
      <c r="C6" s="1010" t="s">
        <v>136</v>
      </c>
      <c r="D6" s="3" t="n">
        <v>12</v>
      </c>
    </row>
    <row r="7" customFormat="false" ht="15.4" hidden="false" customHeight="false" outlineLevel="0" collapsed="false">
      <c r="A7" s="1055"/>
    </row>
    <row r="8" customFormat="false" ht="15.4" hidden="false" customHeight="false" outlineLevel="0" collapsed="false">
      <c r="A8" s="857" t="s">
        <v>1274</v>
      </c>
      <c r="B8" s="857"/>
      <c r="C8" s="857"/>
      <c r="D8" s="857"/>
      <c r="E8" s="1056"/>
      <c r="F8" s="1056"/>
      <c r="G8" s="1056"/>
    </row>
    <row r="9" customFormat="false" ht="15.4" hidden="false" customHeight="false" outlineLevel="0" collapsed="false">
      <c r="A9" s="468" t="s">
        <v>1275</v>
      </c>
      <c r="B9" s="468"/>
      <c r="C9" s="468"/>
      <c r="D9" s="468"/>
      <c r="E9" s="704"/>
      <c r="F9" s="704"/>
      <c r="G9" s="704"/>
    </row>
    <row r="10" customFormat="false" ht="22.5" hidden="false" customHeight="true" outlineLevel="0" collapsed="false">
      <c r="A10" s="645" t="s">
        <v>724</v>
      </c>
      <c r="B10" s="646" t="s">
        <v>798</v>
      </c>
      <c r="C10" s="646" t="s">
        <v>799</v>
      </c>
      <c r="D10" s="648" t="s">
        <v>727</v>
      </c>
    </row>
    <row r="11" customFormat="false" ht="20.1" hidden="false" customHeight="true" outlineLevel="0" collapsed="false">
      <c r="A11" s="728" t="s">
        <v>1276</v>
      </c>
      <c r="B11" s="426" t="e">
        <f aca="false">__n27aa.net__</f>
        <v>#NAME?</v>
      </c>
      <c r="C11" s="426" t="e">
        <f aca="false">__n27aa.old__</f>
        <v>#NAME?</v>
      </c>
      <c r="D11" s="1057" t="e">
        <f aca="false">__n27aa.variation__</f>
        <v>#NAME?</v>
      </c>
    </row>
    <row r="12" customFormat="false" ht="20.1" hidden="false" customHeight="true" outlineLevel="0" collapsed="false">
      <c r="A12" s="731" t="s">
        <v>1277</v>
      </c>
      <c r="B12" s="430" t="e">
        <f aca="false">__n27ab.net__</f>
        <v>#NAME?</v>
      </c>
      <c r="C12" s="430" t="e">
        <f aca="false">__n27ab.old__</f>
        <v>#NAME?</v>
      </c>
      <c r="D12" s="1057" t="e">
        <f aca="false">__n27ab.variation__</f>
        <v>#NAME?</v>
      </c>
    </row>
    <row r="13" customFormat="false" ht="20.1" hidden="false" customHeight="true" outlineLevel="0" collapsed="false">
      <c r="A13" s="731" t="s">
        <v>1278</v>
      </c>
      <c r="B13" s="430" t="e">
        <f aca="false">__n27ac.net__</f>
        <v>#NAME?</v>
      </c>
      <c r="C13" s="430" t="e">
        <f aca="false">__n27ac.old__</f>
        <v>#NAME?</v>
      </c>
      <c r="D13" s="1057" t="e">
        <f aca="false">__n27ac.variation__</f>
        <v>#NAME?</v>
      </c>
    </row>
    <row r="14" customFormat="false" ht="20.1" hidden="false" customHeight="true" outlineLevel="0" collapsed="false">
      <c r="A14" s="731" t="s">
        <v>1279</v>
      </c>
      <c r="B14" s="430" t="e">
        <f aca="false">__n27ad.net__</f>
        <v>#NAME?</v>
      </c>
      <c r="C14" s="430" t="e">
        <f aca="false">__n27ad.old__</f>
        <v>#NAME?</v>
      </c>
      <c r="D14" s="1057" t="e">
        <f aca="false">__n27ad.variation__</f>
        <v>#NAME?</v>
      </c>
    </row>
    <row r="15" customFormat="false" ht="20.1" hidden="false" customHeight="true" outlineLevel="0" collapsed="false">
      <c r="A15" s="731" t="s">
        <v>1280</v>
      </c>
      <c r="B15" s="430" t="e">
        <f aca="false">__n27ae.net__</f>
        <v>#NAME?</v>
      </c>
      <c r="C15" s="430" t="e">
        <f aca="false">__n27ae.old__</f>
        <v>#NAME?</v>
      </c>
      <c r="D15" s="1057" t="e">
        <f aca="false">__n27ae.variation__</f>
        <v>#NAME?</v>
      </c>
    </row>
    <row r="16" customFormat="false" ht="20.1" hidden="false" customHeight="true" outlineLevel="0" collapsed="false">
      <c r="A16" s="731" t="s">
        <v>1281</v>
      </c>
      <c r="B16" s="430" t="e">
        <f aca="false">__n27af.net__</f>
        <v>#NAME?</v>
      </c>
      <c r="C16" s="430" t="e">
        <f aca="false">__n27af.old__</f>
        <v>#NAME?</v>
      </c>
      <c r="D16" s="1057" t="e">
        <f aca="false">__n27af.variation__</f>
        <v>#NAME?</v>
      </c>
    </row>
    <row r="17" customFormat="false" ht="20.1" hidden="false" customHeight="true" outlineLevel="0" collapsed="false">
      <c r="A17" s="734" t="s">
        <v>251</v>
      </c>
      <c r="B17" s="435"/>
      <c r="C17" s="435"/>
      <c r="D17" s="1057"/>
    </row>
    <row r="18" customFormat="false" ht="20.1" hidden="false" customHeight="true" outlineLevel="0" collapsed="false">
      <c r="A18" s="737" t="s">
        <v>1199</v>
      </c>
      <c r="B18" s="546" t="e">
        <f aca="false">SUM(B11:B17)</f>
        <v>#NAME?</v>
      </c>
      <c r="C18" s="546" t="e">
        <f aca="false">SUM(C11:C17)</f>
        <v>#NAME?</v>
      </c>
      <c r="D18" s="1058" t="e">
        <f aca="false">__n27af.variation__</f>
        <v>#NAME?</v>
      </c>
    </row>
    <row r="19" customFormat="false" ht="15.4" hidden="false" customHeight="false" outlineLevel="0" collapsed="false">
      <c r="A19" s="722" t="s">
        <v>891</v>
      </c>
    </row>
    <row r="20" customFormat="false" ht="15.4" hidden="false" customHeight="false" outlineLevel="0" collapsed="false">
      <c r="A20" s="465" t="s">
        <v>1167</v>
      </c>
    </row>
    <row r="21" customFormat="false" ht="15.4" hidden="false" customHeight="false" outlineLevel="0" collapsed="false">
      <c r="A21" s="465" t="s">
        <v>1282</v>
      </c>
    </row>
    <row r="22" customFormat="false" ht="15.4" hidden="false" customHeight="false" outlineLevel="0" collapsed="false">
      <c r="A22" s="822" t="s">
        <v>24</v>
      </c>
    </row>
  </sheetData>
  <mergeCells count="2">
    <mergeCell ref="A8:D8"/>
    <mergeCell ref="A9:D9"/>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3:P3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 activeCellId="0" sqref="D1"/>
    </sheetView>
  </sheetViews>
  <sheetFormatPr defaultColWidth="10.66796875" defaultRowHeight="15.4" zeroHeight="false" outlineLevelRow="0" outlineLevelCol="0"/>
  <cols>
    <col collapsed="false" customWidth="true" hidden="false" outlineLevel="0" max="1" min="1" style="0" width="4.29"/>
    <col collapsed="false" customWidth="true" hidden="false" outlineLevel="0" max="2" min="2" style="0" width="22.28"/>
    <col collapsed="false" customWidth="true" hidden="false" outlineLevel="0" max="3" min="3" style="0" width="8.43"/>
    <col collapsed="false" customWidth="true" hidden="false" outlineLevel="0" max="6" min="6" style="0" width="10.12"/>
    <col collapsed="false" customWidth="true" hidden="false" outlineLevel="0" max="7" min="7" style="0" width="11.43"/>
    <col collapsed="false" customWidth="true" hidden="false" outlineLevel="0" max="11" min="10" style="0" width="12.57"/>
    <col collapsed="false" customWidth="true" hidden="false" outlineLevel="0" max="13" min="13" style="0" width="13.43"/>
  </cols>
  <sheetData>
    <row r="3" s="254" customFormat="true" ht="12.35" hidden="false" customHeight="false" outlineLevel="0" collapsed="false">
      <c r="A3" s="253" t="s">
        <v>1283</v>
      </c>
      <c r="L3" s="8" t="s">
        <v>234</v>
      </c>
      <c r="N3" s="255" t="s">
        <v>134</v>
      </c>
    </row>
    <row r="4" s="254" customFormat="true" ht="12.35" hidden="false" customHeight="false" outlineLevel="0" collapsed="false">
      <c r="A4" s="256" t="s">
        <v>310</v>
      </c>
      <c r="L4" s="266" t="s">
        <v>236</v>
      </c>
      <c r="N4" s="3" t="n">
        <v>12</v>
      </c>
    </row>
    <row r="5" customFormat="false" ht="15.4" hidden="false" customHeight="false" outlineLevel="0" collapsed="false">
      <c r="A5" s="1059" t="s">
        <v>212</v>
      </c>
      <c r="B5" s="1059"/>
      <c r="C5" s="1059"/>
      <c r="D5" s="1059"/>
      <c r="E5" s="1059"/>
      <c r="F5" s="1059"/>
      <c r="G5" s="1059"/>
      <c r="H5" s="1059"/>
      <c r="I5" s="1059"/>
      <c r="J5" s="1059"/>
      <c r="K5" s="1059"/>
      <c r="L5" s="1059"/>
      <c r="M5" s="1059"/>
      <c r="N5" s="1059"/>
      <c r="O5" s="1059"/>
      <c r="P5" s="1059"/>
    </row>
    <row r="6" customFormat="false" ht="15.4" hidden="false" customHeight="false" outlineLevel="0" collapsed="false">
      <c r="A6" s="1060" t="s">
        <v>213</v>
      </c>
      <c r="B6" s="1060"/>
      <c r="C6" s="1060"/>
      <c r="D6" s="1060"/>
      <c r="E6" s="1060"/>
      <c r="F6" s="1060"/>
      <c r="G6" s="1060"/>
      <c r="H6" s="1060"/>
      <c r="I6" s="1060"/>
      <c r="J6" s="1060"/>
      <c r="K6" s="1060"/>
      <c r="L6" s="1060"/>
      <c r="M6" s="1060"/>
      <c r="N6" s="1060"/>
      <c r="O6" s="1060"/>
      <c r="P6" s="1060"/>
    </row>
    <row r="7" customFormat="false" ht="20.1" hidden="false" customHeight="true" outlineLevel="0" collapsed="false">
      <c r="A7" s="1061"/>
      <c r="B7" s="1062" t="s">
        <v>1284</v>
      </c>
      <c r="C7" s="1063" t="s">
        <v>1285</v>
      </c>
      <c r="D7" s="1063"/>
      <c r="E7" s="1063"/>
      <c r="F7" s="1063"/>
      <c r="G7" s="1063"/>
      <c r="H7" s="1063"/>
      <c r="I7" s="1064"/>
      <c r="J7" s="1065" t="s">
        <v>1286</v>
      </c>
      <c r="K7" s="1065"/>
      <c r="L7" s="1065"/>
      <c r="M7" s="1065"/>
      <c r="N7" s="1065"/>
      <c r="O7" s="1065"/>
      <c r="P7" s="1065"/>
    </row>
    <row r="8" customFormat="false" ht="20.1" hidden="false" customHeight="true" outlineLevel="0" collapsed="false">
      <c r="A8" s="1061"/>
      <c r="B8" s="1066" t="s">
        <v>1287</v>
      </c>
      <c r="C8" s="1063"/>
      <c r="D8" s="1063"/>
      <c r="E8" s="1063"/>
      <c r="F8" s="1063"/>
      <c r="G8" s="1063"/>
      <c r="H8" s="1063"/>
      <c r="I8" s="1064"/>
      <c r="J8" s="1065"/>
      <c r="K8" s="1065"/>
      <c r="L8" s="1065"/>
      <c r="M8" s="1065"/>
      <c r="N8" s="1065"/>
      <c r="O8" s="1065"/>
      <c r="P8" s="1065"/>
    </row>
    <row r="9" customFormat="false" ht="20.1" hidden="false" customHeight="true" outlineLevel="0" collapsed="false">
      <c r="A9" s="1061"/>
      <c r="B9" s="1067"/>
      <c r="C9" s="1063"/>
      <c r="D9" s="1063"/>
      <c r="E9" s="1063"/>
      <c r="F9" s="1063"/>
      <c r="G9" s="1063"/>
      <c r="H9" s="1063"/>
      <c r="I9" s="1064"/>
      <c r="J9" s="1065"/>
      <c r="K9" s="1065"/>
      <c r="L9" s="1065"/>
      <c r="M9" s="1065"/>
      <c r="N9" s="1065"/>
      <c r="O9" s="1065"/>
      <c r="P9" s="1065"/>
    </row>
    <row r="10" customFormat="false" ht="20.1" hidden="false" customHeight="true" outlineLevel="0" collapsed="false">
      <c r="A10" s="1068"/>
      <c r="B10" s="1069"/>
      <c r="C10" s="1070" t="s">
        <v>1288</v>
      </c>
      <c r="D10" s="1070"/>
      <c r="E10" s="1071" t="s">
        <v>1289</v>
      </c>
      <c r="F10" s="1071"/>
      <c r="G10" s="1071" t="s">
        <v>1290</v>
      </c>
      <c r="H10" s="1071"/>
      <c r="I10" s="1071" t="s">
        <v>952</v>
      </c>
      <c r="J10" s="1071" t="s">
        <v>1288</v>
      </c>
      <c r="K10" s="1071"/>
      <c r="L10" s="1071" t="s">
        <v>1289</v>
      </c>
      <c r="M10" s="1071"/>
      <c r="N10" s="1071" t="s">
        <v>1290</v>
      </c>
      <c r="O10" s="1071"/>
      <c r="P10" s="1072" t="s">
        <v>952</v>
      </c>
    </row>
    <row r="11" customFormat="false" ht="20.1" hidden="false" customHeight="true" outlineLevel="0" collapsed="false">
      <c r="A11" s="1073"/>
      <c r="B11" s="1074" t="s">
        <v>1291</v>
      </c>
      <c r="C11" s="1070" t="s">
        <v>1292</v>
      </c>
      <c r="D11" s="1071" t="s">
        <v>530</v>
      </c>
      <c r="E11" s="1071" t="s">
        <v>1292</v>
      </c>
      <c r="F11" s="1071" t="s">
        <v>530</v>
      </c>
      <c r="G11" s="1071" t="s">
        <v>1292</v>
      </c>
      <c r="H11" s="1071" t="s">
        <v>530</v>
      </c>
      <c r="I11" s="1071"/>
      <c r="J11" s="1071" t="s">
        <v>1292</v>
      </c>
      <c r="K11" s="1071" t="s">
        <v>530</v>
      </c>
      <c r="L11" s="1071" t="s">
        <v>1292</v>
      </c>
      <c r="M11" s="1071" t="s">
        <v>530</v>
      </c>
      <c r="N11" s="1071" t="s">
        <v>1292</v>
      </c>
      <c r="O11" s="1071" t="s">
        <v>530</v>
      </c>
      <c r="P11" s="1072"/>
    </row>
    <row r="12" customFormat="false" ht="20.1" hidden="false" customHeight="true" outlineLevel="0" collapsed="false">
      <c r="A12" s="1075" t="s">
        <v>1293</v>
      </c>
      <c r="B12" s="653" t="s">
        <v>1294</v>
      </c>
      <c r="C12" s="1076"/>
      <c r="D12" s="1076"/>
      <c r="E12" s="1076"/>
      <c r="F12" s="1076"/>
      <c r="G12" s="1076"/>
      <c r="H12" s="1076"/>
      <c r="I12" s="1076" t="n">
        <f aca="false">SUM(C12:H12)</f>
        <v>0</v>
      </c>
      <c r="J12" s="654"/>
      <c r="K12" s="654"/>
      <c r="L12" s="654"/>
      <c r="M12" s="654"/>
      <c r="N12" s="654"/>
      <c r="O12" s="654"/>
      <c r="P12" s="655" t="n">
        <f aca="false">SUM(J12:O12)</f>
        <v>0</v>
      </c>
    </row>
    <row r="13" customFormat="false" ht="15.4" hidden="false" customHeight="false" outlineLevel="0" collapsed="false">
      <c r="A13" s="1075" t="s">
        <v>1295</v>
      </c>
      <c r="B13" s="653" t="s">
        <v>1296</v>
      </c>
      <c r="C13" s="1076"/>
      <c r="D13" s="1076"/>
      <c r="E13" s="1076"/>
      <c r="F13" s="1076"/>
      <c r="G13" s="1076"/>
      <c r="H13" s="1076"/>
      <c r="I13" s="1076" t="n">
        <f aca="false">SUM(C13:H13)</f>
        <v>0</v>
      </c>
      <c r="J13" s="654"/>
      <c r="K13" s="654"/>
      <c r="L13" s="654"/>
      <c r="M13" s="654"/>
      <c r="N13" s="654"/>
      <c r="O13" s="654"/>
      <c r="P13" s="655" t="n">
        <f aca="false">SUM(J13:O13)</f>
        <v>0</v>
      </c>
    </row>
    <row r="14" customFormat="false" ht="15.4" hidden="false" customHeight="false" outlineLevel="0" collapsed="false">
      <c r="A14" s="1075" t="s">
        <v>1297</v>
      </c>
      <c r="B14" s="653" t="s">
        <v>1298</v>
      </c>
      <c r="C14" s="1076"/>
      <c r="D14" s="1076"/>
      <c r="E14" s="1076"/>
      <c r="F14" s="1076"/>
      <c r="G14" s="1076"/>
      <c r="H14" s="1076"/>
      <c r="I14" s="1076" t="n">
        <f aca="false">SUM(C14:H14)</f>
        <v>0</v>
      </c>
      <c r="J14" s="654"/>
      <c r="K14" s="654"/>
      <c r="L14" s="654"/>
      <c r="M14" s="654"/>
      <c r="N14" s="654"/>
      <c r="O14" s="654"/>
      <c r="P14" s="655" t="n">
        <f aca="false">SUM(J14:O14)</f>
        <v>0</v>
      </c>
    </row>
    <row r="15" customFormat="false" ht="15.4" hidden="false" customHeight="false" outlineLevel="0" collapsed="false">
      <c r="A15" s="1077" t="s">
        <v>1299</v>
      </c>
      <c r="B15" s="656" t="s">
        <v>1300</v>
      </c>
      <c r="C15" s="1078"/>
      <c r="D15" s="1078"/>
      <c r="E15" s="1078"/>
      <c r="F15" s="1078"/>
      <c r="G15" s="1078"/>
      <c r="H15" s="1078"/>
      <c r="I15" s="1076" t="n">
        <f aca="false">SUM(C15:H15)</f>
        <v>0</v>
      </c>
      <c r="J15" s="657"/>
      <c r="K15" s="657"/>
      <c r="L15" s="657"/>
      <c r="M15" s="657"/>
      <c r="N15" s="657"/>
      <c r="O15" s="657"/>
      <c r="P15" s="655" t="n">
        <f aca="false">SUM(J15:O15)</f>
        <v>0</v>
      </c>
    </row>
    <row r="16" customFormat="false" ht="20.1" hidden="false" customHeight="true" outlineLevel="0" collapsed="false">
      <c r="A16" s="1079" t="s">
        <v>1301</v>
      </c>
      <c r="B16" s="1080" t="s">
        <v>1302</v>
      </c>
      <c r="C16" s="1081" t="n">
        <f aca="false">SUM(C12:C15)</f>
        <v>0</v>
      </c>
      <c r="D16" s="1081" t="n">
        <f aca="false">SUM(D12:D15)</f>
        <v>0</v>
      </c>
      <c r="E16" s="1081" t="n">
        <f aca="false">SUM(E12:E15)</f>
        <v>0</v>
      </c>
      <c r="F16" s="1081" t="n">
        <f aca="false">SUM(F12:F15)</f>
        <v>0</v>
      </c>
      <c r="G16" s="1081" t="n">
        <f aca="false">SUM(G12:G15)</f>
        <v>0</v>
      </c>
      <c r="H16" s="1081" t="n">
        <f aca="false">SUM(H12:H15)</f>
        <v>0</v>
      </c>
      <c r="I16" s="1081" t="n">
        <f aca="false">SUM(I12:I15)</f>
        <v>0</v>
      </c>
      <c r="J16" s="1082" t="n">
        <f aca="false">SUM(J12:J15)</f>
        <v>0</v>
      </c>
      <c r="K16" s="1082" t="n">
        <f aca="false">SUM(K12:K15)</f>
        <v>0</v>
      </c>
      <c r="L16" s="1082" t="n">
        <f aca="false">SUM(L12:L15)</f>
        <v>0</v>
      </c>
      <c r="M16" s="1082" t="n">
        <f aca="false">SUM(M12:M15)</f>
        <v>0</v>
      </c>
      <c r="N16" s="1082" t="n">
        <f aca="false">SUM(N12:N15)</f>
        <v>0</v>
      </c>
      <c r="O16" s="1082" t="n">
        <f aca="false">SUM(O12:O15)</f>
        <v>0</v>
      </c>
      <c r="P16" s="1082" t="n">
        <f aca="false">SUM(P12:P15)</f>
        <v>0</v>
      </c>
    </row>
    <row r="17" customFormat="false" ht="20.1" hidden="false" customHeight="true" outlineLevel="0" collapsed="false">
      <c r="A17" s="1075"/>
      <c r="B17" s="650"/>
      <c r="C17" s="1083"/>
      <c r="D17" s="1083"/>
      <c r="E17" s="1083"/>
      <c r="F17" s="1083"/>
      <c r="G17" s="1083"/>
      <c r="H17" s="1083"/>
      <c r="I17" s="1083"/>
      <c r="J17" s="651"/>
      <c r="K17" s="651"/>
      <c r="L17" s="651"/>
      <c r="M17" s="651"/>
      <c r="N17" s="651"/>
      <c r="O17" s="651"/>
      <c r="P17" s="652"/>
    </row>
    <row r="18" customFormat="false" ht="20.1" hidden="false" customHeight="true" outlineLevel="0" collapsed="false">
      <c r="A18" s="1075" t="s">
        <v>1303</v>
      </c>
      <c r="B18" s="653" t="s">
        <v>1304</v>
      </c>
      <c r="C18" s="1084" t="n">
        <f aca="false">C16</f>
        <v>0</v>
      </c>
      <c r="D18" s="1084" t="n">
        <f aca="false">D16</f>
        <v>0</v>
      </c>
      <c r="E18" s="1084" t="n">
        <f aca="false">E16</f>
        <v>0</v>
      </c>
      <c r="F18" s="1084" t="n">
        <f aca="false">F16</f>
        <v>0</v>
      </c>
      <c r="G18" s="1084" t="n">
        <f aca="false">G16</f>
        <v>0</v>
      </c>
      <c r="H18" s="1084" t="n">
        <f aca="false">H16</f>
        <v>0</v>
      </c>
      <c r="I18" s="1084" t="n">
        <f aca="false">I16</f>
        <v>0</v>
      </c>
      <c r="J18" s="1085" t="n">
        <f aca="false">J16</f>
        <v>0</v>
      </c>
      <c r="K18" s="1085" t="n">
        <f aca="false">K16</f>
        <v>0</v>
      </c>
      <c r="L18" s="1085" t="n">
        <f aca="false">L16</f>
        <v>0</v>
      </c>
      <c r="M18" s="1085" t="n">
        <f aca="false">M16</f>
        <v>0</v>
      </c>
      <c r="N18" s="1085" t="n">
        <f aca="false">N16</f>
        <v>0</v>
      </c>
      <c r="O18" s="1085" t="n">
        <f aca="false">O16</f>
        <v>0</v>
      </c>
      <c r="P18" s="1085" t="n">
        <f aca="false">P16</f>
        <v>0</v>
      </c>
    </row>
    <row r="19" customFormat="false" ht="20.1" hidden="false" customHeight="true" outlineLevel="0" collapsed="false">
      <c r="A19" s="1075" t="s">
        <v>1305</v>
      </c>
      <c r="B19" s="1086" t="s">
        <v>1306</v>
      </c>
      <c r="C19" s="1087"/>
      <c r="D19" s="1087"/>
      <c r="E19" s="1087"/>
      <c r="F19" s="1087"/>
      <c r="G19" s="1087"/>
      <c r="H19" s="1087"/>
      <c r="I19" s="1087"/>
      <c r="J19" s="1088"/>
      <c r="K19" s="1088"/>
      <c r="L19" s="1088"/>
      <c r="M19" s="1088"/>
      <c r="N19" s="1088"/>
      <c r="O19" s="1088"/>
      <c r="P19" s="1089"/>
    </row>
    <row r="20" customFormat="false" ht="20.1" hidden="false" customHeight="true" outlineLevel="0" collapsed="false">
      <c r="A20" s="1068"/>
      <c r="B20" s="1068"/>
      <c r="C20" s="1068"/>
      <c r="D20" s="1068"/>
      <c r="E20" s="1068"/>
      <c r="F20" s="1068"/>
      <c r="G20" s="1068"/>
      <c r="H20" s="1068"/>
      <c r="I20" s="1068"/>
      <c r="J20" s="1073"/>
      <c r="K20" s="1073"/>
      <c r="L20" s="1068"/>
      <c r="M20" s="1068"/>
      <c r="N20" s="1068"/>
      <c r="O20" s="1068"/>
      <c r="P20" s="1068"/>
    </row>
    <row r="21" customFormat="false" ht="20.1" hidden="false" customHeight="true" outlineLevel="0" collapsed="false">
      <c r="A21" s="1068"/>
      <c r="B21" s="1068"/>
      <c r="C21" s="1068"/>
      <c r="D21" s="1068"/>
      <c r="E21" s="1068"/>
      <c r="F21" s="1068"/>
      <c r="G21" s="1068"/>
      <c r="H21" s="1068"/>
      <c r="I21" s="1090"/>
      <c r="J21" s="1091" t="s">
        <v>1307</v>
      </c>
      <c r="K21" s="1091"/>
      <c r="L21" s="1068"/>
      <c r="M21" s="1068"/>
      <c r="N21" s="1068"/>
      <c r="O21" s="1068"/>
      <c r="P21" s="1068"/>
    </row>
    <row r="22" customFormat="false" ht="20.1" hidden="false" customHeight="true" outlineLevel="0" collapsed="false">
      <c r="A22" s="1068"/>
      <c r="B22" s="1092" t="s">
        <v>1308</v>
      </c>
      <c r="C22" s="1068"/>
      <c r="D22" s="1068"/>
      <c r="E22" s="1068"/>
      <c r="F22" s="1068"/>
      <c r="G22" s="1068"/>
      <c r="H22" s="1068"/>
      <c r="I22" s="1090"/>
      <c r="J22" s="1091"/>
      <c r="K22" s="1091"/>
      <c r="L22" s="1068"/>
      <c r="M22" s="1093"/>
      <c r="N22" s="1094"/>
      <c r="O22" s="1068"/>
      <c r="P22" s="1068"/>
    </row>
    <row r="23" customFormat="false" ht="20.1" hidden="false" customHeight="true" outlineLevel="0" collapsed="false">
      <c r="A23" s="1095" t="s">
        <v>1309</v>
      </c>
      <c r="B23" s="1096" t="s">
        <v>1294</v>
      </c>
      <c r="C23" s="1096"/>
      <c r="D23" s="1096"/>
      <c r="E23" s="1096"/>
      <c r="F23" s="1096"/>
      <c r="G23" s="1096"/>
      <c r="H23" s="1096"/>
      <c r="I23" s="1096"/>
      <c r="J23" s="1097"/>
      <c r="K23" s="1098" t="n">
        <v>0</v>
      </c>
      <c r="L23" s="1068"/>
      <c r="M23" s="1068"/>
      <c r="N23" s="1094"/>
      <c r="O23" s="1068"/>
      <c r="P23" s="1068"/>
    </row>
    <row r="24" customFormat="false" ht="15.4" hidden="false" customHeight="false" outlineLevel="0" collapsed="false">
      <c r="A24" s="1099" t="s">
        <v>1310</v>
      </c>
      <c r="B24" s="1076" t="s">
        <v>1296</v>
      </c>
      <c r="C24" s="1076"/>
      <c r="D24" s="1076"/>
      <c r="E24" s="1076"/>
      <c r="F24" s="1076"/>
      <c r="G24" s="1076"/>
      <c r="H24" s="1076"/>
      <c r="I24" s="1076"/>
      <c r="J24" s="654"/>
      <c r="K24" s="655" t="n">
        <v>0</v>
      </c>
      <c r="L24" s="1068"/>
      <c r="M24" s="1094"/>
      <c r="N24" s="1094"/>
      <c r="O24" s="1068"/>
      <c r="P24" s="1068"/>
    </row>
    <row r="25" customFormat="false" ht="15.4" hidden="false" customHeight="false" outlineLevel="0" collapsed="false">
      <c r="A25" s="1099" t="s">
        <v>1311</v>
      </c>
      <c r="B25" s="1076" t="s">
        <v>1298</v>
      </c>
      <c r="C25" s="1076"/>
      <c r="D25" s="1076"/>
      <c r="E25" s="1076"/>
      <c r="F25" s="1076"/>
      <c r="G25" s="1076"/>
      <c r="H25" s="1076"/>
      <c r="I25" s="1076"/>
      <c r="J25" s="654"/>
      <c r="K25" s="655" t="n">
        <v>0</v>
      </c>
      <c r="L25" s="1068"/>
      <c r="M25" s="1094"/>
      <c r="N25" s="1068"/>
      <c r="O25" s="1068"/>
      <c r="P25" s="1068"/>
    </row>
    <row r="26" customFormat="false" ht="15.4" hidden="false" customHeight="true" outlineLevel="0" collapsed="false">
      <c r="A26" s="1099" t="s">
        <v>1312</v>
      </c>
      <c r="B26" s="1076" t="s">
        <v>1300</v>
      </c>
      <c r="C26" s="1076"/>
      <c r="D26" s="1076"/>
      <c r="E26" s="1076"/>
      <c r="F26" s="1076"/>
      <c r="G26" s="1076"/>
      <c r="H26" s="1076"/>
      <c r="I26" s="1076"/>
      <c r="J26" s="654"/>
      <c r="K26" s="655"/>
      <c r="L26" s="1068"/>
      <c r="M26" s="1068"/>
      <c r="N26" s="1061" t="s">
        <v>1313</v>
      </c>
      <c r="O26" s="1061"/>
      <c r="P26" s="1061"/>
    </row>
    <row r="27" customFormat="false" ht="20.1" hidden="false" customHeight="true" outlineLevel="0" collapsed="false">
      <c r="A27" s="1099" t="s">
        <v>1314</v>
      </c>
      <c r="B27" s="1084" t="s">
        <v>1315</v>
      </c>
      <c r="C27" s="1084"/>
      <c r="D27" s="1084" t="n">
        <f aca="false">SUM(D23:D26)</f>
        <v>0</v>
      </c>
      <c r="E27" s="1084" t="n">
        <f aca="false">SUM(E23:E26)</f>
        <v>0</v>
      </c>
      <c r="F27" s="1084" t="n">
        <f aca="false">SUM(F23:F26)</f>
        <v>0</v>
      </c>
      <c r="G27" s="1084" t="n">
        <f aca="false">SUM(G23:G26)</f>
        <v>0</v>
      </c>
      <c r="H27" s="1084" t="n">
        <f aca="false">SUM(H23:H26)</f>
        <v>0</v>
      </c>
      <c r="I27" s="1084" t="n">
        <f aca="false">SUM(I23:I26)</f>
        <v>0</v>
      </c>
      <c r="J27" s="1085" t="n">
        <f aca="false">SUM(J23:J26)</f>
        <v>0</v>
      </c>
      <c r="K27" s="1085" t="n">
        <f aca="false">SUM(K23:K26)</f>
        <v>0</v>
      </c>
      <c r="L27" s="1068"/>
      <c r="M27" s="1068"/>
      <c r="N27" s="1068"/>
      <c r="O27" s="1068"/>
      <c r="P27" s="1068"/>
    </row>
    <row r="28" customFormat="false" ht="20.1" hidden="false" customHeight="true" outlineLevel="0" collapsed="false">
      <c r="A28" s="1099"/>
      <c r="B28" s="1076"/>
      <c r="C28" s="1076"/>
      <c r="D28" s="1076"/>
      <c r="E28" s="1076"/>
      <c r="F28" s="1076"/>
      <c r="G28" s="1076"/>
      <c r="H28" s="1076"/>
      <c r="I28" s="1076"/>
      <c r="J28" s="654"/>
      <c r="K28" s="655"/>
      <c r="L28" s="1068"/>
      <c r="M28" s="1068"/>
      <c r="N28" s="1068"/>
      <c r="O28" s="1068"/>
      <c r="P28" s="1068"/>
    </row>
    <row r="29" customFormat="false" ht="20.1" hidden="false" customHeight="true" outlineLevel="0" collapsed="false">
      <c r="A29" s="1099" t="s">
        <v>1316</v>
      </c>
      <c r="B29" s="1076" t="s">
        <v>1304</v>
      </c>
      <c r="C29" s="1076"/>
      <c r="D29" s="1076"/>
      <c r="E29" s="1076"/>
      <c r="F29" s="1076"/>
      <c r="G29" s="1076"/>
      <c r="H29" s="1076"/>
      <c r="I29" s="1076"/>
      <c r="J29" s="654"/>
      <c r="K29" s="655"/>
      <c r="L29" s="1061"/>
      <c r="M29" s="1061"/>
      <c r="N29" s="1061"/>
      <c r="O29" s="1061"/>
      <c r="P29" s="1061"/>
    </row>
    <row r="30" customFormat="false" ht="20.1" hidden="false" customHeight="true" outlineLevel="0" collapsed="false">
      <c r="A30" s="1099" t="s">
        <v>1317</v>
      </c>
      <c r="B30" s="1076" t="s">
        <v>1306</v>
      </c>
      <c r="C30" s="1076"/>
      <c r="D30" s="1076"/>
      <c r="E30" s="1076"/>
      <c r="F30" s="1076"/>
      <c r="G30" s="1076"/>
      <c r="H30" s="1076"/>
      <c r="I30" s="1076"/>
      <c r="J30" s="654"/>
      <c r="K30" s="655"/>
      <c r="L30" s="1061"/>
      <c r="M30" s="1061"/>
      <c r="N30" s="1061"/>
      <c r="O30" s="1061"/>
      <c r="P30" s="1061"/>
    </row>
    <row r="31" customFormat="false" ht="20.1" hidden="false" customHeight="true" outlineLevel="0" collapsed="false">
      <c r="A31" s="1100"/>
      <c r="B31" s="1078"/>
      <c r="C31" s="1078"/>
      <c r="D31" s="1078"/>
      <c r="E31" s="1078"/>
      <c r="F31" s="1078"/>
      <c r="G31" s="1078"/>
      <c r="H31" s="1078"/>
      <c r="I31" s="1078"/>
      <c r="J31" s="1101"/>
      <c r="K31" s="1102"/>
      <c r="L31" s="1068"/>
      <c r="M31" s="1068"/>
      <c r="N31" s="1068"/>
      <c r="O31" s="1068"/>
      <c r="P31" s="1068"/>
    </row>
    <row r="32" customFormat="false" ht="20.1" hidden="false" customHeight="true" outlineLevel="0" collapsed="false">
      <c r="A32" s="1103" t="s">
        <v>1318</v>
      </c>
      <c r="B32" s="1081" t="s">
        <v>1319</v>
      </c>
      <c r="C32" s="1081" t="n">
        <f aca="false">C16+C27</f>
        <v>0</v>
      </c>
      <c r="D32" s="1081" t="n">
        <f aca="false">D16+D27</f>
        <v>0</v>
      </c>
      <c r="E32" s="1081" t="n">
        <f aca="false">E16+E27</f>
        <v>0</v>
      </c>
      <c r="F32" s="1081" t="n">
        <f aca="false">F16+F27</f>
        <v>0</v>
      </c>
      <c r="G32" s="1081" t="n">
        <f aca="false">G16+G27</f>
        <v>0</v>
      </c>
      <c r="H32" s="1081" t="n">
        <f aca="false">H16+H27</f>
        <v>0</v>
      </c>
      <c r="I32" s="1081" t="n">
        <f aca="false">I16+I27</f>
        <v>0</v>
      </c>
      <c r="J32" s="1104"/>
      <c r="K32" s="1105"/>
      <c r="L32" s="1068"/>
      <c r="M32" s="1068"/>
      <c r="N32" s="1068"/>
      <c r="O32" s="1068"/>
      <c r="P32" s="1068"/>
    </row>
    <row r="33" customFormat="false" ht="15.4" hidden="false" customHeight="false" outlineLevel="0" collapsed="false">
      <c r="A33" s="1106"/>
    </row>
    <row r="34" customFormat="false" ht="15.4" hidden="false" customHeight="false" outlineLevel="0" collapsed="false">
      <c r="A34" s="1107" t="s">
        <v>680</v>
      </c>
    </row>
    <row r="35" customFormat="false" ht="15.4" hidden="false" customHeight="false" outlineLevel="0" collapsed="false">
      <c r="A35" s="1108" t="s">
        <v>1320</v>
      </c>
    </row>
    <row r="37" customFormat="false" ht="15.4" hidden="false" customHeight="false" outlineLevel="0" collapsed="false">
      <c r="A37" s="1109"/>
    </row>
  </sheetData>
  <mergeCells count="19">
    <mergeCell ref="A5:P5"/>
    <mergeCell ref="A6:P6"/>
    <mergeCell ref="A7:A9"/>
    <mergeCell ref="C7:H9"/>
    <mergeCell ref="I7:I9"/>
    <mergeCell ref="J7:P9"/>
    <mergeCell ref="C10:D10"/>
    <mergeCell ref="E10:F10"/>
    <mergeCell ref="G10:H10"/>
    <mergeCell ref="J10:K10"/>
    <mergeCell ref="L10:M10"/>
    <mergeCell ref="N10:O10"/>
    <mergeCell ref="J21:K22"/>
    <mergeCell ref="N26:P26"/>
    <mergeCell ref="L29:L30"/>
    <mergeCell ref="M29:M30"/>
    <mergeCell ref="N29:N30"/>
    <mergeCell ref="O29:O30"/>
    <mergeCell ref="P29:P30"/>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7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I3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4453125" defaultRowHeight="15.4" zeroHeight="false" outlineLevelRow="0" outlineLevelCol="0"/>
  <cols>
    <col collapsed="false" customWidth="true" hidden="false" outlineLevel="0" max="1" min="1" style="259" width="68.29"/>
    <col collapsed="false" customWidth="true" hidden="false" outlineLevel="0" max="2" min="2" style="259" width="15"/>
    <col collapsed="false" customWidth="true" hidden="false" outlineLevel="0" max="3" min="3" style="259" width="14.01"/>
    <col collapsed="false" customWidth="true" hidden="false" outlineLevel="0" max="4" min="4" style="259" width="13.02"/>
    <col collapsed="false" customWidth="false" hidden="false" outlineLevel="0" max="5" min="5" style="259" width="11.43"/>
    <col collapsed="false" customWidth="true" hidden="false" outlineLevel="0" max="6" min="6" style="259" width="12.57"/>
    <col collapsed="false" customWidth="true" hidden="false" outlineLevel="0" max="7" min="7" style="259" width="11.57"/>
    <col collapsed="false" customWidth="true" hidden="false" outlineLevel="0" max="8" min="8" style="259" width="14.16"/>
    <col collapsed="false" customWidth="true" hidden="false" outlineLevel="0" max="9" min="9" style="259" width="14.43"/>
    <col collapsed="false" customWidth="false" hidden="false" outlineLevel="0" max="1024" min="10" style="259" width="11.43"/>
  </cols>
  <sheetData>
    <row r="1" customFormat="false" ht="15.4" hidden="false" customHeight="false" outlineLevel="0" collapsed="false">
      <c r="A1" s="607"/>
    </row>
    <row r="2" customFormat="false" ht="15.4" hidden="false" customHeight="false" outlineLevel="0" collapsed="false">
      <c r="A2" s="1110"/>
    </row>
    <row r="3" customFormat="false" ht="5.25" hidden="false" customHeight="true" outlineLevel="0" collapsed="false">
      <c r="A3" s="1110"/>
    </row>
    <row r="4" customFormat="false" ht="15.4" hidden="false" customHeight="false" outlineLevel="0" collapsed="false">
      <c r="A4" s="253" t="s">
        <v>1249</v>
      </c>
      <c r="F4" s="8" t="s">
        <v>234</v>
      </c>
      <c r="G4" s="254"/>
      <c r="H4" s="255" t="s">
        <v>134</v>
      </c>
    </row>
    <row r="5" customFormat="false" ht="15.4" hidden="false" customHeight="false" outlineLevel="0" collapsed="false">
      <c r="A5" s="256" t="s">
        <v>135</v>
      </c>
      <c r="F5" s="266" t="s">
        <v>236</v>
      </c>
      <c r="G5" s="254"/>
      <c r="H5" s="3" t="n">
        <v>12</v>
      </c>
    </row>
    <row r="6" customFormat="false" ht="15.4" hidden="false" customHeight="false" outlineLevel="0" collapsed="false">
      <c r="A6" s="590"/>
    </row>
    <row r="7" customFormat="false" ht="15.4" hidden="false" customHeight="false" outlineLevel="0" collapsed="false">
      <c r="A7" s="824" t="s">
        <v>214</v>
      </c>
      <c r="B7" s="824"/>
      <c r="C7" s="824"/>
      <c r="D7" s="824"/>
      <c r="E7" s="824"/>
      <c r="F7" s="824"/>
      <c r="G7" s="824"/>
      <c r="H7" s="824"/>
      <c r="I7" s="824"/>
    </row>
    <row r="8" customFormat="false" ht="15.4" hidden="false" customHeight="false" outlineLevel="0" collapsed="false">
      <c r="A8" s="1111" t="s">
        <v>1321</v>
      </c>
      <c r="B8" s="1111"/>
      <c r="C8" s="1111"/>
      <c r="D8" s="1111"/>
      <c r="E8" s="1111"/>
      <c r="F8" s="1111"/>
      <c r="G8" s="1111"/>
      <c r="H8" s="1111"/>
      <c r="I8" s="1111"/>
    </row>
    <row r="9" customFormat="false" ht="20.1" hidden="false" customHeight="true" outlineLevel="0" collapsed="false">
      <c r="A9" s="1112" t="s">
        <v>1322</v>
      </c>
      <c r="B9" s="1113" t="s">
        <v>139</v>
      </c>
      <c r="C9" s="1113" t="s">
        <v>495</v>
      </c>
      <c r="D9" s="1113"/>
      <c r="E9" s="1113"/>
      <c r="F9" s="1113" t="s">
        <v>508</v>
      </c>
      <c r="G9" s="1113"/>
      <c r="H9" s="1113"/>
      <c r="I9" s="1113" t="s">
        <v>661</v>
      </c>
    </row>
    <row r="10" customFormat="false" ht="20.1" hidden="false" customHeight="true" outlineLevel="0" collapsed="false">
      <c r="A10" s="1112"/>
      <c r="B10" s="1114" t="s">
        <v>1323</v>
      </c>
      <c r="C10" s="1114" t="s">
        <v>1324</v>
      </c>
      <c r="D10" s="1114"/>
      <c r="E10" s="1114"/>
      <c r="F10" s="1114" t="s">
        <v>1325</v>
      </c>
      <c r="G10" s="1114"/>
      <c r="H10" s="1114"/>
      <c r="I10" s="1114" t="s">
        <v>1326</v>
      </c>
    </row>
    <row r="11" customFormat="false" ht="39.75" hidden="false" customHeight="true" outlineLevel="0" collapsed="false">
      <c r="A11" s="1112"/>
      <c r="B11" s="1114"/>
      <c r="C11" s="1115" t="s">
        <v>1327</v>
      </c>
      <c r="D11" s="1115" t="s">
        <v>1328</v>
      </c>
      <c r="E11" s="1115" t="s">
        <v>1329</v>
      </c>
      <c r="F11" s="1115" t="s">
        <v>1330</v>
      </c>
      <c r="G11" s="1115" t="s">
        <v>1328</v>
      </c>
      <c r="H11" s="1115" t="s">
        <v>1331</v>
      </c>
      <c r="I11" s="1114"/>
    </row>
    <row r="12" customFormat="false" ht="20.1" hidden="false" customHeight="true" outlineLevel="0" collapsed="false">
      <c r="A12" s="1116" t="s">
        <v>1332</v>
      </c>
      <c r="B12" s="1117" t="e">
        <f aca="false">__n28a.ouverture__</f>
        <v>#NAME?</v>
      </c>
      <c r="C12" s="1117" t="e">
        <f aca="false">__n28a.dotation_exp__</f>
        <v>#NAME?</v>
      </c>
      <c r="D12" s="1117" t="e">
        <f aca="false">__n28a.dotation_fin__</f>
        <v>#NAME?</v>
      </c>
      <c r="E12" s="1117" t="e">
        <f aca="false">__n28a.dotation_hao__</f>
        <v>#NAME?</v>
      </c>
      <c r="F12" s="1117" t="e">
        <f aca="false">__n28a.reprise_exp__</f>
        <v>#NAME?</v>
      </c>
      <c r="G12" s="1117" t="e">
        <f aca="false">__n28a.reprise_fin__</f>
        <v>#NAME?</v>
      </c>
      <c r="H12" s="1117" t="e">
        <f aca="false">__n28a.reprise_hao__</f>
        <v>#NAME?</v>
      </c>
      <c r="I12" s="763" t="e">
        <f aca="false">__n28a.cloture__</f>
        <v>#NAME?</v>
      </c>
    </row>
    <row r="13" customFormat="false" ht="18" hidden="false" customHeight="true" outlineLevel="0" collapsed="false">
      <c r="A13" s="600" t="s">
        <v>1333</v>
      </c>
      <c r="B13" s="763" t="e">
        <f aca="false">__n28b.ouverture__</f>
        <v>#NAME?</v>
      </c>
      <c r="C13" s="763" t="e">
        <f aca="false">__n28b.dotation_exp__</f>
        <v>#NAME?</v>
      </c>
      <c r="D13" s="763" t="e">
        <f aca="false">__n28b.dotation_fin__</f>
        <v>#NAME?</v>
      </c>
      <c r="E13" s="763" t="e">
        <f aca="false">__n28b.dotation_hao__</f>
        <v>#NAME?</v>
      </c>
      <c r="F13" s="763" t="e">
        <f aca="false">__n28b.reprise_exp__</f>
        <v>#NAME?</v>
      </c>
      <c r="G13" s="763" t="e">
        <f aca="false">__n28b.reprise_fin__</f>
        <v>#NAME?</v>
      </c>
      <c r="H13" s="763" t="e">
        <f aca="false">__n28b.reprise_hao__</f>
        <v>#NAME?</v>
      </c>
      <c r="I13" s="763" t="e">
        <f aca="false">__n28b.cloture__</f>
        <v>#NAME?</v>
      </c>
    </row>
    <row r="14" customFormat="false" ht="20.1" hidden="false" customHeight="true" outlineLevel="0" collapsed="false">
      <c r="A14" s="600" t="s">
        <v>1334</v>
      </c>
      <c r="B14" s="763" t="e">
        <f aca="false">__n28c.ouverture__</f>
        <v>#NAME?</v>
      </c>
      <c r="C14" s="763" t="e">
        <f aca="false">__n28c.dotation_exp__</f>
        <v>#NAME?</v>
      </c>
      <c r="D14" s="763" t="e">
        <f aca="false">__n28c.dotation_fin__</f>
        <v>#NAME?</v>
      </c>
      <c r="E14" s="763" t="e">
        <f aca="false">__n28c.dotation_hao__</f>
        <v>#NAME?</v>
      </c>
      <c r="F14" s="763" t="e">
        <f aca="false">__n28c.reprise_exp__</f>
        <v>#NAME?</v>
      </c>
      <c r="G14" s="763" t="e">
        <f aca="false">__n28c.reprise_fin__</f>
        <v>#NAME?</v>
      </c>
      <c r="H14" s="763" t="e">
        <f aca="false">__n28c.reprise_hao__</f>
        <v>#NAME?</v>
      </c>
      <c r="I14" s="763" t="e">
        <f aca="false">__n28c.cloture__</f>
        <v>#NAME?</v>
      </c>
    </row>
    <row r="15" customFormat="false" ht="20.1" hidden="false" customHeight="true" outlineLevel="0" collapsed="false">
      <c r="A15" s="1118" t="s">
        <v>1335</v>
      </c>
      <c r="B15" s="1119" t="e">
        <f aca="false">__n28d.ouverture__</f>
        <v>#NAME?</v>
      </c>
      <c r="C15" s="1120" t="e">
        <f aca="false">__n28d.dotation_exp__</f>
        <v>#NAME?</v>
      </c>
      <c r="D15" s="1120" t="e">
        <f aca="false">__n28d.dotation_fin__</f>
        <v>#NAME?</v>
      </c>
      <c r="E15" s="1120" t="e">
        <f aca="false">__n28d.dotation_hao__</f>
        <v>#NAME?</v>
      </c>
      <c r="F15" s="1120" t="e">
        <f aca="false">__n28d.reprise_exp__</f>
        <v>#NAME?</v>
      </c>
      <c r="G15" s="1120" t="e">
        <f aca="false">__n28d.reprise_fin__</f>
        <v>#NAME?</v>
      </c>
      <c r="H15" s="1120" t="e">
        <f aca="false">__n28d.reprise_hao__</f>
        <v>#NAME?</v>
      </c>
      <c r="I15" s="1119" t="e">
        <f aca="false">__n28d.cloture__</f>
        <v>#NAME?</v>
      </c>
    </row>
    <row r="16" customFormat="false" ht="20.1" hidden="false" customHeight="true" outlineLevel="0" collapsed="false">
      <c r="A16" s="600"/>
      <c r="B16" s="763"/>
      <c r="C16" s="1121"/>
      <c r="D16" s="1121"/>
      <c r="E16" s="1121"/>
      <c r="F16" s="1121"/>
      <c r="G16" s="1121"/>
      <c r="H16" s="1121"/>
      <c r="I16" s="763"/>
    </row>
    <row r="17" customFormat="false" ht="20.1" hidden="false" customHeight="true" outlineLevel="0" collapsed="false">
      <c r="A17" s="600" t="s">
        <v>1336</v>
      </c>
      <c r="B17" s="763" t="e">
        <f aca="false">__n28e.ouverture__</f>
        <v>#NAME?</v>
      </c>
      <c r="C17" s="1122" t="e">
        <f aca="false">__n28e.dotation_exp__</f>
        <v>#NAME?</v>
      </c>
      <c r="D17" s="1122"/>
      <c r="E17" s="1122"/>
      <c r="F17" s="1122" t="e">
        <f aca="false">__n28e.reprise_exp__</f>
        <v>#NAME?</v>
      </c>
      <c r="G17" s="1122"/>
      <c r="H17" s="1122"/>
      <c r="I17" s="763" t="e">
        <f aca="false">__n28e.cloture__</f>
        <v>#NAME?</v>
      </c>
    </row>
    <row r="18" customFormat="false" ht="20.1" hidden="false" customHeight="true" outlineLevel="0" collapsed="false">
      <c r="A18" s="600" t="s">
        <v>1337</v>
      </c>
      <c r="B18" s="763" t="e">
        <f aca="false">__n28f.ouverture__</f>
        <v>#NAME?</v>
      </c>
      <c r="C18" s="1122" t="e">
        <f aca="false">__n28f.dotation_exp__</f>
        <v>#NAME?</v>
      </c>
      <c r="D18" s="1122"/>
      <c r="E18" s="1122"/>
      <c r="F18" s="1122" t="e">
        <f aca="false">__n28f.reprise_exp__</f>
        <v>#NAME?</v>
      </c>
      <c r="G18" s="1122"/>
      <c r="H18" s="1122"/>
      <c r="I18" s="763" t="e">
        <f aca="false">__n28f.cloture__</f>
        <v>#NAME?</v>
      </c>
    </row>
    <row r="19" customFormat="false" ht="20.1" hidden="false" customHeight="true" outlineLevel="0" collapsed="false">
      <c r="A19" s="600" t="s">
        <v>1338</v>
      </c>
      <c r="B19" s="763" t="e">
        <f aca="false">__n28g.ouverture__</f>
        <v>#NAME?</v>
      </c>
      <c r="C19" s="1122" t="e">
        <f aca="false">__n28g.dotation_exp__</f>
        <v>#NAME?</v>
      </c>
      <c r="D19" s="1122"/>
      <c r="E19" s="1122"/>
      <c r="F19" s="1122" t="e">
        <f aca="false">__n28g.reprise_exp__</f>
        <v>#NAME?</v>
      </c>
      <c r="G19" s="1122"/>
      <c r="H19" s="1122"/>
      <c r="I19" s="763" t="e">
        <f aca="false">__n28g.cloture__</f>
        <v>#NAME?</v>
      </c>
    </row>
    <row r="20" customFormat="false" ht="20.1" hidden="false" customHeight="true" outlineLevel="0" collapsed="false">
      <c r="A20" s="600" t="s">
        <v>1339</v>
      </c>
      <c r="B20" s="763" t="e">
        <f aca="false">__n28h.ouverture__</f>
        <v>#NAME?</v>
      </c>
      <c r="C20" s="1122" t="e">
        <f aca="false">__n28h.dotation_exp__</f>
        <v>#NAME?</v>
      </c>
      <c r="D20" s="1122"/>
      <c r="E20" s="1122"/>
      <c r="F20" s="1122" t="e">
        <f aca="false">__n28h.reprise_exp__</f>
        <v>#NAME?</v>
      </c>
      <c r="G20" s="1122"/>
      <c r="H20" s="1122"/>
      <c r="I20" s="763" t="e">
        <f aca="false">__n28h.cloture__</f>
        <v>#NAME?</v>
      </c>
    </row>
    <row r="21" customFormat="false" ht="20.1" hidden="false" customHeight="true" outlineLevel="0" collapsed="false">
      <c r="A21" s="600" t="s">
        <v>1340</v>
      </c>
      <c r="B21" s="763"/>
      <c r="C21" s="1121"/>
      <c r="D21" s="1121"/>
      <c r="E21" s="1121"/>
      <c r="F21" s="1121"/>
      <c r="G21" s="1121"/>
      <c r="H21" s="1121"/>
      <c r="I21" s="763"/>
    </row>
    <row r="22" customFormat="false" ht="20.1" hidden="false" customHeight="true" outlineLevel="0" collapsed="false">
      <c r="A22" s="600" t="s">
        <v>1341</v>
      </c>
      <c r="B22" s="763" t="e">
        <f aca="false">__n28i.ouverture__</f>
        <v>#NAME?</v>
      </c>
      <c r="C22" s="1123" t="e">
        <f aca="false">__n28i.dotation_exp__</f>
        <v>#NAME?</v>
      </c>
      <c r="D22" s="1123" t="e">
        <f aca="false">__n28i.dotation_fin__</f>
        <v>#NAME?</v>
      </c>
      <c r="E22" s="1123" t="e">
        <f aca="false">__n28i.dotation_hao__</f>
        <v>#NAME?</v>
      </c>
      <c r="F22" s="1123" t="e">
        <f aca="false">__n28i.reprise_exp__</f>
        <v>#NAME?</v>
      </c>
      <c r="G22" s="1123" t="e">
        <f aca="false">__n28i.reprise_fin__</f>
        <v>#NAME?</v>
      </c>
      <c r="H22" s="1123" t="e">
        <f aca="false">__n28i.reprise_hao__</f>
        <v>#NAME?</v>
      </c>
      <c r="I22" s="1123" t="e">
        <f aca="false">__n28i.cloture__</f>
        <v>#NAME?</v>
      </c>
    </row>
    <row r="23" customFormat="false" ht="20.1" hidden="false" customHeight="true" outlineLevel="0" collapsed="false">
      <c r="A23" s="600" t="s">
        <v>1342</v>
      </c>
      <c r="B23" s="763" t="e">
        <f aca="false">__n28j.ouverture__</f>
        <v>#NAME?</v>
      </c>
      <c r="C23" s="1123" t="e">
        <f aca="false">__n28j.dotation_exp__</f>
        <v>#NAME?</v>
      </c>
      <c r="D23" s="1123" t="e">
        <f aca="false">__n28j.dotation_fin__</f>
        <v>#NAME?</v>
      </c>
      <c r="E23" s="1123" t="e">
        <f aca="false">__n28j.dotation_hao__</f>
        <v>#NAME?</v>
      </c>
      <c r="F23" s="1123" t="e">
        <f aca="false">__n28j.reprise_exp__</f>
        <v>#NAME?</v>
      </c>
      <c r="G23" s="1123" t="e">
        <f aca="false">__n28j.reprise_fin__</f>
        <v>#NAME?</v>
      </c>
      <c r="H23" s="1123" t="e">
        <f aca="false">__n28j.reprise_hao__</f>
        <v>#NAME?</v>
      </c>
      <c r="I23" s="1123" t="e">
        <f aca="false">__n28j.cloture__</f>
        <v>#NAME?</v>
      </c>
    </row>
    <row r="24" customFormat="false" ht="20.1" hidden="false" customHeight="true" outlineLevel="0" collapsed="false">
      <c r="A24" s="600" t="s">
        <v>1343</v>
      </c>
      <c r="B24" s="763" t="e">
        <f aca="false">__n28k.ouverture__</f>
        <v>#NAME?</v>
      </c>
      <c r="C24" s="1123" t="e">
        <f aca="false">__n28k.dotation_exp__</f>
        <v>#NAME?</v>
      </c>
      <c r="D24" s="1123" t="e">
        <f aca="false">__n28k.dotation_fin__</f>
        <v>#NAME?</v>
      </c>
      <c r="E24" s="1123" t="e">
        <f aca="false">__n28k.dotation_hao__</f>
        <v>#NAME?</v>
      </c>
      <c r="F24" s="1123" t="e">
        <f aca="false">__n28k.reprise_exp__</f>
        <v>#NAME?</v>
      </c>
      <c r="G24" s="1123" t="e">
        <f aca="false">__n28k.reprise_fin__</f>
        <v>#NAME?</v>
      </c>
      <c r="H24" s="1123" t="e">
        <f aca="false">__n28k.reprise_hao__</f>
        <v>#NAME?</v>
      </c>
      <c r="I24" s="1123" t="e">
        <f aca="false">__n28k.cloture__</f>
        <v>#NAME?</v>
      </c>
    </row>
    <row r="25" customFormat="false" ht="20.1" hidden="false" customHeight="true" outlineLevel="0" collapsed="false">
      <c r="A25" s="600" t="s">
        <v>1344</v>
      </c>
      <c r="B25" s="763" t="e">
        <f aca="false">__n28l.ouverture__</f>
        <v>#NAME?</v>
      </c>
      <c r="C25" s="1123" t="e">
        <f aca="false">__n28l.dotation_exp__</f>
        <v>#NAME?</v>
      </c>
      <c r="D25" s="1123" t="e">
        <f aca="false">__n28l.dotation_fin__</f>
        <v>#NAME?</v>
      </c>
      <c r="E25" s="1123" t="e">
        <f aca="false">__n28l.dotation_hao__</f>
        <v>#NAME?</v>
      </c>
      <c r="F25" s="1123" t="e">
        <f aca="false">__n28l.reprise_exp__</f>
        <v>#NAME?</v>
      </c>
      <c r="G25" s="1123" t="e">
        <f aca="false">__n28l.reprise_fin__</f>
        <v>#NAME?</v>
      </c>
      <c r="H25" s="1123" t="e">
        <f aca="false">__n28l.reprise_hao__</f>
        <v>#NAME?</v>
      </c>
      <c r="I25" s="1123" t="e">
        <f aca="false">__n28l.cloture__</f>
        <v>#NAME?</v>
      </c>
    </row>
    <row r="26" customFormat="false" ht="15" hidden="false" customHeight="true" outlineLevel="0" collapsed="false">
      <c r="A26" s="600" t="s">
        <v>1345</v>
      </c>
      <c r="B26" s="763" t="e">
        <f aca="false">__n28m.ouverture__</f>
        <v>#NAME?</v>
      </c>
      <c r="C26" s="1123" t="e">
        <f aca="false">__n28m.dotation_exp__</f>
        <v>#NAME?</v>
      </c>
      <c r="D26" s="1123" t="e">
        <f aca="false">__n28m.dotation_fin__</f>
        <v>#NAME?</v>
      </c>
      <c r="E26" s="1123" t="e">
        <f aca="false">__n28m.dotation_hao__</f>
        <v>#NAME?</v>
      </c>
      <c r="F26" s="1123" t="e">
        <f aca="false">__n28m.reprise_exp__</f>
        <v>#NAME?</v>
      </c>
      <c r="G26" s="1123" t="e">
        <f aca="false">__n28m.reprise_fin__</f>
        <v>#NAME?</v>
      </c>
      <c r="H26" s="1123" t="e">
        <f aca="false">__n28m.reprise_hao__</f>
        <v>#NAME?</v>
      </c>
      <c r="I26" s="1123" t="e">
        <f aca="false">__n28m.cloture__</f>
        <v>#NAME?</v>
      </c>
    </row>
    <row r="27" customFormat="false" ht="16.5" hidden="false" customHeight="true" outlineLevel="0" collapsed="false">
      <c r="A27" s="600" t="s">
        <v>1346</v>
      </c>
      <c r="B27" s="763" t="e">
        <f aca="false">__n28n.ouverture__</f>
        <v>#NAME?</v>
      </c>
      <c r="C27" s="1123" t="e">
        <f aca="false">__n28n.dotation_exp__</f>
        <v>#NAME?</v>
      </c>
      <c r="D27" s="1123" t="e">
        <f aca="false">__n28n.dotation_fin__</f>
        <v>#NAME?</v>
      </c>
      <c r="E27" s="1123" t="e">
        <f aca="false">__n28n.dotation_hao__</f>
        <v>#NAME?</v>
      </c>
      <c r="F27" s="1123" t="e">
        <f aca="false">__n28n.reprise_exp__</f>
        <v>#NAME?</v>
      </c>
      <c r="G27" s="1123" t="e">
        <f aca="false">__n28n.reprise_fin__</f>
        <v>#NAME?</v>
      </c>
      <c r="H27" s="1123" t="e">
        <f aca="false">__n28n.reprise_hao__</f>
        <v>#NAME?</v>
      </c>
      <c r="I27" s="1123" t="e">
        <f aca="false">__n28n.cloture__</f>
        <v>#NAME?</v>
      </c>
    </row>
    <row r="28" customFormat="false" ht="12.8" hidden="false" customHeight="false" outlineLevel="0" collapsed="false">
      <c r="A28" s="1118" t="s">
        <v>1347</v>
      </c>
      <c r="B28" s="1119" t="e">
        <f aca="false">__n28o.ouverture__</f>
        <v>#NAME?</v>
      </c>
      <c r="C28" s="1124" t="e">
        <f aca="false">__n28o.dotation_exp__</f>
        <v>#NAME?</v>
      </c>
      <c r="D28" s="1124"/>
      <c r="E28" s="1124"/>
      <c r="F28" s="1124" t="e">
        <f aca="false">__n28o.reprise_exp__</f>
        <v>#NAME?</v>
      </c>
      <c r="G28" s="1124"/>
      <c r="H28" s="1124"/>
      <c r="I28" s="1119" t="e">
        <f aca="false">__n28o.cloture__</f>
        <v>#NAME?</v>
      </c>
    </row>
    <row r="29" customFormat="false" ht="10.5" hidden="false" customHeight="true" outlineLevel="0" collapsed="false">
      <c r="A29" s="600"/>
      <c r="B29" s="764"/>
      <c r="C29" s="1125"/>
      <c r="D29" s="1125"/>
      <c r="E29" s="1125"/>
      <c r="F29" s="1125"/>
      <c r="G29" s="1125"/>
      <c r="H29" s="1125"/>
      <c r="I29" s="764"/>
    </row>
    <row r="30" customFormat="false" ht="12.8" hidden="false" customHeight="false" outlineLevel="0" collapsed="false">
      <c r="A30" s="1126" t="s">
        <v>1348</v>
      </c>
      <c r="B30" s="1127" t="e">
        <f aca="false">__n28p.ouverture__</f>
        <v>#NAME?</v>
      </c>
      <c r="C30" s="1128" t="e">
        <f aca="false">__n28p.dotation_exp__</f>
        <v>#NAME?</v>
      </c>
      <c r="D30" s="1128"/>
      <c r="E30" s="1128"/>
      <c r="F30" s="1129" t="e">
        <f aca="false">__n28p.reprise_exp__</f>
        <v>#NAME?</v>
      </c>
      <c r="G30" s="1129"/>
      <c r="H30" s="1129"/>
      <c r="I30" s="1127" t="e">
        <f aca="false">__n28p.cloture__</f>
        <v>#NAME?</v>
      </c>
    </row>
    <row r="31" customFormat="false" ht="15.4" hidden="false" customHeight="false" outlineLevel="0" collapsed="false">
      <c r="A31" s="607"/>
    </row>
    <row r="32" customFormat="false" ht="15.4" hidden="false" customHeight="false" outlineLevel="0" collapsed="false">
      <c r="A32" s="306" t="s">
        <v>680</v>
      </c>
    </row>
    <row r="33" customFormat="false" ht="15.4" hidden="false" customHeight="false" outlineLevel="0" collapsed="false">
      <c r="A33" s="254" t="s">
        <v>1349</v>
      </c>
    </row>
  </sheetData>
  <mergeCells count="29">
    <mergeCell ref="A7:I7"/>
    <mergeCell ref="A8:I8"/>
    <mergeCell ref="A9:A11"/>
    <mergeCell ref="C9:E9"/>
    <mergeCell ref="F9:H9"/>
    <mergeCell ref="B10:B11"/>
    <mergeCell ref="C10:E10"/>
    <mergeCell ref="F10:H10"/>
    <mergeCell ref="I10:I11"/>
    <mergeCell ref="C15:E15"/>
    <mergeCell ref="F15:H15"/>
    <mergeCell ref="C16:E16"/>
    <mergeCell ref="F16:H16"/>
    <mergeCell ref="C17:E17"/>
    <mergeCell ref="F17:H17"/>
    <mergeCell ref="C18:E18"/>
    <mergeCell ref="F18:H18"/>
    <mergeCell ref="C19:E19"/>
    <mergeCell ref="F19:H19"/>
    <mergeCell ref="C20:E20"/>
    <mergeCell ref="F20:H20"/>
    <mergeCell ref="C21:E21"/>
    <mergeCell ref="F21:H21"/>
    <mergeCell ref="C28:E28"/>
    <mergeCell ref="F28:H28"/>
    <mergeCell ref="C29:E29"/>
    <mergeCell ref="F29:H29"/>
    <mergeCell ref="C30:E30"/>
    <mergeCell ref="F30:H30"/>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7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4:F3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0.66796875" defaultRowHeight="15.4" zeroHeight="false" outlineLevelRow="0" outlineLevelCol="0"/>
  <cols>
    <col collapsed="false" customWidth="true" hidden="false" outlineLevel="0" max="1" min="1" style="0" width="51.29"/>
    <col collapsed="false" customWidth="true" hidden="false" outlineLevel="0" max="2" min="2" style="0" width="13.02"/>
    <col collapsed="false" customWidth="true" hidden="false" outlineLevel="0" max="3" min="3" style="0" width="11.86"/>
  </cols>
  <sheetData>
    <row r="4" customFormat="false" ht="15.4" hidden="false" customHeight="false" outlineLevel="0" collapsed="false">
      <c r="A4" s="253" t="s">
        <v>1350</v>
      </c>
      <c r="C4" s="1010" t="s">
        <v>1172</v>
      </c>
      <c r="D4" s="255" t="s">
        <v>134</v>
      </c>
    </row>
    <row r="5" customFormat="false" ht="15.4" hidden="false" customHeight="false" outlineLevel="0" collapsed="false">
      <c r="A5" s="256" t="s">
        <v>135</v>
      </c>
      <c r="C5" s="1010" t="s">
        <v>136</v>
      </c>
      <c r="D5" s="3" t="n">
        <v>12</v>
      </c>
    </row>
    <row r="6" customFormat="false" ht="15.4" hidden="false" customHeight="false" outlineLevel="0" collapsed="false">
      <c r="A6" s="1130" t="s">
        <v>24</v>
      </c>
    </row>
    <row r="7" customFormat="false" ht="15.4" hidden="false" customHeight="false" outlineLevel="0" collapsed="false">
      <c r="A7" s="751" t="s">
        <v>1351</v>
      </c>
      <c r="B7" s="751"/>
      <c r="C7" s="751"/>
      <c r="D7" s="751"/>
      <c r="E7" s="1131"/>
      <c r="F7" s="1131"/>
    </row>
    <row r="8" customFormat="false" ht="15.4" hidden="false" customHeight="false" outlineLevel="0" collapsed="false">
      <c r="A8" s="1132" t="s">
        <v>1352</v>
      </c>
      <c r="B8" s="1132"/>
      <c r="C8" s="1132"/>
      <c r="D8" s="1132"/>
      <c r="E8" s="1044"/>
      <c r="F8" s="1044"/>
    </row>
    <row r="9" customFormat="false" ht="20.1" hidden="false" customHeight="true" outlineLevel="0" collapsed="false">
      <c r="A9" s="1133" t="s">
        <v>724</v>
      </c>
      <c r="B9" s="1133" t="s">
        <v>798</v>
      </c>
      <c r="C9" s="1133" t="s">
        <v>799</v>
      </c>
      <c r="D9" s="1133" t="s">
        <v>727</v>
      </c>
    </row>
    <row r="10" customFormat="false" ht="20.1" hidden="false" customHeight="true" outlineLevel="0" collapsed="false">
      <c r="A10" s="835" t="s">
        <v>1353</v>
      </c>
      <c r="B10" s="1134" t="e">
        <f aca="false">__n29a.net__</f>
        <v>#NAME?</v>
      </c>
      <c r="C10" s="1134" t="e">
        <f aca="false">__n29a.old__</f>
        <v>#NAME?</v>
      </c>
      <c r="D10" s="914" t="e">
        <f aca="false">__n29a.variation__</f>
        <v>#NAME?</v>
      </c>
    </row>
    <row r="11" customFormat="false" ht="20.1" hidden="false" customHeight="true" outlineLevel="0" collapsed="false">
      <c r="A11" s="835" t="s">
        <v>1354</v>
      </c>
      <c r="B11" s="1134" t="e">
        <f aca="false">__n29b.net__</f>
        <v>#NAME?</v>
      </c>
      <c r="C11" s="1134" t="e">
        <f aca="false">__n29b.old__</f>
        <v>#NAME?</v>
      </c>
      <c r="D11" s="915" t="e">
        <f aca="false">__n29b.variation__</f>
        <v>#NAME?</v>
      </c>
    </row>
    <row r="12" customFormat="false" ht="20.1" hidden="false" customHeight="true" outlineLevel="0" collapsed="false">
      <c r="A12" s="835" t="s">
        <v>1355</v>
      </c>
      <c r="B12" s="1134" t="e">
        <f aca="false">__n29c.net__</f>
        <v>#NAME?</v>
      </c>
      <c r="C12" s="1134" t="e">
        <f aca="false">__n29c.old__</f>
        <v>#NAME?</v>
      </c>
      <c r="D12" s="915" t="e">
        <f aca="false">__n29c.variation__</f>
        <v>#NAME?</v>
      </c>
    </row>
    <row r="13" customFormat="false" ht="20.1" hidden="false" customHeight="true" outlineLevel="0" collapsed="false">
      <c r="A13" s="835" t="s">
        <v>1356</v>
      </c>
      <c r="B13" s="732" t="e">
        <f aca="false">__n29d.net__</f>
        <v>#NAME?</v>
      </c>
      <c r="C13" s="732" t="e">
        <f aca="false">__n29d.old__</f>
        <v>#NAME?</v>
      </c>
      <c r="D13" s="982" t="e">
        <f aca="false">__n29d.variation__</f>
        <v>#NAME?</v>
      </c>
    </row>
    <row r="14" customFormat="false" ht="20.1" hidden="false" customHeight="true" outlineLevel="0" collapsed="false">
      <c r="A14" s="835" t="s">
        <v>1357</v>
      </c>
      <c r="B14" s="732" t="e">
        <f aca="false">__n29e.net__</f>
        <v>#NAME?</v>
      </c>
      <c r="C14" s="732" t="e">
        <f aca="false">__n29e.old__</f>
        <v>#NAME?</v>
      </c>
      <c r="D14" s="982" t="e">
        <f aca="false">__n29e.variation__</f>
        <v>#NAME?</v>
      </c>
    </row>
    <row r="15" customFormat="false" ht="20.1" hidden="false" customHeight="true" outlineLevel="0" collapsed="false">
      <c r="A15" s="835" t="s">
        <v>1358</v>
      </c>
      <c r="B15" s="732" t="e">
        <f aca="false">__n29f.net__</f>
        <v>#NAME?</v>
      </c>
      <c r="C15" s="732" t="e">
        <f aca="false">__n29f.old__</f>
        <v>#NAME?</v>
      </c>
      <c r="D15" s="982" t="e">
        <f aca="false">__n29f.variation__</f>
        <v>#NAME?</v>
      </c>
    </row>
    <row r="16" customFormat="false" ht="20.1" hidden="false" customHeight="true" outlineLevel="0" collapsed="false">
      <c r="A16" s="835" t="s">
        <v>1359</v>
      </c>
      <c r="B16" s="732" t="e">
        <f aca="false">__n29g.net__</f>
        <v>#NAME?</v>
      </c>
      <c r="C16" s="732" t="e">
        <f aca="false">__n29g.old__</f>
        <v>#NAME?</v>
      </c>
      <c r="D16" s="982" t="e">
        <f aca="false">__n29g.variation__</f>
        <v>#NAME?</v>
      </c>
    </row>
    <row r="17" customFormat="false" ht="22.35" hidden="false" customHeight="false" outlineLevel="0" collapsed="false">
      <c r="A17" s="835" t="s">
        <v>1360</v>
      </c>
      <c r="B17" s="732" t="e">
        <f aca="false">__n29h.net__</f>
        <v>#NAME?</v>
      </c>
      <c r="C17" s="732" t="e">
        <f aca="false">__n29h.old__</f>
        <v>#NAME?</v>
      </c>
      <c r="D17" s="982" t="e">
        <f aca="false">__n29h.variation__</f>
        <v>#NAME?</v>
      </c>
    </row>
    <row r="18" customFormat="false" ht="20.1" hidden="false" customHeight="true" outlineLevel="0" collapsed="false">
      <c r="A18" s="835" t="s">
        <v>1361</v>
      </c>
      <c r="B18" s="732" t="e">
        <f aca="false">__n29i.net__</f>
        <v>#NAME?</v>
      </c>
      <c r="C18" s="732" t="e">
        <f aca="false">__n29i.old__</f>
        <v>#NAME?</v>
      </c>
      <c r="D18" s="982" t="e">
        <f aca="false">__n29i.variation__</f>
        <v>#NAME?</v>
      </c>
    </row>
    <row r="19" customFormat="false" ht="22.35" hidden="false" customHeight="false" outlineLevel="0" collapsed="false">
      <c r="A19" s="974" t="s">
        <v>1362</v>
      </c>
      <c r="B19" s="735" t="e">
        <f aca="false">__n29j.net__</f>
        <v>#NAME?</v>
      </c>
      <c r="C19" s="735" t="e">
        <f aca="false">__n29j.old__</f>
        <v>#NAME?</v>
      </c>
      <c r="D19" s="983" t="e">
        <f aca="false">__n29j.variation__</f>
        <v>#NAME?</v>
      </c>
    </row>
    <row r="20" customFormat="false" ht="20.1" hidden="false" customHeight="true" outlineLevel="0" collapsed="false">
      <c r="A20" s="737" t="s">
        <v>1363</v>
      </c>
      <c r="B20" s="738" t="e">
        <f aca="false">SUM(B10:B19)</f>
        <v>#NAME?</v>
      </c>
      <c r="C20" s="738" t="e">
        <f aca="false">SUM(C10:C19)</f>
        <v>#NAME?</v>
      </c>
      <c r="D20" s="1052" t="e">
        <f aca="false">__n29k.variation__</f>
        <v>#NAME?</v>
      </c>
    </row>
    <row r="21" customFormat="false" ht="20.1" hidden="false" customHeight="true" outlineLevel="0" collapsed="false">
      <c r="A21" s="834" t="s">
        <v>251</v>
      </c>
      <c r="B21" s="729"/>
      <c r="C21" s="729"/>
      <c r="D21" s="981"/>
    </row>
    <row r="22" customFormat="false" ht="20.1" hidden="false" customHeight="true" outlineLevel="0" collapsed="false">
      <c r="A22" s="835" t="s">
        <v>1364</v>
      </c>
      <c r="B22" s="732" t="e">
        <f aca="false">__n29l.net__</f>
        <v>#NAME?</v>
      </c>
      <c r="C22" s="732" t="e">
        <f aca="false">__n29l.old__</f>
        <v>#NAME?</v>
      </c>
      <c r="D22" s="982" t="e">
        <f aca="false">__n29l.variation__</f>
        <v>#NAME?</v>
      </c>
    </row>
    <row r="23" customFormat="false" ht="20.1" hidden="false" customHeight="true" outlineLevel="0" collapsed="false">
      <c r="A23" s="835" t="s">
        <v>1365</v>
      </c>
      <c r="B23" s="732" t="e">
        <f aca="false">__n29m.net__</f>
        <v>#NAME?</v>
      </c>
      <c r="C23" s="732" t="e">
        <f aca="false">__n29m.old__</f>
        <v>#NAME?</v>
      </c>
      <c r="D23" s="982" t="e">
        <f aca="false">__n29m.variation__</f>
        <v>#NAME?</v>
      </c>
    </row>
    <row r="24" customFormat="false" ht="20.1" hidden="false" customHeight="true" outlineLevel="0" collapsed="false">
      <c r="A24" s="835" t="s">
        <v>1366</v>
      </c>
      <c r="B24" s="732" t="e">
        <f aca="false">__n29n.net__</f>
        <v>#NAME?</v>
      </c>
      <c r="C24" s="732" t="e">
        <f aca="false">__n29n.old__</f>
        <v>#NAME?</v>
      </c>
      <c r="D24" s="982" t="e">
        <f aca="false">__n29n.variation__</f>
        <v>#NAME?</v>
      </c>
    </row>
    <row r="25" customFormat="false" ht="20.1" hidden="false" customHeight="true" outlineLevel="0" collapsed="false">
      <c r="A25" s="835" t="s">
        <v>1367</v>
      </c>
      <c r="B25" s="732" t="e">
        <f aca="false">__n29o.net__</f>
        <v>#NAME?</v>
      </c>
      <c r="C25" s="732" t="e">
        <f aca="false">__n29o.old__</f>
        <v>#NAME?</v>
      </c>
      <c r="D25" s="982" t="e">
        <f aca="false">__n29o.variation__</f>
        <v>#NAME?</v>
      </c>
    </row>
    <row r="26" customFormat="false" ht="20.1" hidden="false" customHeight="true" outlineLevel="0" collapsed="false">
      <c r="A26" s="835" t="s">
        <v>1368</v>
      </c>
      <c r="B26" s="732" t="e">
        <f aca="false">__n29p.net__</f>
        <v>#NAME?</v>
      </c>
      <c r="C26" s="732" t="e">
        <f aca="false">__n29p.old__</f>
        <v>#NAME?</v>
      </c>
      <c r="D26" s="982" t="e">
        <f aca="false">__n29p.variation__</f>
        <v>#NAME?</v>
      </c>
    </row>
    <row r="27" customFormat="false" ht="20.1" hidden="false" customHeight="true" outlineLevel="0" collapsed="false">
      <c r="A27" s="835" t="s">
        <v>1369</v>
      </c>
      <c r="B27" s="732" t="e">
        <f aca="false">__n29q.net__</f>
        <v>#NAME?</v>
      </c>
      <c r="C27" s="732" t="e">
        <f aca="false">__n29q.old__</f>
        <v>#NAME?</v>
      </c>
      <c r="D27" s="982" t="e">
        <f aca="false">__n29q.variation__</f>
        <v>#NAME?</v>
      </c>
    </row>
    <row r="28" customFormat="false" ht="20.1" hidden="false" customHeight="true" outlineLevel="0" collapsed="false">
      <c r="A28" s="835" t="s">
        <v>1370</v>
      </c>
      <c r="B28" s="732" t="e">
        <f aca="false">__n29r.net__</f>
        <v>#NAME?</v>
      </c>
      <c r="C28" s="732" t="e">
        <f aca="false">__n29r.old__</f>
        <v>#NAME?</v>
      </c>
      <c r="D28" s="982" t="e">
        <f aca="false">__n29r.variation__</f>
        <v>#NAME?</v>
      </c>
    </row>
    <row r="29" customFormat="false" ht="22.35" hidden="false" customHeight="false" outlineLevel="0" collapsed="false">
      <c r="A29" s="974" t="s">
        <v>1371</v>
      </c>
      <c r="B29" s="735" t="e">
        <f aca="false">__n29s.net__</f>
        <v>#NAME?</v>
      </c>
      <c r="C29" s="735" t="e">
        <f aca="false">__n29s.old__</f>
        <v>#NAME?</v>
      </c>
      <c r="D29" s="983" t="e">
        <f aca="false">__n29s.variation__</f>
        <v>#NAME?</v>
      </c>
    </row>
    <row r="30" customFormat="false" ht="20.1" hidden="false" customHeight="true" outlineLevel="0" collapsed="false">
      <c r="A30" s="737" t="s">
        <v>1372</v>
      </c>
      <c r="B30" s="744" t="e">
        <f aca="false">__n29t.net__</f>
        <v>#NAME?</v>
      </c>
      <c r="C30" s="744" t="e">
        <f aca="false">__n29t.old__</f>
        <v>#NAME?</v>
      </c>
      <c r="D30" s="1135" t="e">
        <f aca="false">__n29t.variation__</f>
        <v>#NAME?</v>
      </c>
    </row>
    <row r="31" customFormat="false" ht="20.1" hidden="false" customHeight="true" outlineLevel="0" collapsed="false">
      <c r="A31" s="1136" t="s">
        <v>251</v>
      </c>
      <c r="B31" s="1137"/>
      <c r="C31" s="1137"/>
      <c r="D31" s="1138"/>
    </row>
    <row r="32" customFormat="false" ht="20.1" hidden="false" customHeight="true" outlineLevel="0" collapsed="false">
      <c r="A32" s="1007" t="s">
        <v>1199</v>
      </c>
      <c r="B32" s="453" t="e">
        <f aca="false">__n29u.net__</f>
        <v>#NAME?</v>
      </c>
      <c r="C32" s="453" t="e">
        <f aca="false">__n29u.old__</f>
        <v>#NAME?</v>
      </c>
      <c r="D32" s="1139" t="e">
        <f aca="false">__n29u.variation__</f>
        <v>#NAME?</v>
      </c>
    </row>
    <row r="33" customFormat="false" ht="15.4" hidden="false" customHeight="false" outlineLevel="0" collapsed="false">
      <c r="A33" s="363" t="s">
        <v>1373</v>
      </c>
    </row>
    <row r="34" customFormat="false" ht="15.4" hidden="false" customHeight="false" outlineLevel="0" collapsed="false">
      <c r="A34" s="465" t="s">
        <v>1374</v>
      </c>
    </row>
    <row r="35" customFormat="false" ht="15.4" hidden="false" customHeight="false" outlineLevel="0" collapsed="false">
      <c r="A35" s="465" t="s">
        <v>1375</v>
      </c>
    </row>
  </sheetData>
  <mergeCells count="2">
    <mergeCell ref="A7:D7"/>
    <mergeCell ref="A8:D8"/>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4:D3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 activeCellId="0" sqref="B1"/>
    </sheetView>
  </sheetViews>
  <sheetFormatPr defaultColWidth="11.4453125" defaultRowHeight="15.4" zeroHeight="false" outlineLevelRow="0" outlineLevelCol="0"/>
  <cols>
    <col collapsed="false" customWidth="true" hidden="false" outlineLevel="0" max="1" min="1" style="259" width="51.7"/>
    <col collapsed="false" customWidth="false" hidden="false" outlineLevel="0" max="2" min="2" style="259" width="11.43"/>
    <col collapsed="false" customWidth="true" hidden="false" outlineLevel="0" max="3" min="3" style="259" width="11.86"/>
    <col collapsed="false" customWidth="false" hidden="false" outlineLevel="0" max="1024" min="4" style="259" width="11.43"/>
  </cols>
  <sheetData>
    <row r="4" customFormat="false" ht="15.4" hidden="false" customHeight="false" outlineLevel="0" collapsed="false">
      <c r="A4" s="253" t="s">
        <v>1376</v>
      </c>
      <c r="C4" s="1010" t="s">
        <v>1172</v>
      </c>
      <c r="D4" s="255" t="s">
        <v>134</v>
      </c>
    </row>
    <row r="5" customFormat="false" ht="15.4" hidden="false" customHeight="false" outlineLevel="0" collapsed="false">
      <c r="A5" s="256" t="s">
        <v>135</v>
      </c>
      <c r="C5" s="1010" t="s">
        <v>136</v>
      </c>
      <c r="D5" s="3" t="n">
        <v>12</v>
      </c>
    </row>
    <row r="6" customFormat="false" ht="15.4" hidden="false" customHeight="false" outlineLevel="0" collapsed="false">
      <c r="A6" s="1140" t="s">
        <v>24</v>
      </c>
    </row>
    <row r="7" customFormat="false" ht="15.4" hidden="false" customHeight="false" outlineLevel="0" collapsed="false">
      <c r="A7" s="961" t="s">
        <v>1377</v>
      </c>
      <c r="B7" s="961"/>
      <c r="C7" s="961"/>
      <c r="D7" s="961"/>
    </row>
    <row r="8" customFormat="false" ht="15.4" hidden="false" customHeight="false" outlineLevel="0" collapsed="false">
      <c r="A8" s="1012" t="s">
        <v>1378</v>
      </c>
      <c r="B8" s="1012"/>
      <c r="C8" s="1012"/>
      <c r="D8" s="1012"/>
    </row>
    <row r="9" customFormat="false" ht="15.4" hidden="false" customHeight="false" outlineLevel="0" collapsed="false">
      <c r="A9" s="645" t="s">
        <v>724</v>
      </c>
      <c r="B9" s="646" t="s">
        <v>798</v>
      </c>
      <c r="C9" s="646" t="s">
        <v>726</v>
      </c>
      <c r="D9" s="648" t="s">
        <v>727</v>
      </c>
    </row>
    <row r="10" customFormat="false" ht="12.8" hidden="false" customHeight="false" outlineLevel="0" collapsed="false">
      <c r="A10" s="728" t="s">
        <v>1379</v>
      </c>
      <c r="B10" s="1000" t="e">
        <f aca="false">__n30a.net__</f>
        <v>#NAME?</v>
      </c>
      <c r="C10" s="1000" t="e">
        <f aca="false">__n30a.old__</f>
        <v>#NAME?</v>
      </c>
      <c r="D10" s="1013" t="e">
        <f aca="false">__n30a.variation__</f>
        <v>#NAME?</v>
      </c>
    </row>
    <row r="11" customFormat="false" ht="12.8" hidden="false" customHeight="false" outlineLevel="0" collapsed="false">
      <c r="A11" s="731" t="s">
        <v>1380</v>
      </c>
      <c r="B11" s="1141"/>
      <c r="C11" s="1141"/>
      <c r="D11" s="1142"/>
    </row>
    <row r="12" customFormat="false" ht="12.8" hidden="false" customHeight="false" outlineLevel="0" collapsed="false">
      <c r="A12" s="731" t="s">
        <v>1380</v>
      </c>
      <c r="B12" s="1141"/>
      <c r="C12" s="1141"/>
      <c r="D12" s="1142"/>
    </row>
    <row r="13" customFormat="false" ht="12.8" hidden="false" customHeight="false" outlineLevel="0" collapsed="false">
      <c r="A13" s="731" t="s">
        <v>1381</v>
      </c>
      <c r="B13" s="1141" t="e">
        <f aca="false">__n30b.net__</f>
        <v>#NAME?</v>
      </c>
      <c r="C13" s="1141" t="e">
        <f aca="false">__n30b.old__</f>
        <v>#NAME?</v>
      </c>
      <c r="D13" s="1142" t="e">
        <f aca="false">__n30b.variation__</f>
        <v>#NAME?</v>
      </c>
    </row>
    <row r="14" customFormat="false" ht="12.8" hidden="false" customHeight="false" outlineLevel="0" collapsed="false">
      <c r="A14" s="731" t="s">
        <v>1382</v>
      </c>
      <c r="B14" s="1141" t="e">
        <f aca="false">__n30c.net__</f>
        <v>#NAME?</v>
      </c>
      <c r="C14" s="1141" t="e">
        <f aca="false">__n30c.old__</f>
        <v>#NAME?</v>
      </c>
      <c r="D14" s="1142" t="e">
        <f aca="false">__n30c.variation__</f>
        <v>#NAME?</v>
      </c>
    </row>
    <row r="15" customFormat="false" ht="12.8" hidden="false" customHeight="false" outlineLevel="0" collapsed="false">
      <c r="A15" s="731" t="s">
        <v>1383</v>
      </c>
      <c r="B15" s="835" t="e">
        <f aca="false">__n30d.net__</f>
        <v>#NAME?</v>
      </c>
      <c r="C15" s="835" t="e">
        <f aca="false">__n30d.old__</f>
        <v>#NAME?</v>
      </c>
      <c r="D15" s="1142" t="e">
        <f aca="false">__n30d.variation__</f>
        <v>#NAME?</v>
      </c>
    </row>
    <row r="16" customFormat="false" ht="12.8" hidden="false" customHeight="false" outlineLevel="0" collapsed="false">
      <c r="A16" s="731" t="s">
        <v>1384</v>
      </c>
      <c r="B16" s="835" t="e">
        <f aca="false">__n30e.net__</f>
        <v>#NAME?</v>
      </c>
      <c r="C16" s="835" t="e">
        <f aca="false">__n30e.old__</f>
        <v>#NAME?</v>
      </c>
      <c r="D16" s="1142" t="e">
        <f aca="false">__n30e.variation__</f>
        <v>#NAME?</v>
      </c>
    </row>
    <row r="17" customFormat="false" ht="12.8" hidden="false" customHeight="false" outlineLevel="0" collapsed="false">
      <c r="A17" s="731" t="s">
        <v>1385</v>
      </c>
      <c r="B17" s="835" t="e">
        <f aca="false">__n30f.net__</f>
        <v>#NAME?</v>
      </c>
      <c r="C17" s="835" t="e">
        <f aca="false">__n30f.old__</f>
        <v>#NAME?</v>
      </c>
      <c r="D17" s="1142" t="e">
        <f aca="false">__n30f.variation__</f>
        <v>#NAME?</v>
      </c>
    </row>
    <row r="18" customFormat="false" ht="12.8" hidden="false" customHeight="false" outlineLevel="0" collapsed="false">
      <c r="A18" s="731" t="s">
        <v>1386</v>
      </c>
      <c r="B18" s="835" t="e">
        <f aca="false">__n30g.net__</f>
        <v>#NAME?</v>
      </c>
      <c r="C18" s="835" t="e">
        <f aca="false">__n30g.old__</f>
        <v>#NAME?</v>
      </c>
      <c r="D18" s="1142" t="e">
        <f aca="false">__n30g.variation__</f>
        <v>#NAME?</v>
      </c>
    </row>
    <row r="19" customFormat="false" ht="12.8" hidden="false" customHeight="false" outlineLevel="0" collapsed="false">
      <c r="A19" s="734" t="s">
        <v>1387</v>
      </c>
      <c r="B19" s="974" t="e">
        <f aca="false">__n30h.net__</f>
        <v>#NAME?</v>
      </c>
      <c r="C19" s="974" t="e">
        <f aca="false">__n30h.old__</f>
        <v>#NAME?</v>
      </c>
      <c r="D19" s="1015" t="e">
        <f aca="false">__n30h.variation__</f>
        <v>#NAME?</v>
      </c>
    </row>
    <row r="20" customFormat="false" ht="12.8" hidden="false" customHeight="false" outlineLevel="0" collapsed="false">
      <c r="A20" s="737" t="s">
        <v>1388</v>
      </c>
      <c r="B20" s="1002" t="e">
        <f aca="false">__n30i.net__</f>
        <v>#NAME?</v>
      </c>
      <c r="C20" s="1002" t="e">
        <f aca="false">__n30i.old__</f>
        <v>#NAME?</v>
      </c>
      <c r="D20" s="1018" t="e">
        <f aca="false">__n30i.variation__</f>
        <v>#NAME?</v>
      </c>
    </row>
    <row r="21" customFormat="false" ht="12.8" hidden="false" customHeight="false" outlineLevel="0" collapsed="false">
      <c r="A21" s="728" t="s">
        <v>251</v>
      </c>
      <c r="B21" s="834"/>
      <c r="C21" s="834"/>
      <c r="D21" s="1013"/>
    </row>
    <row r="22" customFormat="false" ht="12.8" hidden="false" customHeight="false" outlineLevel="0" collapsed="false">
      <c r="A22" s="731" t="s">
        <v>1389</v>
      </c>
      <c r="B22" s="835" t="e">
        <f aca="false">__n30j.net__</f>
        <v>#NAME?</v>
      </c>
      <c r="C22" s="835" t="e">
        <f aca="false">__n30j.old__</f>
        <v>#NAME?</v>
      </c>
      <c r="D22" s="1142" t="e">
        <f aca="false">__n30j.variation__</f>
        <v>#NAME?</v>
      </c>
    </row>
    <row r="23" customFormat="false" ht="12.8" hidden="false" customHeight="false" outlineLevel="0" collapsed="false">
      <c r="A23" s="731" t="s">
        <v>1380</v>
      </c>
      <c r="B23" s="835"/>
      <c r="C23" s="835"/>
      <c r="D23" s="1142"/>
    </row>
    <row r="24" customFormat="false" ht="12.8" hidden="false" customHeight="false" outlineLevel="0" collapsed="false">
      <c r="A24" s="731" t="s">
        <v>1380</v>
      </c>
      <c r="B24" s="835"/>
      <c r="C24" s="835"/>
      <c r="D24" s="1142"/>
    </row>
    <row r="25" customFormat="false" ht="12.8" hidden="false" customHeight="false" outlineLevel="0" collapsed="false">
      <c r="A25" s="731" t="s">
        <v>1390</v>
      </c>
      <c r="B25" s="835" t="e">
        <f aca="false">__n30k.net__</f>
        <v>#NAME?</v>
      </c>
      <c r="C25" s="835" t="e">
        <f aca="false">__n30k.old__</f>
        <v>#NAME?</v>
      </c>
      <c r="D25" s="1142" t="e">
        <f aca="false">__n30k.variation__</f>
        <v>#NAME?</v>
      </c>
    </row>
    <row r="26" customFormat="false" ht="12.8" hidden="false" customHeight="false" outlineLevel="0" collapsed="false">
      <c r="A26" s="731" t="s">
        <v>1391</v>
      </c>
      <c r="B26" s="835" t="e">
        <f aca="false">__n30l.net__</f>
        <v>#NAME?</v>
      </c>
      <c r="C26" s="835" t="e">
        <f aca="false">__n30l.old__</f>
        <v>#NAME?</v>
      </c>
      <c r="D26" s="1142" t="e">
        <f aca="false">__n30l.variation__</f>
        <v>#NAME?</v>
      </c>
    </row>
    <row r="27" customFormat="false" ht="12.8" hidden="false" customHeight="false" outlineLevel="0" collapsed="false">
      <c r="A27" s="731" t="s">
        <v>1392</v>
      </c>
      <c r="B27" s="835" t="e">
        <f aca="false">__n30m.net__</f>
        <v>#NAME?</v>
      </c>
      <c r="C27" s="835" t="e">
        <f aca="false">__n30m.old__</f>
        <v>#NAME?</v>
      </c>
      <c r="D27" s="1142" t="e">
        <f aca="false">__n30m.variation__</f>
        <v>#NAME?</v>
      </c>
    </row>
    <row r="28" customFormat="false" ht="22.35" hidden="false" customHeight="false" outlineLevel="0" collapsed="false">
      <c r="A28" s="731" t="s">
        <v>1393</v>
      </c>
      <c r="B28" s="835" t="e">
        <f aca="false">__n30n.net__</f>
        <v>#NAME?</v>
      </c>
      <c r="C28" s="835" t="e">
        <f aca="false">__n30n.old__</f>
        <v>#NAME?</v>
      </c>
      <c r="D28" s="1142" t="e">
        <f aca="false">__n30n.variation__</f>
        <v>#NAME?</v>
      </c>
    </row>
    <row r="29" customFormat="false" ht="12.8" hidden="false" customHeight="false" outlineLevel="0" collapsed="false">
      <c r="A29" s="734" t="s">
        <v>1394</v>
      </c>
      <c r="B29" s="974" t="e">
        <f aca="false">__n30o.net__</f>
        <v>#NAME?</v>
      </c>
      <c r="C29" s="974" t="e">
        <f aca="false">__n30o.old__</f>
        <v>#NAME?</v>
      </c>
      <c r="D29" s="1015" t="e">
        <f aca="false">__n30o.variation__</f>
        <v>#NAME?</v>
      </c>
    </row>
    <row r="30" customFormat="false" ht="12.8" hidden="false" customHeight="false" outlineLevel="0" collapsed="false">
      <c r="A30" s="734" t="s">
        <v>1387</v>
      </c>
      <c r="B30" s="974"/>
      <c r="C30" s="974"/>
      <c r="D30" s="1015"/>
    </row>
    <row r="31" customFormat="false" ht="12.8" hidden="false" customHeight="false" outlineLevel="0" collapsed="false">
      <c r="A31" s="737" t="s">
        <v>1395</v>
      </c>
      <c r="B31" s="1002" t="e">
        <f aca="false">__n30p.net__</f>
        <v>#NAME?</v>
      </c>
      <c r="C31" s="1002" t="e">
        <f aca="false">__n30p.old__</f>
        <v>#NAME?</v>
      </c>
      <c r="D31" s="1018" t="e">
        <f aca="false">__n30p.variation__</f>
        <v>#NAME?</v>
      </c>
    </row>
    <row r="32" customFormat="false" ht="12.8" hidden="false" customHeight="false" outlineLevel="0" collapsed="false">
      <c r="A32" s="1034" t="s">
        <v>251</v>
      </c>
      <c r="B32" s="1136"/>
      <c r="C32" s="1136"/>
      <c r="D32" s="1143"/>
    </row>
    <row r="33" customFormat="false" ht="12.8" hidden="false" customHeight="false" outlineLevel="0" collapsed="false">
      <c r="A33" s="1007" t="s">
        <v>1199</v>
      </c>
      <c r="B33" s="1008" t="e">
        <f aca="false">__n30q.net__</f>
        <v>#NAME?</v>
      </c>
      <c r="C33" s="1008" t="e">
        <f aca="false">__n30q.old__</f>
        <v>#NAME?</v>
      </c>
      <c r="D33" s="1144" t="e">
        <f aca="false">__n30q.variation__</f>
        <v>#NAME?</v>
      </c>
    </row>
    <row r="34" customFormat="false" ht="19.5" hidden="false" customHeight="true" outlineLevel="0" collapsed="false">
      <c r="A34" s="363" t="s">
        <v>1396</v>
      </c>
    </row>
    <row r="35" customFormat="false" ht="15.4" hidden="false" customHeight="false" outlineLevel="0" collapsed="false">
      <c r="A35" s="465" t="s">
        <v>1145</v>
      </c>
    </row>
    <row r="36" customFormat="false" ht="15.4" hidden="false" customHeight="false" outlineLevel="0" collapsed="false">
      <c r="A36" s="1140" t="s">
        <v>24</v>
      </c>
    </row>
  </sheetData>
  <mergeCells count="2">
    <mergeCell ref="A7:D7"/>
    <mergeCell ref="A8:D8"/>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4:I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11" activeCellId="0" sqref="C11"/>
    </sheetView>
  </sheetViews>
  <sheetFormatPr defaultColWidth="10.66796875" defaultRowHeight="15.4" zeroHeight="false" outlineLevelRow="0" outlineLevelCol="0"/>
  <cols>
    <col collapsed="false" customWidth="true" hidden="false" outlineLevel="0" max="1" min="1" style="0" width="92"/>
    <col collapsed="false" customWidth="true" hidden="false" outlineLevel="0" max="2" min="2" style="0" width="19.43"/>
    <col collapsed="false" customWidth="true" hidden="false" outlineLevel="0" max="3" min="3" style="0" width="20.57"/>
    <col collapsed="false" customWidth="true" hidden="false" outlineLevel="0" max="4" min="4" style="0" width="17.86"/>
    <col collapsed="false" customWidth="true" hidden="false" outlineLevel="0" max="5" min="5" style="0" width="17.29"/>
    <col collapsed="false" customWidth="true" hidden="false" outlineLevel="0" max="6" min="6" style="0" width="17.43"/>
  </cols>
  <sheetData>
    <row r="4" customFormat="false" ht="15.4" hidden="false" customHeight="false" outlineLevel="0" collapsed="false">
      <c r="A4" s="253" t="s">
        <v>1171</v>
      </c>
      <c r="D4" s="8" t="s">
        <v>234</v>
      </c>
      <c r="E4" s="255" t="s">
        <v>134</v>
      </c>
    </row>
    <row r="5" customFormat="false" ht="15.4" hidden="false" customHeight="false" outlineLevel="0" collapsed="false">
      <c r="A5" s="256" t="s">
        <v>310</v>
      </c>
      <c r="D5" s="266" t="s">
        <v>236</v>
      </c>
      <c r="E5" s="3" t="n">
        <v>12</v>
      </c>
    </row>
    <row r="6" customFormat="false" ht="15.4" hidden="false" customHeight="false" outlineLevel="0" collapsed="false">
      <c r="A6" s="824" t="s">
        <v>220</v>
      </c>
      <c r="B6" s="824"/>
      <c r="C6" s="824"/>
      <c r="D6" s="824"/>
      <c r="E6" s="824"/>
      <c r="F6" s="824"/>
      <c r="G6" s="1145"/>
      <c r="H6" s="1145"/>
      <c r="I6" s="1145"/>
    </row>
    <row r="7" customFormat="false" ht="27" hidden="false" customHeight="true" outlineLevel="0" collapsed="false">
      <c r="A7" s="1146" t="s">
        <v>1397</v>
      </c>
      <c r="B7" s="1146"/>
      <c r="C7" s="1146"/>
      <c r="D7" s="1146"/>
      <c r="E7" s="1146"/>
      <c r="F7" s="1146"/>
      <c r="G7" s="1147"/>
      <c r="H7" s="1147"/>
      <c r="I7" s="1147"/>
    </row>
    <row r="8" customFormat="false" ht="33.75" hidden="false" customHeight="true" outlineLevel="0" collapsed="false">
      <c r="A8" s="1148" t="s">
        <v>1398</v>
      </c>
      <c r="B8" s="1149" t="s">
        <v>1399</v>
      </c>
      <c r="C8" s="1149" t="s">
        <v>866</v>
      </c>
      <c r="D8" s="1149" t="s">
        <v>1400</v>
      </c>
      <c r="E8" s="1149" t="s">
        <v>1401</v>
      </c>
      <c r="F8" s="1150" t="s">
        <v>1402</v>
      </c>
      <c r="H8" s="1151"/>
    </row>
    <row r="9" customFormat="false" ht="20.1" hidden="false" customHeight="true" outlineLevel="0" collapsed="false">
      <c r="A9" s="1148"/>
      <c r="B9" s="1149"/>
      <c r="C9" s="1149"/>
      <c r="D9" s="1149"/>
      <c r="E9" s="1149"/>
      <c r="F9" s="1150"/>
    </row>
    <row r="10" customFormat="false" ht="18" hidden="false" customHeight="true" outlineLevel="0" collapsed="false">
      <c r="A10" s="874" t="s">
        <v>1403</v>
      </c>
      <c r="B10" s="1152" t="e">
        <f aca="false">B11</f>
        <v>#NAME?</v>
      </c>
      <c r="C10" s="1152" t="e">
        <f aca="false">C11</f>
        <v>#NAME?</v>
      </c>
      <c r="D10" s="1152" t="n">
        <f aca="false">D11</f>
        <v>0</v>
      </c>
      <c r="E10" s="1152" t="n">
        <f aca="false">E11</f>
        <v>0</v>
      </c>
      <c r="F10" s="1153" t="n">
        <f aca="false">F11</f>
        <v>0</v>
      </c>
    </row>
    <row r="11" customFormat="false" ht="18" hidden="false" customHeight="true" outlineLevel="0" collapsed="false">
      <c r="A11" s="862" t="s">
        <v>1404</v>
      </c>
      <c r="B11" s="1154" t="e">
        <f aca="false">__ca.net__</f>
        <v>#NAME?</v>
      </c>
      <c r="C11" s="1154" t="e">
        <f aca="false">__ca.old__</f>
        <v>#NAME?</v>
      </c>
      <c r="D11" s="1154"/>
      <c r="E11" s="1154"/>
      <c r="F11" s="1155"/>
    </row>
    <row r="12" customFormat="false" ht="18" hidden="false" customHeight="true" outlineLevel="0" collapsed="false">
      <c r="A12" s="866" t="s">
        <v>1405</v>
      </c>
      <c r="B12" s="1156"/>
      <c r="C12" s="1156"/>
      <c r="D12" s="1156"/>
      <c r="E12" s="1156"/>
      <c r="F12" s="1157"/>
    </row>
    <row r="13" customFormat="false" ht="18" hidden="false" customHeight="true" outlineLevel="0" collapsed="false">
      <c r="A13" s="866" t="s">
        <v>1406</v>
      </c>
      <c r="B13" s="1156"/>
      <c r="C13" s="1156"/>
      <c r="D13" s="1156"/>
      <c r="E13" s="1156"/>
      <c r="F13" s="1157"/>
    </row>
    <row r="14" customFormat="false" ht="18" hidden="false" customHeight="true" outlineLevel="0" collapsed="false">
      <c r="A14" s="866" t="s">
        <v>1407</v>
      </c>
      <c r="B14" s="1156"/>
      <c r="C14" s="1156"/>
      <c r="D14" s="1156"/>
      <c r="E14" s="1156"/>
      <c r="F14" s="1157"/>
    </row>
    <row r="15" customFormat="false" ht="18" hidden="false" customHeight="true" outlineLevel="0" collapsed="false">
      <c r="A15" s="1158" t="s">
        <v>1408</v>
      </c>
      <c r="B15" s="1156"/>
      <c r="C15" s="1156"/>
      <c r="D15" s="1156"/>
      <c r="E15" s="1156"/>
      <c r="F15" s="1157"/>
    </row>
    <row r="16" customFormat="false" ht="18" hidden="false" customHeight="true" outlineLevel="0" collapsed="false">
      <c r="A16" s="1159" t="s">
        <v>1409</v>
      </c>
      <c r="B16" s="1160"/>
      <c r="C16" s="1160"/>
      <c r="D16" s="1160"/>
      <c r="E16" s="1160"/>
      <c r="F16" s="1161"/>
    </row>
    <row r="17" customFormat="false" ht="18" hidden="false" customHeight="true" outlineLevel="0" collapsed="false">
      <c r="A17" s="874" t="s">
        <v>1410</v>
      </c>
      <c r="B17" s="1162"/>
      <c r="C17" s="1162"/>
      <c r="D17" s="1162"/>
      <c r="E17" s="1162"/>
      <c r="F17" s="1163"/>
    </row>
    <row r="18" customFormat="false" ht="18" hidden="false" customHeight="true" outlineLevel="0" collapsed="false">
      <c r="A18" s="862" t="s">
        <v>1411</v>
      </c>
      <c r="B18" s="1164" t="e">
        <f aca="false">__xb.net__</f>
        <v>#NAME?</v>
      </c>
      <c r="C18" s="1164" t="e">
        <f aca="false">__xb.old__</f>
        <v>#NAME?</v>
      </c>
      <c r="D18" s="1164"/>
      <c r="E18" s="1164"/>
      <c r="F18" s="1165"/>
    </row>
    <row r="19" customFormat="false" ht="18" hidden="false" customHeight="true" outlineLevel="0" collapsed="false">
      <c r="A19" s="866" t="s">
        <v>1412</v>
      </c>
      <c r="B19" s="1156" t="e">
        <f aca="false">__n31j.net__</f>
        <v>#NAME?</v>
      </c>
      <c r="C19" s="1156" t="e">
        <f aca="false">__n31j.old__</f>
        <v>#NAME?</v>
      </c>
      <c r="D19" s="1156"/>
      <c r="E19" s="1156"/>
      <c r="F19" s="1157"/>
    </row>
    <row r="20" customFormat="false" ht="18" hidden="false" customHeight="true" outlineLevel="0" collapsed="false">
      <c r="A20" s="866" t="s">
        <v>1413</v>
      </c>
      <c r="B20" s="1156" t="e">
        <f aca="false">__rq.net__</f>
        <v>#NAME?</v>
      </c>
      <c r="C20" s="1156" t="e">
        <f aca="false">__rq.old__</f>
        <v>#NAME?</v>
      </c>
      <c r="D20" s="1156"/>
      <c r="E20" s="1156"/>
      <c r="F20" s="1157"/>
    </row>
    <row r="21" customFormat="false" ht="18" hidden="false" customHeight="true" outlineLevel="0" collapsed="false">
      <c r="A21" s="866" t="s">
        <v>1414</v>
      </c>
      <c r="B21" s="1156" t="e">
        <f aca="false">__rs.net__</f>
        <v>#NAME?</v>
      </c>
      <c r="C21" s="1156" t="e">
        <f aca="false">__rs.old__</f>
        <v>#NAME?</v>
      </c>
      <c r="D21" s="1156"/>
      <c r="E21" s="1156"/>
      <c r="F21" s="1157"/>
    </row>
    <row r="22" customFormat="false" ht="18" hidden="false" customHeight="true" outlineLevel="0" collapsed="false">
      <c r="A22" s="870" t="s">
        <v>1415</v>
      </c>
      <c r="B22" s="1160" t="e">
        <f aca="false">__xi.net__</f>
        <v>#NAME?</v>
      </c>
      <c r="C22" s="1160" t="e">
        <f aca="false">__xi.old__</f>
        <v>#NAME?</v>
      </c>
      <c r="D22" s="1160"/>
      <c r="E22" s="1160"/>
      <c r="F22" s="1161"/>
    </row>
    <row r="23" customFormat="false" ht="18" hidden="false" customHeight="true" outlineLevel="0" collapsed="false">
      <c r="A23" s="874" t="s">
        <v>1416</v>
      </c>
      <c r="B23" s="1166"/>
      <c r="C23" s="1166"/>
      <c r="D23" s="1166"/>
      <c r="E23" s="1166"/>
      <c r="F23" s="1167"/>
    </row>
    <row r="24" customFormat="false" ht="18" hidden="false" customHeight="true" outlineLevel="0" collapsed="false">
      <c r="A24" s="862" t="s">
        <v>1417</v>
      </c>
      <c r="B24" s="1164"/>
      <c r="C24" s="1164"/>
      <c r="D24" s="1164"/>
      <c r="E24" s="1164"/>
      <c r="F24" s="1165"/>
    </row>
    <row r="25" customFormat="false" ht="18" hidden="false" customHeight="true" outlineLevel="0" collapsed="false">
      <c r="A25" s="870" t="s">
        <v>1418</v>
      </c>
      <c r="B25" s="1160"/>
      <c r="C25" s="1160"/>
      <c r="D25" s="1160"/>
      <c r="E25" s="1160"/>
      <c r="F25" s="1161"/>
    </row>
    <row r="26" customFormat="false" ht="18" hidden="false" customHeight="true" outlineLevel="0" collapsed="false">
      <c r="A26" s="874" t="s">
        <v>1419</v>
      </c>
      <c r="B26" s="1162"/>
      <c r="C26" s="1162"/>
      <c r="D26" s="1162"/>
      <c r="E26" s="1162"/>
      <c r="F26" s="1163"/>
    </row>
    <row r="27" customFormat="false" ht="18" hidden="false" customHeight="true" outlineLevel="0" collapsed="false">
      <c r="A27" s="862" t="s">
        <v>1420</v>
      </c>
      <c r="B27" s="1164"/>
      <c r="C27" s="1164"/>
      <c r="D27" s="1164"/>
      <c r="E27" s="1164"/>
      <c r="F27" s="1165"/>
    </row>
    <row r="28" customFormat="false" ht="18" hidden="false" customHeight="true" outlineLevel="0" collapsed="false">
      <c r="A28" s="866" t="s">
        <v>1421</v>
      </c>
      <c r="B28" s="1156"/>
      <c r="C28" s="1156"/>
      <c r="D28" s="1156"/>
      <c r="E28" s="1156"/>
      <c r="F28" s="1157"/>
    </row>
    <row r="29" customFormat="false" ht="18" hidden="false" customHeight="true" outlineLevel="0" collapsed="false">
      <c r="A29" s="866" t="s">
        <v>1422</v>
      </c>
      <c r="B29" s="1156" t="e">
        <f aca="false">__n31u.net__</f>
        <v>#NAME?</v>
      </c>
      <c r="C29" s="1156" t="e">
        <f aca="false">__n31u.old__</f>
        <v>#NAME?</v>
      </c>
      <c r="D29" s="1156"/>
      <c r="E29" s="1156"/>
      <c r="F29" s="1157"/>
    </row>
    <row r="30" customFormat="false" ht="18" hidden="false" customHeight="true" outlineLevel="0" collapsed="false">
      <c r="A30" s="866" t="s">
        <v>1423</v>
      </c>
      <c r="B30" s="1156" t="e">
        <f aca="false">__n31v.net__</f>
        <v>#NAME?</v>
      </c>
      <c r="C30" s="1156" t="e">
        <f aca="false">__n31v.old__</f>
        <v>#NAME?</v>
      </c>
      <c r="D30" s="1156"/>
      <c r="E30" s="1156"/>
      <c r="F30" s="1157"/>
    </row>
    <row r="31" customFormat="false" ht="18" hidden="false" customHeight="true" outlineLevel="0" collapsed="false">
      <c r="A31" s="1168" t="s">
        <v>1424</v>
      </c>
      <c r="B31" s="1169" t="e">
        <f aca="false">__n31x.net__</f>
        <v>#NAME?</v>
      </c>
      <c r="C31" s="1169" t="e">
        <f aca="false">__n31x.old__</f>
        <v>#NAME?</v>
      </c>
      <c r="D31" s="1169"/>
      <c r="E31" s="1169"/>
      <c r="F31" s="1170"/>
    </row>
    <row r="32" customFormat="false" ht="10.5" hidden="false" customHeight="true" outlineLevel="0" collapsed="false">
      <c r="A32" s="1171"/>
      <c r="B32" s="1171"/>
      <c r="C32" s="1171"/>
      <c r="D32" s="1171"/>
      <c r="E32" s="1171"/>
      <c r="F32" s="1171"/>
    </row>
    <row r="33" customFormat="false" ht="15.4" hidden="false" customHeight="true" outlineLevel="0" collapsed="false">
      <c r="A33" s="1172" t="s">
        <v>1425</v>
      </c>
      <c r="B33" s="1173" t="s">
        <v>1426</v>
      </c>
      <c r="C33" s="1173"/>
      <c r="D33" s="1173"/>
      <c r="E33" s="1173"/>
      <c r="F33" s="1173"/>
    </row>
    <row r="34" customFormat="false" ht="17.25" hidden="false" customHeight="true" outlineLevel="0" collapsed="false">
      <c r="A34" s="653" t="s">
        <v>1427</v>
      </c>
      <c r="B34" s="1174" t="s">
        <v>1428</v>
      </c>
      <c r="C34" s="1174"/>
      <c r="D34" s="1174"/>
      <c r="E34" s="1174"/>
      <c r="F34" s="1174"/>
    </row>
    <row r="35" customFormat="false" ht="16.5" hidden="false" customHeight="true" outlineLevel="0" collapsed="false">
      <c r="A35" s="653" t="s">
        <v>1429</v>
      </c>
      <c r="B35" s="1174" t="s">
        <v>1430</v>
      </c>
      <c r="C35" s="1174"/>
      <c r="D35" s="1174"/>
      <c r="E35" s="1174"/>
      <c r="F35" s="1174"/>
    </row>
    <row r="36" customFormat="false" ht="15.4" hidden="false" customHeight="true" outlineLevel="0" collapsed="false">
      <c r="A36" s="653" t="s">
        <v>1431</v>
      </c>
      <c r="B36" s="1174" t="s">
        <v>1432</v>
      </c>
      <c r="C36" s="1174"/>
      <c r="D36" s="1174"/>
      <c r="E36" s="1174"/>
      <c r="F36" s="1174"/>
    </row>
    <row r="37" customFormat="false" ht="15.4" hidden="false" customHeight="false" outlineLevel="0" collapsed="false">
      <c r="A37" s="1086" t="s">
        <v>1433</v>
      </c>
      <c r="B37" s="1175"/>
      <c r="C37" s="1175"/>
      <c r="D37" s="1175"/>
      <c r="E37" s="1175"/>
      <c r="F37" s="1175"/>
    </row>
    <row r="38" customFormat="false" ht="15.4" hidden="false" customHeight="false" outlineLevel="0" collapsed="false">
      <c r="A38" s="1109"/>
    </row>
    <row r="40" customFormat="false" ht="15.4" hidden="false" customHeight="false" outlineLevel="0" collapsed="false">
      <c r="A40" s="1106"/>
    </row>
  </sheetData>
  <mergeCells count="14">
    <mergeCell ref="A6:F6"/>
    <mergeCell ref="A7:F7"/>
    <mergeCell ref="A8:A9"/>
    <mergeCell ref="B8:B9"/>
    <mergeCell ref="C8:C9"/>
    <mergeCell ref="D8:D9"/>
    <mergeCell ref="E8:E9"/>
    <mergeCell ref="F8:F9"/>
    <mergeCell ref="A32:F32"/>
    <mergeCell ref="B33:F33"/>
    <mergeCell ref="B34:F34"/>
    <mergeCell ref="B35:F35"/>
    <mergeCell ref="B36:F36"/>
    <mergeCell ref="B37:F37"/>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7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N2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4453125" defaultRowHeight="15.4" zeroHeight="false" outlineLevelRow="0" outlineLevelCol="0"/>
  <cols>
    <col collapsed="false" customWidth="true" hidden="false" outlineLevel="0" max="1" min="1" style="259" width="25"/>
    <col collapsed="false" customWidth="false" hidden="false" outlineLevel="0" max="1024" min="2" style="259" width="11.43"/>
  </cols>
  <sheetData>
    <row r="1" customFormat="false" ht="15.4" hidden="false" customHeight="false" outlineLevel="0" collapsed="false">
      <c r="A1" s="607"/>
    </row>
    <row r="2" customFormat="false" ht="15.4" hidden="false" customHeight="false" outlineLevel="0" collapsed="false">
      <c r="A2" s="1110"/>
    </row>
    <row r="3" customFormat="false" ht="15.4" hidden="false" customHeight="false" outlineLevel="0" collapsed="false">
      <c r="A3" s="591"/>
      <c r="D3" s="591"/>
    </row>
    <row r="4" customFormat="false" ht="15.4" hidden="false" customHeight="false" outlineLevel="0" collapsed="false">
      <c r="A4" s="253" t="s">
        <v>1283</v>
      </c>
      <c r="K4" s="8" t="s">
        <v>234</v>
      </c>
      <c r="M4" s="255" t="s">
        <v>134</v>
      </c>
    </row>
    <row r="5" customFormat="false" ht="15.4" hidden="false" customHeight="false" outlineLevel="0" collapsed="false">
      <c r="A5" s="256" t="s">
        <v>135</v>
      </c>
      <c r="K5" s="266" t="s">
        <v>236</v>
      </c>
      <c r="M5" s="3" t="n">
        <v>12</v>
      </c>
    </row>
    <row r="6" customFormat="false" ht="15.4" hidden="false" customHeight="false" outlineLevel="0" collapsed="false">
      <c r="A6" s="824" t="s">
        <v>222</v>
      </c>
      <c r="B6" s="824"/>
      <c r="C6" s="824"/>
      <c r="D6" s="824"/>
      <c r="E6" s="824"/>
      <c r="F6" s="824"/>
      <c r="G6" s="824"/>
      <c r="H6" s="824"/>
      <c r="I6" s="824"/>
      <c r="J6" s="824"/>
      <c r="K6" s="824"/>
      <c r="L6" s="824"/>
      <c r="M6" s="824"/>
      <c r="N6" s="824"/>
    </row>
    <row r="7" customFormat="false" ht="15" hidden="false" customHeight="true" outlineLevel="0" collapsed="false">
      <c r="A7" s="1111" t="s">
        <v>223</v>
      </c>
      <c r="B7" s="1111"/>
      <c r="C7" s="1111"/>
      <c r="D7" s="1111"/>
      <c r="E7" s="1111"/>
      <c r="F7" s="1111"/>
      <c r="G7" s="1111"/>
      <c r="H7" s="1111"/>
      <c r="I7" s="1111"/>
      <c r="J7" s="1111"/>
      <c r="K7" s="1111"/>
      <c r="L7" s="1111"/>
      <c r="M7" s="1111"/>
      <c r="N7" s="1111"/>
    </row>
    <row r="8" customFormat="false" ht="15.4" hidden="false" customHeight="false" outlineLevel="0" collapsed="false">
      <c r="A8" s="591"/>
    </row>
    <row r="9" customFormat="false" ht="24" hidden="false" customHeight="true" outlineLevel="0" collapsed="false">
      <c r="A9" s="1176" t="s">
        <v>1434</v>
      </c>
      <c r="B9" s="1176" t="s">
        <v>1435</v>
      </c>
      <c r="C9" s="1177" t="s">
        <v>1436</v>
      </c>
      <c r="D9" s="1177"/>
      <c r="E9" s="1177" t="s">
        <v>1437</v>
      </c>
      <c r="F9" s="1177"/>
      <c r="G9" s="1177" t="s">
        <v>1438</v>
      </c>
      <c r="H9" s="1177"/>
      <c r="I9" s="1177" t="s">
        <v>1439</v>
      </c>
      <c r="J9" s="1177"/>
      <c r="K9" s="1177" t="s">
        <v>1440</v>
      </c>
      <c r="L9" s="1177"/>
      <c r="M9" s="1178" t="s">
        <v>1441</v>
      </c>
      <c r="N9" s="1178"/>
    </row>
    <row r="10" customFormat="false" ht="15" hidden="false" customHeight="true" outlineLevel="0" collapsed="false">
      <c r="A10" s="1176"/>
      <c r="B10" s="1176"/>
      <c r="C10" s="1177"/>
      <c r="D10" s="1177"/>
      <c r="E10" s="1177"/>
      <c r="F10" s="1177"/>
      <c r="G10" s="1177"/>
      <c r="H10" s="1177"/>
      <c r="I10" s="1177"/>
      <c r="J10" s="1177"/>
      <c r="K10" s="1177"/>
      <c r="L10" s="1177"/>
      <c r="M10" s="1178"/>
      <c r="N10" s="1178"/>
    </row>
    <row r="11" customFormat="false" ht="15.75" hidden="false" customHeight="true" outlineLevel="0" collapsed="false">
      <c r="A11" s="1176"/>
      <c r="B11" s="1176"/>
      <c r="C11" s="1179" t="s">
        <v>1442</v>
      </c>
      <c r="D11" s="1180" t="s">
        <v>1443</v>
      </c>
      <c r="E11" s="1179" t="s">
        <v>1442</v>
      </c>
      <c r="F11" s="1181" t="s">
        <v>1443</v>
      </c>
      <c r="G11" s="1179" t="s">
        <v>1442</v>
      </c>
      <c r="H11" s="1181" t="s">
        <v>1443</v>
      </c>
      <c r="I11" s="1179" t="s">
        <v>1442</v>
      </c>
      <c r="J11" s="1181" t="s">
        <v>1443</v>
      </c>
      <c r="K11" s="1179" t="s">
        <v>1442</v>
      </c>
      <c r="L11" s="1181" t="s">
        <v>1443</v>
      </c>
      <c r="M11" s="1182" t="s">
        <v>1442</v>
      </c>
      <c r="N11" s="1181" t="s">
        <v>1443</v>
      </c>
    </row>
    <row r="12" customFormat="false" ht="20.1" hidden="false" customHeight="true" outlineLevel="0" collapsed="false">
      <c r="A12" s="443"/>
      <c r="B12" s="1183"/>
      <c r="C12" s="1184"/>
      <c r="D12" s="1185"/>
      <c r="E12" s="1184"/>
      <c r="F12" s="1020"/>
      <c r="G12" s="1184"/>
      <c r="H12" s="1020"/>
      <c r="I12" s="1184"/>
      <c r="J12" s="1020"/>
      <c r="K12" s="1184"/>
      <c r="L12" s="1020"/>
      <c r="M12" s="1186"/>
      <c r="N12" s="1020"/>
    </row>
    <row r="13" customFormat="false" ht="20.1" hidden="false" customHeight="true" outlineLevel="0" collapsed="false">
      <c r="A13" s="1187"/>
      <c r="B13" s="279"/>
      <c r="C13" s="1188"/>
      <c r="D13" s="1189"/>
      <c r="E13" s="1188"/>
      <c r="F13" s="946"/>
      <c r="G13" s="1188"/>
      <c r="H13" s="946"/>
      <c r="I13" s="1188"/>
      <c r="J13" s="946"/>
      <c r="K13" s="1188"/>
      <c r="L13" s="946"/>
      <c r="M13" s="1190"/>
      <c r="N13" s="946"/>
    </row>
    <row r="14" customFormat="false" ht="20.1" hidden="false" customHeight="true" outlineLevel="0" collapsed="false">
      <c r="A14" s="1187"/>
      <c r="B14" s="279"/>
      <c r="C14" s="1188"/>
      <c r="D14" s="1189"/>
      <c r="E14" s="1188"/>
      <c r="F14" s="946"/>
      <c r="G14" s="1188"/>
      <c r="H14" s="946"/>
      <c r="I14" s="1188"/>
      <c r="J14" s="946"/>
      <c r="K14" s="1188"/>
      <c r="L14" s="946"/>
      <c r="M14" s="1190"/>
      <c r="N14" s="946"/>
    </row>
    <row r="15" customFormat="false" ht="20.1" hidden="false" customHeight="true" outlineLevel="0" collapsed="false">
      <c r="A15" s="1187"/>
      <c r="B15" s="279"/>
      <c r="C15" s="1188"/>
      <c r="D15" s="1189"/>
      <c r="E15" s="1188"/>
      <c r="F15" s="946"/>
      <c r="G15" s="1188"/>
      <c r="H15" s="946"/>
      <c r="I15" s="1188"/>
      <c r="J15" s="946"/>
      <c r="K15" s="1188"/>
      <c r="L15" s="946"/>
      <c r="M15" s="1190"/>
      <c r="N15" s="946"/>
    </row>
    <row r="16" customFormat="false" ht="20.1" hidden="false" customHeight="true" outlineLevel="0" collapsed="false">
      <c r="A16" s="1187"/>
      <c r="B16" s="279"/>
      <c r="C16" s="1188"/>
      <c r="D16" s="1189"/>
      <c r="E16" s="1188"/>
      <c r="F16" s="946"/>
      <c r="G16" s="1188"/>
      <c r="H16" s="946"/>
      <c r="I16" s="1188"/>
      <c r="J16" s="946"/>
      <c r="K16" s="1188"/>
      <c r="L16" s="946"/>
      <c r="M16" s="1190"/>
      <c r="N16" s="946"/>
    </row>
    <row r="17" customFormat="false" ht="20.1" hidden="false" customHeight="true" outlineLevel="0" collapsed="false">
      <c r="A17" s="1187"/>
      <c r="B17" s="279"/>
      <c r="C17" s="1188"/>
      <c r="D17" s="1189"/>
      <c r="E17" s="1188"/>
      <c r="F17" s="946"/>
      <c r="G17" s="1188"/>
      <c r="H17" s="946"/>
      <c r="I17" s="1188"/>
      <c r="J17" s="946"/>
      <c r="K17" s="1188"/>
      <c r="L17" s="946"/>
      <c r="M17" s="1190"/>
      <c r="N17" s="946"/>
    </row>
    <row r="18" customFormat="false" ht="20.1" hidden="false" customHeight="true" outlineLevel="0" collapsed="false">
      <c r="A18" s="1187"/>
      <c r="B18" s="279"/>
      <c r="C18" s="1188"/>
      <c r="D18" s="1189"/>
      <c r="E18" s="1188"/>
      <c r="F18" s="946"/>
      <c r="G18" s="1188"/>
      <c r="H18" s="946"/>
      <c r="I18" s="1188"/>
      <c r="J18" s="946"/>
      <c r="K18" s="1188"/>
      <c r="L18" s="946"/>
      <c r="M18" s="1190"/>
      <c r="N18" s="946"/>
    </row>
    <row r="19" customFormat="false" ht="20.1" hidden="false" customHeight="true" outlineLevel="0" collapsed="false">
      <c r="A19" s="1187"/>
      <c r="B19" s="279"/>
      <c r="C19" s="1188"/>
      <c r="D19" s="1189"/>
      <c r="E19" s="1188"/>
      <c r="F19" s="946"/>
      <c r="G19" s="1188"/>
      <c r="H19" s="946"/>
      <c r="I19" s="1188"/>
      <c r="J19" s="946"/>
      <c r="K19" s="1188"/>
      <c r="L19" s="946"/>
      <c r="M19" s="1190"/>
      <c r="N19" s="946"/>
    </row>
    <row r="20" customFormat="false" ht="20.1" hidden="false" customHeight="true" outlineLevel="0" collapsed="false">
      <c r="A20" s="1191" t="s">
        <v>1444</v>
      </c>
      <c r="B20" s="1192"/>
      <c r="C20" s="1188"/>
      <c r="D20" s="1189"/>
      <c r="E20" s="1188"/>
      <c r="F20" s="946"/>
      <c r="G20" s="1188"/>
      <c r="H20" s="946"/>
      <c r="I20" s="1188"/>
      <c r="J20" s="946"/>
      <c r="K20" s="1188"/>
      <c r="L20" s="946"/>
      <c r="M20" s="1190"/>
      <c r="N20" s="946"/>
    </row>
    <row r="21" customFormat="false" ht="20.1" hidden="false" customHeight="true" outlineLevel="0" collapsed="false">
      <c r="A21" s="1191"/>
      <c r="B21" s="1192"/>
      <c r="C21" s="1193"/>
      <c r="D21" s="1194"/>
      <c r="E21" s="1193"/>
      <c r="F21" s="948"/>
      <c r="G21" s="1193"/>
      <c r="H21" s="948"/>
      <c r="I21" s="1193"/>
      <c r="J21" s="948"/>
      <c r="K21" s="1193"/>
      <c r="L21" s="948"/>
      <c r="M21" s="1195"/>
      <c r="N21" s="948"/>
    </row>
    <row r="22" customFormat="false" ht="20.1" hidden="false" customHeight="true" outlineLevel="0" collapsed="false">
      <c r="A22" s="1196" t="s">
        <v>952</v>
      </c>
      <c r="B22" s="1197"/>
      <c r="C22" s="1198"/>
      <c r="D22" s="1199"/>
      <c r="E22" s="1198"/>
      <c r="F22" s="1200"/>
      <c r="G22" s="1198"/>
      <c r="H22" s="1200"/>
      <c r="I22" s="1198"/>
      <c r="J22" s="1200"/>
      <c r="K22" s="1198"/>
      <c r="L22" s="1200"/>
      <c r="M22" s="1201"/>
      <c r="N22" s="1200"/>
    </row>
    <row r="23" customFormat="false" ht="20.1" hidden="false" customHeight="true" outlineLevel="0" collapsed="false">
      <c r="A23" s="1196"/>
      <c r="B23" s="1197"/>
      <c r="C23" s="1202"/>
      <c r="D23" s="1203"/>
      <c r="E23" s="1202"/>
      <c r="F23" s="1204"/>
      <c r="G23" s="1202"/>
      <c r="H23" s="1204"/>
      <c r="I23" s="1202"/>
      <c r="J23" s="1204"/>
      <c r="K23" s="1202"/>
      <c r="L23" s="1204"/>
      <c r="M23" s="1205"/>
      <c r="N23" s="1204"/>
    </row>
    <row r="24" customFormat="false" ht="15.4" hidden="false" customHeight="false" outlineLevel="0" collapsed="false">
      <c r="A24" s="607"/>
    </row>
    <row r="25" customFormat="false" ht="15.4" hidden="false" customHeight="false" outlineLevel="0" collapsed="false">
      <c r="A25" s="607"/>
    </row>
    <row r="26" customFormat="false" ht="15.4" hidden="false" customHeight="false" outlineLevel="0" collapsed="false">
      <c r="A26" s="607"/>
    </row>
  </sheetData>
  <mergeCells count="14">
    <mergeCell ref="A6:N6"/>
    <mergeCell ref="A7:N7"/>
    <mergeCell ref="A9:A11"/>
    <mergeCell ref="B9:B11"/>
    <mergeCell ref="C9:D10"/>
    <mergeCell ref="E9:F10"/>
    <mergeCell ref="G9:H10"/>
    <mergeCell ref="I9:J10"/>
    <mergeCell ref="K9:L10"/>
    <mergeCell ref="M9:N10"/>
    <mergeCell ref="A20:A21"/>
    <mergeCell ref="B20:B21"/>
    <mergeCell ref="A22:A23"/>
    <mergeCell ref="B22:B23"/>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7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I2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K1" activeCellId="0" sqref="K1"/>
    </sheetView>
  </sheetViews>
  <sheetFormatPr defaultColWidth="11.4453125" defaultRowHeight="15.4" zeroHeight="false" outlineLevelRow="0" outlineLevelCol="0"/>
  <cols>
    <col collapsed="false" customWidth="true" hidden="false" outlineLevel="0" max="1" min="1" style="259" width="44.43"/>
    <col collapsed="false" customWidth="false" hidden="false" outlineLevel="0" max="1024" min="2" style="259" width="11.43"/>
  </cols>
  <sheetData>
    <row r="1" customFormat="false" ht="15.4" hidden="false" customHeight="false" outlineLevel="0" collapsed="false">
      <c r="A1" s="607"/>
    </row>
    <row r="2" customFormat="false" ht="15.4" hidden="false" customHeight="false" outlineLevel="0" collapsed="false">
      <c r="A2" s="607"/>
    </row>
    <row r="3" customFormat="false" ht="15.4" hidden="false" customHeight="false" outlineLevel="0" collapsed="false">
      <c r="A3" s="591"/>
      <c r="C3" s="591"/>
    </row>
    <row r="4" customFormat="false" ht="15.4" hidden="false" customHeight="false" outlineLevel="0" collapsed="false">
      <c r="A4" s="253" t="s">
        <v>1445</v>
      </c>
      <c r="F4" s="8" t="s">
        <v>234</v>
      </c>
      <c r="H4" s="255" t="s">
        <v>134</v>
      </c>
    </row>
    <row r="5" customFormat="false" ht="15.4" hidden="false" customHeight="false" outlineLevel="0" collapsed="false">
      <c r="A5" s="256" t="s">
        <v>135</v>
      </c>
      <c r="F5" s="266" t="s">
        <v>236</v>
      </c>
      <c r="H5" s="3" t="n">
        <v>12</v>
      </c>
    </row>
    <row r="6" customFormat="false" ht="15" hidden="false" customHeight="true" outlineLevel="0" collapsed="false">
      <c r="A6" s="824" t="s">
        <v>224</v>
      </c>
      <c r="B6" s="824"/>
      <c r="C6" s="824"/>
      <c r="D6" s="824"/>
      <c r="E6" s="824"/>
      <c r="F6" s="824"/>
      <c r="G6" s="824"/>
      <c r="H6" s="824"/>
      <c r="I6" s="824"/>
    </row>
    <row r="7" customFormat="false" ht="15.4" hidden="false" customHeight="false" outlineLevel="0" collapsed="false">
      <c r="A7" s="1206" t="s">
        <v>1446</v>
      </c>
      <c r="B7" s="1206"/>
      <c r="C7" s="1206"/>
      <c r="D7" s="1206"/>
      <c r="E7" s="1206"/>
      <c r="F7" s="1206"/>
      <c r="G7" s="1206"/>
      <c r="H7" s="1206"/>
      <c r="I7" s="1206"/>
    </row>
    <row r="8" customFormat="false" ht="15.4" hidden="false" customHeight="false" outlineLevel="0" collapsed="false">
      <c r="A8" s="591"/>
    </row>
    <row r="9" customFormat="false" ht="17.25" hidden="false" customHeight="true" outlineLevel="0" collapsed="false">
      <c r="A9" s="1176" t="s">
        <v>1447</v>
      </c>
      <c r="B9" s="1207" t="s">
        <v>1435</v>
      </c>
      <c r="C9" s="1177" t="s">
        <v>1448</v>
      </c>
      <c r="D9" s="1177"/>
      <c r="E9" s="1177"/>
      <c r="F9" s="1177"/>
      <c r="G9" s="1177"/>
      <c r="H9" s="1177"/>
      <c r="I9" s="1178"/>
    </row>
    <row r="10" customFormat="false" ht="26.25" hidden="false" customHeight="true" outlineLevel="0" collapsed="false">
      <c r="A10" s="1176"/>
      <c r="B10" s="1207"/>
      <c r="C10" s="1208" t="s">
        <v>1449</v>
      </c>
      <c r="D10" s="1208"/>
      <c r="E10" s="1209" t="s">
        <v>1450</v>
      </c>
      <c r="F10" s="1209"/>
      <c r="G10" s="1209"/>
      <c r="H10" s="1209"/>
      <c r="I10" s="1210" t="s">
        <v>1451</v>
      </c>
    </row>
    <row r="11" customFormat="false" ht="18.75" hidden="false" customHeight="true" outlineLevel="0" collapsed="false">
      <c r="A11" s="1176"/>
      <c r="B11" s="1207"/>
      <c r="C11" s="1208"/>
      <c r="D11" s="1208"/>
      <c r="E11" s="1211" t="s">
        <v>1452</v>
      </c>
      <c r="F11" s="1211"/>
      <c r="G11" s="1209" t="s">
        <v>1453</v>
      </c>
      <c r="H11" s="1209"/>
      <c r="I11" s="1212"/>
    </row>
    <row r="12" customFormat="false" ht="15.4" hidden="false" customHeight="false" outlineLevel="0" collapsed="false">
      <c r="A12" s="1176"/>
      <c r="B12" s="1207"/>
      <c r="C12" s="1213" t="s">
        <v>1442</v>
      </c>
      <c r="D12" s="1214" t="s">
        <v>1443</v>
      </c>
      <c r="E12" s="1214" t="s">
        <v>1442</v>
      </c>
      <c r="F12" s="1214" t="s">
        <v>1443</v>
      </c>
      <c r="G12" s="1214" t="s">
        <v>1442</v>
      </c>
      <c r="H12" s="1215" t="s">
        <v>1443</v>
      </c>
      <c r="I12" s="1216" t="s">
        <v>1454</v>
      </c>
    </row>
    <row r="13" customFormat="false" ht="20.1" hidden="false" customHeight="true" outlineLevel="0" collapsed="false">
      <c r="A13" s="423"/>
      <c r="B13" s="1217"/>
      <c r="C13" s="728"/>
      <c r="D13" s="834"/>
      <c r="E13" s="834"/>
      <c r="F13" s="834"/>
      <c r="G13" s="834"/>
      <c r="H13" s="918"/>
      <c r="I13" s="793"/>
    </row>
    <row r="14" customFormat="false" ht="20.1" hidden="false" customHeight="true" outlineLevel="0" collapsed="false">
      <c r="A14" s="383"/>
      <c r="B14" s="1218"/>
      <c r="C14" s="731"/>
      <c r="D14" s="835"/>
      <c r="E14" s="835"/>
      <c r="F14" s="835"/>
      <c r="G14" s="835"/>
      <c r="H14" s="935"/>
      <c r="I14" s="280"/>
    </row>
    <row r="15" customFormat="false" ht="20.1" hidden="false" customHeight="true" outlineLevel="0" collapsed="false">
      <c r="A15" s="383"/>
      <c r="B15" s="1218"/>
      <c r="C15" s="731"/>
      <c r="D15" s="835"/>
      <c r="E15" s="835"/>
      <c r="F15" s="835"/>
      <c r="G15" s="835"/>
      <c r="H15" s="935"/>
      <c r="I15" s="280"/>
    </row>
    <row r="16" customFormat="false" ht="20.1" hidden="false" customHeight="true" outlineLevel="0" collapsed="false">
      <c r="A16" s="383"/>
      <c r="B16" s="1218"/>
      <c r="C16" s="731"/>
      <c r="D16" s="835"/>
      <c r="E16" s="835"/>
      <c r="F16" s="835"/>
      <c r="G16" s="835"/>
      <c r="H16" s="935"/>
      <c r="I16" s="280"/>
    </row>
    <row r="17" customFormat="false" ht="20.1" hidden="false" customHeight="true" outlineLevel="0" collapsed="false">
      <c r="A17" s="383"/>
      <c r="B17" s="1218"/>
      <c r="C17" s="731"/>
      <c r="D17" s="835"/>
      <c r="E17" s="835"/>
      <c r="F17" s="835"/>
      <c r="G17" s="835"/>
      <c r="H17" s="935"/>
      <c r="I17" s="280"/>
    </row>
    <row r="18" customFormat="false" ht="20.1" hidden="false" customHeight="true" outlineLevel="0" collapsed="false">
      <c r="A18" s="383"/>
      <c r="B18" s="1218"/>
      <c r="C18" s="731"/>
      <c r="D18" s="835"/>
      <c r="E18" s="835"/>
      <c r="F18" s="835"/>
      <c r="G18" s="835"/>
      <c r="H18" s="935"/>
      <c r="I18" s="280"/>
    </row>
    <row r="19" customFormat="false" ht="20.1" hidden="false" customHeight="true" outlineLevel="0" collapsed="false">
      <c r="A19" s="383"/>
      <c r="B19" s="1218"/>
      <c r="C19" s="731"/>
      <c r="D19" s="835"/>
      <c r="E19" s="835"/>
      <c r="F19" s="835"/>
      <c r="G19" s="835"/>
      <c r="H19" s="935"/>
      <c r="I19" s="280"/>
    </row>
    <row r="20" customFormat="false" ht="20.1" hidden="false" customHeight="true" outlineLevel="0" collapsed="false">
      <c r="A20" s="383"/>
      <c r="B20" s="1218"/>
      <c r="C20" s="731"/>
      <c r="D20" s="835"/>
      <c r="E20" s="835"/>
      <c r="F20" s="835"/>
      <c r="G20" s="835"/>
      <c r="H20" s="935"/>
      <c r="I20" s="280"/>
    </row>
    <row r="21" customFormat="false" ht="20.1" hidden="false" customHeight="true" outlineLevel="0" collapsed="false">
      <c r="A21" s="383"/>
      <c r="B21" s="1218"/>
      <c r="C21" s="731"/>
      <c r="D21" s="835"/>
      <c r="E21" s="835"/>
      <c r="F21" s="835"/>
      <c r="G21" s="835"/>
      <c r="H21" s="935"/>
      <c r="I21" s="280"/>
    </row>
    <row r="22" customFormat="false" ht="20.1" hidden="false" customHeight="true" outlineLevel="0" collapsed="false">
      <c r="A22" s="1219" t="s">
        <v>1455</v>
      </c>
      <c r="B22" s="1220"/>
      <c r="C22" s="731"/>
      <c r="D22" s="835"/>
      <c r="E22" s="835"/>
      <c r="F22" s="835"/>
      <c r="G22" s="835"/>
      <c r="H22" s="935"/>
      <c r="I22" s="280"/>
    </row>
    <row r="23" customFormat="false" ht="20.1" hidden="false" customHeight="true" outlineLevel="0" collapsed="false">
      <c r="A23" s="1219"/>
      <c r="B23" s="1220"/>
      <c r="C23" s="734"/>
      <c r="D23" s="974"/>
      <c r="E23" s="974"/>
      <c r="F23" s="974"/>
      <c r="G23" s="974"/>
      <c r="H23" s="975"/>
      <c r="I23" s="794"/>
    </row>
    <row r="24" customFormat="false" ht="20.1" hidden="false" customHeight="true" outlineLevel="0" collapsed="false">
      <c r="A24" s="1221" t="s">
        <v>952</v>
      </c>
      <c r="B24" s="1222"/>
      <c r="C24" s="1223"/>
      <c r="D24" s="1224"/>
      <c r="E24" s="1224"/>
      <c r="F24" s="1224"/>
      <c r="G24" s="1224"/>
      <c r="H24" s="1225"/>
      <c r="I24" s="1226"/>
    </row>
    <row r="25" customFormat="false" ht="20.1" hidden="false" customHeight="true" outlineLevel="0" collapsed="false">
      <c r="A25" s="1221"/>
      <c r="B25" s="1222"/>
      <c r="C25" s="1202"/>
      <c r="D25" s="1227"/>
      <c r="E25" s="1227"/>
      <c r="F25" s="1227"/>
      <c r="G25" s="1227"/>
      <c r="H25" s="1204"/>
      <c r="I25" s="1228"/>
    </row>
  </sheetData>
  <mergeCells count="13">
    <mergeCell ref="A6:I6"/>
    <mergeCell ref="A7:I7"/>
    <mergeCell ref="A9:A12"/>
    <mergeCell ref="B9:B12"/>
    <mergeCell ref="C9:H9"/>
    <mergeCell ref="C10:D11"/>
    <mergeCell ref="E10:H10"/>
    <mergeCell ref="E11:F11"/>
    <mergeCell ref="G11:H11"/>
    <mergeCell ref="A22:A23"/>
    <mergeCell ref="B22:B23"/>
    <mergeCell ref="A24:A25"/>
    <mergeCell ref="B24:B25"/>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9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6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1" activeCellId="0" sqref="C1"/>
    </sheetView>
  </sheetViews>
  <sheetFormatPr defaultColWidth="10.66796875" defaultRowHeight="15.4" zeroHeight="false" outlineLevelRow="0" outlineLevelCol="0"/>
  <cols>
    <col collapsed="false" customWidth="true" hidden="false" outlineLevel="0" max="1" min="1" style="0" width="21.43"/>
    <col collapsed="false" customWidth="true" hidden="false" outlineLevel="0" max="2" min="2" style="0" width="52.43"/>
    <col collapsed="false" customWidth="true" hidden="false" outlineLevel="0" max="3" min="3" style="0" width="14.28"/>
    <col collapsed="false" customWidth="true" hidden="false" outlineLevel="0" max="4" min="4" style="0" width="13.86"/>
    <col collapsed="false" customWidth="true" hidden="false" outlineLevel="0" max="5" min="5" style="0" width="13.7"/>
    <col collapsed="false" customWidth="true" hidden="false" outlineLevel="0" max="7" min="7" style="0" width="12.71"/>
  </cols>
  <sheetData>
    <row r="1" customFormat="false" ht="15.4" hidden="false" customHeight="false" outlineLevel="0" collapsed="false">
      <c r="A1" s="1229" t="s">
        <v>24</v>
      </c>
      <c r="B1" s="1230" t="s">
        <v>1456</v>
      </c>
    </row>
    <row r="2" customFormat="false" ht="21" hidden="false" customHeight="true" outlineLevel="0" collapsed="false">
      <c r="A2" s="253" t="s">
        <v>1457</v>
      </c>
      <c r="C2" s="8" t="s">
        <v>234</v>
      </c>
      <c r="E2" s="255" t="s">
        <v>134</v>
      </c>
    </row>
    <row r="3" customFormat="false" ht="15.4" hidden="false" customHeight="false" outlineLevel="0" collapsed="false">
      <c r="A3" s="256" t="s">
        <v>135</v>
      </c>
      <c r="C3" s="266" t="s">
        <v>236</v>
      </c>
      <c r="E3" s="3" t="n">
        <v>12</v>
      </c>
    </row>
    <row r="4" customFormat="false" ht="15.4" hidden="false" customHeight="false" outlineLevel="0" collapsed="false">
      <c r="A4" s="636" t="s">
        <v>226</v>
      </c>
      <c r="B4" s="636"/>
      <c r="C4" s="636"/>
      <c r="D4" s="636"/>
      <c r="E4" s="636"/>
    </row>
    <row r="5" customFormat="false" ht="15.4" hidden="false" customHeight="false" outlineLevel="0" collapsed="false">
      <c r="A5" s="497" t="s">
        <v>1458</v>
      </c>
      <c r="B5" s="497"/>
      <c r="C5" s="497"/>
      <c r="D5" s="497"/>
      <c r="E5" s="497"/>
    </row>
    <row r="6" customFormat="false" ht="15" hidden="false" customHeight="true" outlineLevel="0" collapsed="false">
      <c r="A6" s="1231" t="s">
        <v>1459</v>
      </c>
      <c r="B6" s="1231"/>
      <c r="C6" s="1231" t="s">
        <v>798</v>
      </c>
      <c r="D6" s="1231" t="s">
        <v>1460</v>
      </c>
      <c r="E6" s="1231" t="s">
        <v>727</v>
      </c>
    </row>
    <row r="7" customFormat="false" ht="15" hidden="false" customHeight="true" outlineLevel="0" collapsed="false">
      <c r="A7" s="1231"/>
      <c r="B7" s="1231"/>
      <c r="C7" s="1231"/>
      <c r="D7" s="1231"/>
      <c r="E7" s="1231"/>
    </row>
    <row r="8" customFormat="false" ht="15" hidden="false" customHeight="true" outlineLevel="0" collapsed="false">
      <c r="A8" s="1232" t="s">
        <v>1461</v>
      </c>
      <c r="B8" s="1232"/>
      <c r="C8" s="1232"/>
      <c r="D8" s="1233"/>
      <c r="E8" s="1234"/>
    </row>
    <row r="9" customFormat="false" ht="15" hidden="false" customHeight="true" outlineLevel="0" collapsed="false">
      <c r="A9" s="1235" t="s">
        <v>1462</v>
      </c>
      <c r="B9" s="1235"/>
      <c r="C9" s="1236"/>
      <c r="D9" s="1236"/>
      <c r="E9" s="1236"/>
    </row>
    <row r="10" customFormat="false" ht="15" hidden="false" customHeight="true" outlineLevel="0" collapsed="false">
      <c r="A10" s="1237" t="s">
        <v>1463</v>
      </c>
      <c r="B10" s="1237"/>
      <c r="C10" s="1238" t="e">
        <f aca="false">__xb.net_killo__</f>
        <v>#NAME?</v>
      </c>
      <c r="D10" s="1238" t="e">
        <f aca="false">__xb.old_killo__</f>
        <v>#NAME?</v>
      </c>
      <c r="E10" s="1239" t="e">
        <f aca="false">__xb.variation__</f>
        <v>#NAME?</v>
      </c>
    </row>
    <row r="11" customFormat="false" ht="15" hidden="false" customHeight="true" outlineLevel="0" collapsed="false">
      <c r="A11" s="1240" t="s">
        <v>1464</v>
      </c>
      <c r="B11" s="1240"/>
      <c r="C11" s="1238" t="e">
        <f aca="false">__xa.net_killo__</f>
        <v>#NAME?</v>
      </c>
      <c r="D11" s="1238" t="e">
        <f aca="false">__xa.old_killo__</f>
        <v>#NAME?</v>
      </c>
      <c r="E11" s="1239" t="e">
        <f aca="false">__xa.variation__</f>
        <v>#NAME?</v>
      </c>
    </row>
    <row r="12" customFormat="false" ht="15" hidden="false" customHeight="true" outlineLevel="0" collapsed="false">
      <c r="A12" s="1240" t="s">
        <v>1465</v>
      </c>
      <c r="B12" s="1240"/>
      <c r="C12" s="1238" t="e">
        <f aca="false">__xc.net_killo__</f>
        <v>#NAME?</v>
      </c>
      <c r="D12" s="1238" t="e">
        <f aca="false">__xc.old_killo__</f>
        <v>#NAME?</v>
      </c>
      <c r="E12" s="1239" t="e">
        <f aca="false">__xc.variation__</f>
        <v>#NAME?</v>
      </c>
    </row>
    <row r="13" customFormat="false" ht="15" hidden="false" customHeight="true" outlineLevel="0" collapsed="false">
      <c r="A13" s="1240" t="s">
        <v>1466</v>
      </c>
      <c r="B13" s="1240"/>
      <c r="C13" s="1238" t="e">
        <f aca="false">__xd.net_killo__</f>
        <v>#NAME?</v>
      </c>
      <c r="D13" s="1238" t="e">
        <f aca="false">__xd.old_killo__</f>
        <v>#NAME?</v>
      </c>
      <c r="E13" s="1239" t="e">
        <f aca="false">__xd.variation__</f>
        <v>#NAME?</v>
      </c>
    </row>
    <row r="14" customFormat="false" ht="15" hidden="false" customHeight="true" outlineLevel="0" collapsed="false">
      <c r="A14" s="1240" t="s">
        <v>1467</v>
      </c>
      <c r="B14" s="1240"/>
      <c r="C14" s="1238" t="e">
        <f aca="false">__xe.net_killo__</f>
        <v>#NAME?</v>
      </c>
      <c r="D14" s="1238" t="e">
        <f aca="false">__xe.old_killo__</f>
        <v>#NAME?</v>
      </c>
      <c r="E14" s="1239" t="e">
        <f aca="false">__xe.variation__</f>
        <v>#NAME?</v>
      </c>
    </row>
    <row r="15" customFormat="false" ht="15" hidden="false" customHeight="true" outlineLevel="0" collapsed="false">
      <c r="A15" s="1240" t="s">
        <v>1468</v>
      </c>
      <c r="B15" s="1240"/>
      <c r="C15" s="1238" t="e">
        <f aca="false">__xf.net_killo__</f>
        <v>#NAME?</v>
      </c>
      <c r="D15" s="1238" t="e">
        <f aca="false">__xf.old_killo__</f>
        <v>#NAME?</v>
      </c>
      <c r="E15" s="1239" t="e">
        <f aca="false">__xf.variation__</f>
        <v>#NAME?</v>
      </c>
    </row>
    <row r="16" customFormat="false" ht="15" hidden="false" customHeight="true" outlineLevel="0" collapsed="false">
      <c r="A16" s="1240" t="s">
        <v>1469</v>
      </c>
      <c r="B16" s="1240"/>
      <c r="C16" s="1238" t="e">
        <f aca="false">__xg.net_killo__</f>
        <v>#NAME?</v>
      </c>
      <c r="D16" s="1238" t="e">
        <f aca="false">__xg.old_killo__</f>
        <v>#NAME?</v>
      </c>
      <c r="E16" s="1239" t="e">
        <f aca="false">__xg.variation__</f>
        <v>#NAME?</v>
      </c>
    </row>
    <row r="17" customFormat="false" ht="15" hidden="false" customHeight="true" outlineLevel="0" collapsed="false">
      <c r="A17" s="1240" t="s">
        <v>1470</v>
      </c>
      <c r="B17" s="1240"/>
      <c r="C17" s="1238" t="e">
        <f aca="false">__xh.net_killo__</f>
        <v>#NAME?</v>
      </c>
      <c r="D17" s="1238" t="e">
        <f aca="false">__xh.old_killo__</f>
        <v>#NAME?</v>
      </c>
      <c r="E17" s="1239" t="e">
        <f aca="false">__xh.variation__</f>
        <v>#NAME?</v>
      </c>
    </row>
    <row r="18" customFormat="false" ht="15" hidden="false" customHeight="true" outlineLevel="0" collapsed="false">
      <c r="A18" s="1241" t="s">
        <v>1471</v>
      </c>
      <c r="B18" s="1241"/>
      <c r="C18" s="1238" t="e">
        <f aca="false">__xi.net_killo__</f>
        <v>#NAME?</v>
      </c>
      <c r="D18" s="1238" t="e">
        <f aca="false">__xi.old_killo__</f>
        <v>#NAME?</v>
      </c>
      <c r="E18" s="1239" t="e">
        <f aca="false">__xi.variation__</f>
        <v>#NAME?</v>
      </c>
    </row>
    <row r="19" customFormat="false" ht="15" hidden="false" customHeight="true" outlineLevel="0" collapsed="false">
      <c r="A19" s="1235" t="s">
        <v>1472</v>
      </c>
      <c r="B19" s="1235"/>
      <c r="C19" s="1242"/>
      <c r="D19" s="1242"/>
      <c r="E19" s="1243"/>
    </row>
    <row r="20" customFormat="false" ht="15" hidden="false" customHeight="true" outlineLevel="0" collapsed="false">
      <c r="A20" s="1244" t="s">
        <v>1473</v>
      </c>
      <c r="B20" s="1244"/>
      <c r="C20" s="1238" t="e">
        <f aca="false">__xd.net_killo__</f>
        <v>#NAME?</v>
      </c>
      <c r="D20" s="1238" t="e">
        <f aca="false">__xd.old_killo__</f>
        <v>#NAME?</v>
      </c>
      <c r="E20" s="1243"/>
    </row>
    <row r="21" customFormat="false" ht="15" hidden="false" customHeight="true" outlineLevel="0" collapsed="false">
      <c r="A21" s="1240" t="s">
        <v>1474</v>
      </c>
      <c r="B21" s="1240"/>
      <c r="C21" s="1238" t="e">
        <f aca="false">__n34a.net_killo__</f>
        <v>#NAME?</v>
      </c>
      <c r="D21" s="1238" t="e">
        <f aca="false">__n34a.old_killo__</f>
        <v>#NAME?</v>
      </c>
      <c r="E21" s="1243"/>
    </row>
    <row r="22" customFormat="false" ht="15" hidden="false" customHeight="true" outlineLevel="0" collapsed="false">
      <c r="A22" s="1245" t="s">
        <v>1475</v>
      </c>
      <c r="B22" s="1245"/>
      <c r="C22" s="1238" t="e">
        <f aca="false">__n34b.net_opposite_killo__</f>
        <v>#NAME?</v>
      </c>
      <c r="D22" s="1238" t="e">
        <f aca="false">__n34b.old_opposite_killo__</f>
        <v>#NAME?</v>
      </c>
      <c r="E22" s="1243"/>
    </row>
    <row r="23" customFormat="false" ht="19.5" hidden="false" customHeight="true" outlineLevel="0" collapsed="false">
      <c r="A23" s="1246" t="s">
        <v>1476</v>
      </c>
      <c r="B23" s="1246"/>
      <c r="C23" s="1247" t="e">
        <f aca="false">__n34c.net_killo__</f>
        <v>#NAME?</v>
      </c>
      <c r="D23" s="1247" t="e">
        <f aca="false">__n34c.old_killo__</f>
        <v>#NAME?</v>
      </c>
      <c r="E23" s="1248" t="s">
        <v>251</v>
      </c>
    </row>
    <row r="24" customFormat="false" ht="15" hidden="false" customHeight="true" outlineLevel="0" collapsed="false">
      <c r="A24" s="1240" t="s">
        <v>1477</v>
      </c>
      <c r="B24" s="1240"/>
      <c r="C24" s="1238" t="e">
        <f aca="false">__n34d.net_killo__</f>
        <v>#NAME?</v>
      </c>
      <c r="D24" s="1238" t="e">
        <f aca="false">__n34d.old_killo__</f>
        <v>#NAME?</v>
      </c>
      <c r="E24" s="1243"/>
    </row>
    <row r="25" customFormat="false" ht="15" hidden="false" customHeight="true" outlineLevel="0" collapsed="false">
      <c r="A25" s="1240" t="s">
        <v>1478</v>
      </c>
      <c r="B25" s="1240"/>
      <c r="C25" s="1238" t="e">
        <f aca="false">__n34e.net_killo__</f>
        <v>#NAME?</v>
      </c>
      <c r="D25" s="1238" t="e">
        <f aca="false">__n34e.old_killo__</f>
        <v>#NAME?</v>
      </c>
      <c r="E25" s="1243"/>
    </row>
    <row r="26" customFormat="false" ht="15" hidden="false" customHeight="true" outlineLevel="0" collapsed="false">
      <c r="A26" s="1240" t="s">
        <v>1479</v>
      </c>
      <c r="B26" s="1240"/>
      <c r="C26" s="1238" t="e">
        <f aca="false">__tm.net_killo__</f>
        <v>#NAME?</v>
      </c>
      <c r="D26" s="1238" t="e">
        <f aca="false">__tm.old_killo__</f>
        <v>#NAME?</v>
      </c>
      <c r="E26" s="1243"/>
    </row>
    <row r="27" customFormat="false" ht="15" hidden="false" customHeight="true" outlineLevel="0" collapsed="false">
      <c r="A27" s="1240" t="s">
        <v>1480</v>
      </c>
      <c r="B27" s="1240"/>
      <c r="C27" s="1238" t="e">
        <f aca="false">__n34f.net_killo__</f>
        <v>#NAME?</v>
      </c>
      <c r="D27" s="1238" t="e">
        <f aca="false">__n34f.old_killo__</f>
        <v>#NAME?</v>
      </c>
      <c r="E27" s="1243"/>
    </row>
    <row r="28" customFormat="false" ht="15" hidden="false" customHeight="true" outlineLevel="0" collapsed="false">
      <c r="A28" s="1240" t="s">
        <v>1481</v>
      </c>
      <c r="B28" s="1240"/>
      <c r="C28" s="1238" t="e">
        <f aca="false">__n34g.net_killo__</f>
        <v>#NAME?</v>
      </c>
      <c r="D28" s="1238" t="e">
        <f aca="false">__n34g.old_killo__</f>
        <v>#NAME?</v>
      </c>
      <c r="E28" s="1243"/>
    </row>
    <row r="29" customFormat="false" ht="15" hidden="false" customHeight="true" outlineLevel="0" collapsed="false">
      <c r="A29" s="1249" t="s">
        <v>1482</v>
      </c>
      <c r="B29" s="1249"/>
      <c r="C29" s="1238" t="e">
        <f aca="false">__n34h.net_opposite_killo__</f>
        <v>#NAME?</v>
      </c>
      <c r="D29" s="1238" t="e">
        <f aca="false">__n34h.old_opposite_killo__</f>
        <v>#NAME?</v>
      </c>
      <c r="E29" s="1243"/>
    </row>
    <row r="30" customFormat="false" ht="15" hidden="false" customHeight="true" outlineLevel="0" collapsed="false">
      <c r="A30" s="1249" t="s">
        <v>1483</v>
      </c>
      <c r="B30" s="1249"/>
      <c r="C30" s="1238" t="e">
        <f aca="false">__n34i.net_opposite_killo__</f>
        <v>#NAME?</v>
      </c>
      <c r="D30" s="1238" t="e">
        <f aca="false">__n34i.old_opposite_killo__</f>
        <v>#NAME?</v>
      </c>
      <c r="E30" s="1243"/>
    </row>
    <row r="31" customFormat="false" ht="15" hidden="false" customHeight="true" outlineLevel="0" collapsed="false">
      <c r="A31" s="1249" t="s">
        <v>1484</v>
      </c>
      <c r="B31" s="1249"/>
      <c r="C31" s="1238" t="e">
        <f aca="false">__rq.net_opposite_killo__</f>
        <v>#NAME?</v>
      </c>
      <c r="D31" s="1238" t="e">
        <f aca="false">__rq.old_opposite_killo__</f>
        <v>#NAME?</v>
      </c>
      <c r="E31" s="1243"/>
    </row>
    <row r="32" customFormat="false" ht="15" hidden="false" customHeight="true" outlineLevel="0" collapsed="false">
      <c r="A32" s="1250" t="s">
        <v>1485</v>
      </c>
      <c r="B32" s="1250"/>
      <c r="C32" s="1238" t="e">
        <f aca="false">__rs.net_opposite_killo__</f>
        <v>#NAME?</v>
      </c>
      <c r="D32" s="1238" t="e">
        <f aca="false">__rs.old_opposite_killo__</f>
        <v>#NAME?</v>
      </c>
      <c r="E32" s="1243"/>
    </row>
    <row r="33" customFormat="false" ht="15" hidden="false" customHeight="true" outlineLevel="0" collapsed="false">
      <c r="A33" s="1251" t="s">
        <v>1486</v>
      </c>
      <c r="B33" s="1251"/>
      <c r="C33" s="1252" t="e">
        <f aca="false">__n34j.net_killo__</f>
        <v>#NAME?</v>
      </c>
      <c r="D33" s="1252" t="e">
        <f aca="false">__n34j.old_killo__</f>
        <v>#NAME?</v>
      </c>
      <c r="E33" s="1253" t="e">
        <f aca="false">__n34j.variation__</f>
        <v>#NAME?</v>
      </c>
    </row>
    <row r="34" customFormat="false" ht="15" hidden="false" customHeight="true" outlineLevel="0" collapsed="false">
      <c r="A34" s="1245" t="s">
        <v>1487</v>
      </c>
      <c r="B34" s="1245"/>
      <c r="C34" s="1254" t="e">
        <f aca="false">__fn.fluxnetasresource_killo__</f>
        <v>#NAME?</v>
      </c>
      <c r="D34" s="1254" t="e">
        <f aca="false">__fn.oldtafireasresource_killo__</f>
        <v>#NAME?</v>
      </c>
      <c r="E34" s="1255" t="e">
        <f aca="false">__fn.variation__</f>
        <v>#NAME?</v>
      </c>
    </row>
    <row r="35" customFormat="false" ht="15" hidden="false" customHeight="true" outlineLevel="0" collapsed="false">
      <c r="A35" s="1256" t="s">
        <v>1488</v>
      </c>
      <c r="B35" s="1256"/>
      <c r="C35" s="1257" t="e">
        <f aca="false">__n34k.fluxnetasresource_killo__</f>
        <v>#NAME?</v>
      </c>
      <c r="D35" s="1257" t="e">
        <f aca="false">__n34k.oldtafireasresource_killo__</f>
        <v>#NAME?</v>
      </c>
      <c r="E35" s="1258" t="e">
        <f aca="false">__n34k.variation__</f>
        <v>#NAME?</v>
      </c>
    </row>
    <row r="36" customFormat="false" ht="15" hidden="false" customHeight="true" outlineLevel="0" collapsed="false">
      <c r="A36" s="1259" t="s">
        <v>1489</v>
      </c>
      <c r="B36" s="1259"/>
      <c r="C36" s="1259"/>
      <c r="D36" s="1259"/>
      <c r="E36" s="1259"/>
    </row>
    <row r="37" customFormat="false" ht="15" hidden="false" customHeight="true" outlineLevel="0" collapsed="false">
      <c r="A37" s="1260" t="s">
        <v>1490</v>
      </c>
      <c r="B37" s="1260"/>
      <c r="C37" s="1261" t="e">
        <f aca="false">__n34l.ratio__</f>
        <v>#NAME?</v>
      </c>
      <c r="D37" s="1261" t="e">
        <f aca="false">__n34l.oldratio__</f>
        <v>#NAME?</v>
      </c>
      <c r="E37" s="1239" t="e">
        <f aca="false">__n34l.variation__</f>
        <v>#NAME?</v>
      </c>
    </row>
    <row r="38" customFormat="false" ht="15" hidden="false" customHeight="true" outlineLevel="0" collapsed="false">
      <c r="A38" s="1262" t="s">
        <v>1491</v>
      </c>
      <c r="B38" s="1262"/>
      <c r="C38" s="1261" t="e">
        <f aca="false">__n34m.ratio__</f>
        <v>#NAME?</v>
      </c>
      <c r="D38" s="1261" t="e">
        <f aca="false">__n34m.oldratio__</f>
        <v>#NAME?</v>
      </c>
      <c r="E38" s="1239" t="e">
        <f aca="false">__n34m.variation__</f>
        <v>#NAME?</v>
      </c>
    </row>
    <row r="39" customFormat="false" ht="15" hidden="false" customHeight="true" outlineLevel="0" collapsed="false">
      <c r="A39" s="1259" t="s">
        <v>1492</v>
      </c>
      <c r="B39" s="1259"/>
      <c r="C39" s="1259"/>
      <c r="D39" s="1259"/>
      <c r="E39" s="1259"/>
    </row>
    <row r="40" customFormat="false" ht="15" hidden="false" customHeight="true" outlineLevel="0" collapsed="false">
      <c r="A40" s="1237" t="s">
        <v>1493</v>
      </c>
      <c r="B40" s="1237"/>
      <c r="C40" s="1238" t="e">
        <f aca="false">__cp.net_killo__</f>
        <v>#NAME?</v>
      </c>
      <c r="D40" s="1238" t="e">
        <f aca="false">__cp.old_killo__</f>
        <v>#NAME?</v>
      </c>
      <c r="E40" s="1239" t="e">
        <f aca="false">__cp.variation__</f>
        <v>#NAME?</v>
      </c>
    </row>
    <row r="41" customFormat="false" ht="15" hidden="false" customHeight="true" outlineLevel="0" collapsed="false">
      <c r="A41" s="1240" t="s">
        <v>1494</v>
      </c>
      <c r="B41" s="1240"/>
      <c r="C41" s="1238" t="e">
        <f aca="false">__n34m1.net_killo__</f>
        <v>#NAME?</v>
      </c>
      <c r="D41" s="1238" t="e">
        <f aca="false">__n34m1.old_killo__</f>
        <v>#NAME?</v>
      </c>
      <c r="E41" s="1239" t="e">
        <f aca="false">__n34m1.variation__</f>
        <v>#NAME?</v>
      </c>
    </row>
    <row r="42" customFormat="false" ht="15" hidden="false" customHeight="true" outlineLevel="0" collapsed="false">
      <c r="A42" s="1263" t="s">
        <v>1495</v>
      </c>
      <c r="B42" s="1263"/>
      <c r="C42" s="1264" t="e">
        <f aca="false">__n34m2.net_killo__</f>
        <v>#NAME?</v>
      </c>
      <c r="D42" s="1264" t="e">
        <f aca="false">__n34m2.old_killo__</f>
        <v>#NAME?</v>
      </c>
      <c r="E42" s="1265" t="e">
        <f aca="false">__n34m2.variation__</f>
        <v>#NAME?</v>
      </c>
    </row>
    <row r="43" customFormat="false" ht="15" hidden="false" customHeight="true" outlineLevel="0" collapsed="false">
      <c r="A43" s="1266" t="s">
        <v>1496</v>
      </c>
      <c r="B43" s="1266"/>
      <c r="C43" s="1238" t="e">
        <f aca="false">__n34m3.net_opposite_killo__</f>
        <v>#NAME?</v>
      </c>
      <c r="D43" s="1238" t="e">
        <f aca="false">__n34m3.old_opposite_killo__</f>
        <v>#NAME?</v>
      </c>
      <c r="E43" s="1239" t="e">
        <f aca="false">__n34m3.variation__</f>
        <v>#NAME?</v>
      </c>
    </row>
    <row r="44" customFormat="false" ht="15" hidden="false" customHeight="true" outlineLevel="0" collapsed="false">
      <c r="A44" s="1267" t="s">
        <v>1497</v>
      </c>
      <c r="B44" s="1267"/>
      <c r="C44" s="1268" t="e">
        <f aca="false">__n34n.net_opposite_killo__</f>
        <v>#NAME?</v>
      </c>
      <c r="D44" s="1268" t="e">
        <f aca="false">__n34n.old_opposite_killo__</f>
        <v>#NAME?</v>
      </c>
      <c r="E44" s="1269" t="e">
        <f aca="false">__n34n.variation__</f>
        <v>#NAME?</v>
      </c>
    </row>
    <row r="45" customFormat="false" ht="15" hidden="false" customHeight="true" outlineLevel="0" collapsed="false">
      <c r="A45" s="1240" t="s">
        <v>1498</v>
      </c>
      <c r="B45" s="1240"/>
      <c r="C45" s="1270" t="e">
        <f aca="false">__n34o.net_killo__</f>
        <v>#NAME?</v>
      </c>
      <c r="D45" s="1270" t="e">
        <f aca="false">__n34o.old_killo__</f>
        <v>#NAME?</v>
      </c>
      <c r="E45" s="1271" t="e">
        <f aca="false">__n34o.variation__</f>
        <v>#NAME?</v>
      </c>
    </row>
    <row r="46" customFormat="false" ht="15" hidden="false" customHeight="true" outlineLevel="0" collapsed="false">
      <c r="A46" s="1249" t="s">
        <v>1499</v>
      </c>
      <c r="B46" s="1249"/>
      <c r="C46" s="1270" t="e">
        <f aca="false">__n34p.net_killo__</f>
        <v>#NAME?</v>
      </c>
      <c r="D46" s="1270" t="e">
        <f aca="false">__n34p.old_killo__</f>
        <v>#NAME?</v>
      </c>
      <c r="E46" s="1271" t="e">
        <f aca="false">__n34p.variation__</f>
        <v>#NAME?</v>
      </c>
    </row>
    <row r="47" customFormat="false" ht="15" hidden="false" customHeight="true" outlineLevel="0" collapsed="false">
      <c r="A47" s="1263" t="s">
        <v>1500</v>
      </c>
      <c r="B47" s="1263"/>
      <c r="C47" s="1264" t="e">
        <f aca="false">__n34q.net_killo__</f>
        <v>#NAME?</v>
      </c>
      <c r="D47" s="1264" t="e">
        <f aca="false">__n34q.old_killo__</f>
        <v>#NAME?</v>
      </c>
      <c r="E47" s="1271" t="e">
        <f aca="false">__n34q.variation__</f>
        <v>#NAME?</v>
      </c>
    </row>
    <row r="48" customFormat="false" ht="15" hidden="false" customHeight="true" outlineLevel="0" collapsed="false">
      <c r="A48" s="1240" t="s">
        <v>1501</v>
      </c>
      <c r="B48" s="1240"/>
      <c r="C48" s="1238" t="e">
        <f aca="false">__n34r1.net_killo__</f>
        <v>#NAME?</v>
      </c>
      <c r="D48" s="1238" t="e">
        <f aca="false">__n34r1.old_killo__</f>
        <v>#NAME?</v>
      </c>
      <c r="E48" s="1271" t="e">
        <f aca="false">__n34r1.variation__</f>
        <v>#NAME?</v>
      </c>
    </row>
    <row r="49" customFormat="false" ht="15" hidden="false" customHeight="true" outlineLevel="0" collapsed="false">
      <c r="A49" s="1249" t="s">
        <v>1502</v>
      </c>
      <c r="B49" s="1249"/>
      <c r="C49" s="1238" t="e">
        <f aca="false">__n34r2.net_opposite_killo__</f>
        <v>#NAME?</v>
      </c>
      <c r="D49" s="1238" t="e">
        <f aca="false">__n34r2.old_opposite_killo__</f>
        <v>#NAME?</v>
      </c>
      <c r="E49" s="1271" t="e">
        <f aca="false">__n34r2.variation__</f>
        <v>#NAME?</v>
      </c>
    </row>
    <row r="50" customFormat="false" ht="15" hidden="false" customHeight="true" outlineLevel="0" collapsed="false">
      <c r="A50" s="1266" t="s">
        <v>1503</v>
      </c>
      <c r="B50" s="1266"/>
      <c r="C50" s="1238" t="e">
        <f aca="false">__n34r.net_killo__</f>
        <v>#NAME?</v>
      </c>
      <c r="D50" s="1238" t="e">
        <f aca="false">__n34r.old_killo__</f>
        <v>#NAME?</v>
      </c>
      <c r="E50" s="1271" t="e">
        <f aca="false">__n34r.variation__</f>
        <v>#NAME?</v>
      </c>
    </row>
    <row r="51" customFormat="false" ht="15" hidden="false" customHeight="true" outlineLevel="0" collapsed="false">
      <c r="A51" s="1267" t="s">
        <v>1504</v>
      </c>
      <c r="B51" s="1267"/>
      <c r="C51" s="1268" t="e">
        <f aca="false">__n34s.net_killo__</f>
        <v>#NAME?</v>
      </c>
      <c r="D51" s="1268" t="e">
        <f aca="false">__n34s.old_killo__</f>
        <v>#NAME?</v>
      </c>
      <c r="E51" s="1269" t="e">
        <f aca="false">__n34s.variation__</f>
        <v>#NAME?</v>
      </c>
    </row>
    <row r="52" customFormat="false" ht="6.75" hidden="false" customHeight="true" outlineLevel="0" collapsed="false">
      <c r="A52" s="1272" t="s">
        <v>251</v>
      </c>
      <c r="B52" s="1272"/>
      <c r="C52" s="1273"/>
      <c r="D52" s="1273"/>
      <c r="E52" s="1274"/>
    </row>
    <row r="53" customFormat="false" ht="15" hidden="false" customHeight="true" outlineLevel="0" collapsed="false">
      <c r="A53" s="1275" t="s">
        <v>1505</v>
      </c>
      <c r="B53" s="1275"/>
      <c r="C53" s="1276" t="e">
        <f aca="false">__n34t.net_opposite_killo__</f>
        <v>#NAME?</v>
      </c>
      <c r="D53" s="1276" t="e">
        <f aca="false">__n34t.old_opposite_killo__</f>
        <v>#NAME?</v>
      </c>
      <c r="E53" s="1277" t="e">
        <f aca="false">__n34t.variation__</f>
        <v>#NAME?</v>
      </c>
    </row>
    <row r="54" customFormat="false" ht="15" hidden="false" customHeight="true" outlineLevel="0" collapsed="false">
      <c r="A54" s="1241" t="s">
        <v>1506</v>
      </c>
      <c r="B54" s="1241"/>
      <c r="C54" s="1238" t="e">
        <f aca="false">__zh2.fluxnet_killo__</f>
        <v>#NAME?</v>
      </c>
      <c r="D54" s="1238" t="e">
        <f aca="false">__zh2.oldtafire_killo__</f>
        <v>#NAME?</v>
      </c>
      <c r="E54" s="1239" t="e">
        <f aca="false">__zh2.variation__</f>
        <v>#NAME?</v>
      </c>
    </row>
    <row r="55" customFormat="false" ht="15" hidden="false" customHeight="true" outlineLevel="0" collapsed="false">
      <c r="A55" s="1259" t="s">
        <v>1507</v>
      </c>
      <c r="B55" s="1259"/>
      <c r="C55" s="1259"/>
      <c r="D55" s="1259"/>
      <c r="E55" s="1259"/>
    </row>
    <row r="56" customFormat="false" ht="15" hidden="false" customHeight="true" outlineLevel="0" collapsed="false">
      <c r="A56" s="1244" t="s">
        <v>1508</v>
      </c>
      <c r="B56" s="1244"/>
      <c r="C56" s="1238" t="e">
        <f aca="false">__zb.fluxnetasresource_killo__</f>
        <v>#NAME?</v>
      </c>
      <c r="D56" s="1238" t="e">
        <f aca="false">__zb.oldtafireasresource_killo__</f>
        <v>#NAME?</v>
      </c>
      <c r="E56" s="1239" t="e">
        <f aca="false">__zb.variation__</f>
        <v>#NAME?</v>
      </c>
    </row>
    <row r="57" customFormat="false" ht="15" hidden="false" customHeight="true" outlineLevel="0" collapsed="false">
      <c r="A57" s="1263" t="s">
        <v>1509</v>
      </c>
      <c r="B57" s="1263"/>
      <c r="C57" s="1238" t="e">
        <f aca="false">__zc.fluxnetasresource_killo__</f>
        <v>#NAME?</v>
      </c>
      <c r="D57" s="1238" t="e">
        <f aca="false">__zc.oldtafireasresource_killo__</f>
        <v>#NAME?</v>
      </c>
      <c r="E57" s="1239" t="e">
        <f aca="false">__zc.variation__</f>
        <v>#NAME?</v>
      </c>
    </row>
    <row r="58" customFormat="false" ht="15" hidden="false" customHeight="true" outlineLevel="0" collapsed="false">
      <c r="A58" s="1266" t="s">
        <v>1510</v>
      </c>
      <c r="B58" s="1266"/>
      <c r="C58" s="1238" t="e">
        <f aca="false">__zf.fluxnetasresource_killo__</f>
        <v>#NAME?</v>
      </c>
      <c r="D58" s="1238" t="e">
        <f aca="false">__zf.oldtafireasresource_killo__</f>
        <v>#NAME?</v>
      </c>
      <c r="E58" s="1239" t="e">
        <f aca="false">__zf.variation__</f>
        <v>#NAME?</v>
      </c>
    </row>
    <row r="59" customFormat="false" ht="15" hidden="false" customHeight="true" outlineLevel="0" collapsed="false">
      <c r="A59" s="1278" t="s">
        <v>1511</v>
      </c>
      <c r="B59" s="1278"/>
      <c r="C59" s="1268" t="e">
        <f aca="false">__zg.fluxnetasresource_killo__</f>
        <v>#NAME?</v>
      </c>
      <c r="D59" s="1268" t="e">
        <f aca="false">__zg.oldtafireasresource_killo__</f>
        <v>#NAME?</v>
      </c>
      <c r="E59" s="1279" t="e">
        <f aca="false">__zg.variation__</f>
        <v>#NAME?</v>
      </c>
    </row>
    <row r="60" customFormat="false" ht="15" hidden="false" customHeight="true" outlineLevel="0" collapsed="false">
      <c r="A60" s="1259" t="s">
        <v>1512</v>
      </c>
      <c r="B60" s="1259"/>
      <c r="C60" s="1259"/>
      <c r="D60" s="1259"/>
      <c r="E60" s="1259"/>
    </row>
    <row r="61" customFormat="false" ht="15" hidden="false" customHeight="true" outlineLevel="0" collapsed="false">
      <c r="A61" s="1237" t="s">
        <v>1513</v>
      </c>
      <c r="B61" s="1237"/>
      <c r="C61" s="1238" t="e">
        <f aca="false">__n34u.net_opposite_killo__</f>
        <v>#NAME?</v>
      </c>
      <c r="D61" s="1238" t="e">
        <f aca="false">__n34u.old_opposite_killo__</f>
        <v>#NAME?</v>
      </c>
      <c r="E61" s="1239" t="e">
        <f aca="false">__n34u.variation__</f>
        <v>#NAME?</v>
      </c>
      <c r="G61" s="334"/>
    </row>
    <row r="62" customFormat="false" ht="15" hidden="false" customHeight="true" outlineLevel="0" collapsed="false">
      <c r="A62" s="1245" t="s">
        <v>1514</v>
      </c>
      <c r="B62" s="1245"/>
      <c r="C62" s="1238" t="e">
        <f aca="false">__bt.net_opposite_killo__</f>
        <v>#NAME?</v>
      </c>
      <c r="D62" s="1238" t="e">
        <f aca="false">__bt.old_opposite_killo__</f>
        <v>#NAME?</v>
      </c>
      <c r="E62" s="1239" t="e">
        <f aca="false">__bt.variation__</f>
        <v>#NAME?</v>
      </c>
    </row>
    <row r="63" customFormat="false" ht="15.4" hidden="false" customHeight="true" outlineLevel="0" collapsed="false">
      <c r="A63" s="1280" t="s">
        <v>1515</v>
      </c>
      <c r="B63" s="1280"/>
      <c r="C63" s="1268" t="e">
        <f aca="false">__n34v.net_opposite_killo__</f>
        <v>#NAME?</v>
      </c>
      <c r="D63" s="1268" t="e">
        <f aca="false">__n34v.old_opposite_killo__</f>
        <v>#NAME?</v>
      </c>
      <c r="E63" s="1269" t="e">
        <f aca="false">__n34v.variation__</f>
        <v>#NAME?</v>
      </c>
    </row>
    <row r="64" s="264" customFormat="true" ht="15.4" hidden="false" customHeight="false" outlineLevel="0" collapsed="false">
      <c r="A64" s="842" t="s">
        <v>1516</v>
      </c>
    </row>
    <row r="65" s="264" customFormat="true" ht="14.25" hidden="false" customHeight="true" outlineLevel="0" collapsed="false">
      <c r="A65" s="960" t="s">
        <v>1517</v>
      </c>
      <c r="B65" s="960"/>
      <c r="C65" s="960"/>
      <c r="D65" s="960"/>
      <c r="E65" s="960"/>
    </row>
    <row r="66" customFormat="false" ht="15.4" hidden="false" customHeight="false" outlineLevel="0" collapsed="false">
      <c r="A66" s="1281" t="s">
        <v>1518</v>
      </c>
      <c r="B66" s="1281"/>
      <c r="C66" s="1281"/>
      <c r="D66" s="1281"/>
      <c r="E66" s="1281"/>
    </row>
  </sheetData>
  <mergeCells count="64">
    <mergeCell ref="A4:E4"/>
    <mergeCell ref="A5:E5"/>
    <mergeCell ref="A6:B7"/>
    <mergeCell ref="C6:C7"/>
    <mergeCell ref="D6:D7"/>
    <mergeCell ref="E6:E7"/>
    <mergeCell ref="A8:C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E36"/>
    <mergeCell ref="A37:B37"/>
    <mergeCell ref="A38:B38"/>
    <mergeCell ref="A39:E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E55"/>
    <mergeCell ref="A56:B56"/>
    <mergeCell ref="A57:B57"/>
    <mergeCell ref="A58:B58"/>
    <mergeCell ref="A59:B59"/>
    <mergeCell ref="A60:E60"/>
    <mergeCell ref="A61:B61"/>
    <mergeCell ref="A62:B62"/>
    <mergeCell ref="A63:B63"/>
    <mergeCell ref="A65:E65"/>
    <mergeCell ref="A66:E66"/>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51"/>
  <sheetViews>
    <sheetView showFormulas="false" showGridLines="true" showRowColHeaders="true" showZeros="true" rightToLeft="false" tabSelected="false" showOutlineSymbols="true" defaultGridColor="true" view="normal" topLeftCell="A5" colorId="64" zoomScale="100" zoomScaleNormal="100" zoomScalePageLayoutView="100" workbookViewId="0">
      <selection pane="topLeft" activeCell="A1" activeCellId="0" sqref="A1"/>
    </sheetView>
  </sheetViews>
  <sheetFormatPr defaultColWidth="10.66796875" defaultRowHeight="15.4" zeroHeight="false" outlineLevelRow="0" outlineLevelCol="0"/>
  <cols>
    <col collapsed="false" customWidth="true" hidden="false" outlineLevel="0" max="1" min="1" style="0" width="115.43"/>
  </cols>
  <sheetData>
    <row r="1" customFormat="false" ht="15.4" hidden="false" customHeight="false" outlineLevel="0" collapsed="false">
      <c r="A1" s="264"/>
    </row>
    <row r="2" customFormat="false" ht="15.4" hidden="false" customHeight="false" outlineLevel="0" collapsed="false">
      <c r="A2" s="1282" t="s">
        <v>1519</v>
      </c>
    </row>
    <row r="3" customFormat="false" ht="6.75" hidden="false" customHeight="true" outlineLevel="0" collapsed="false">
      <c r="A3" s="643" t="s">
        <v>24</v>
      </c>
    </row>
    <row r="4" customFormat="false" ht="15.4" hidden="false" customHeight="false" outlineLevel="0" collapsed="false">
      <c r="A4" s="253" t="s">
        <v>1520</v>
      </c>
    </row>
    <row r="5" customFormat="false" ht="15.4" hidden="false" customHeight="false" outlineLevel="0" collapsed="false">
      <c r="A5" s="256" t="s">
        <v>1521</v>
      </c>
    </row>
    <row r="6" customFormat="false" ht="15.4" hidden="false" customHeight="false" outlineLevel="0" collapsed="false">
      <c r="A6" s="1283" t="s">
        <v>1522</v>
      </c>
    </row>
    <row r="7" customFormat="false" ht="20.1" hidden="false" customHeight="true" outlineLevel="0" collapsed="false">
      <c r="A7" s="1176" t="s">
        <v>1523</v>
      </c>
    </row>
    <row r="8" customFormat="false" ht="20.1" hidden="false" customHeight="true" outlineLevel="0" collapsed="false">
      <c r="A8" s="788" t="s">
        <v>1524</v>
      </c>
    </row>
    <row r="9" customFormat="false" ht="20.1" hidden="false" customHeight="true" outlineLevel="0" collapsed="false">
      <c r="A9" s="638" t="s">
        <v>1525</v>
      </c>
    </row>
    <row r="10" customFormat="false" ht="20.1" hidden="false" customHeight="true" outlineLevel="0" collapsed="false">
      <c r="A10" s="1284" t="s">
        <v>1526</v>
      </c>
    </row>
    <row r="11" customFormat="false" ht="20.1" hidden="false" customHeight="true" outlineLevel="0" collapsed="false">
      <c r="A11" s="1249" t="s">
        <v>1527</v>
      </c>
    </row>
    <row r="12" customFormat="false" ht="20.1" hidden="false" customHeight="true" outlineLevel="0" collapsed="false">
      <c r="A12" s="1285" t="s">
        <v>1528</v>
      </c>
    </row>
    <row r="13" customFormat="false" ht="20.1" hidden="false" customHeight="true" outlineLevel="0" collapsed="false">
      <c r="A13" s="638" t="s">
        <v>1529</v>
      </c>
    </row>
    <row r="14" customFormat="false" ht="20.1" hidden="false" customHeight="true" outlineLevel="0" collapsed="false">
      <c r="A14" s="1286" t="s">
        <v>1530</v>
      </c>
    </row>
    <row r="15" customFormat="false" ht="20.1" hidden="false" customHeight="true" outlineLevel="0" collapsed="false">
      <c r="A15" s="1287" t="s">
        <v>1531</v>
      </c>
    </row>
    <row r="16" customFormat="false" ht="20.1" hidden="false" customHeight="true" outlineLevel="0" collapsed="false">
      <c r="A16" s="638" t="s">
        <v>1532</v>
      </c>
    </row>
    <row r="17" customFormat="false" ht="15.4" hidden="false" customHeight="false" outlineLevel="0" collapsed="false">
      <c r="A17" s="600" t="s">
        <v>1533</v>
      </c>
    </row>
    <row r="18" customFormat="false" ht="20.1" hidden="false" customHeight="true" outlineLevel="0" collapsed="false">
      <c r="A18" s="638" t="s">
        <v>1534</v>
      </c>
    </row>
    <row r="19" customFormat="false" ht="20.1" hidden="false" customHeight="true" outlineLevel="0" collapsed="false">
      <c r="A19" s="1286" t="s">
        <v>1535</v>
      </c>
    </row>
    <row r="20" customFormat="false" ht="20.1" hidden="false" customHeight="true" outlineLevel="0" collapsed="false">
      <c r="A20" s="1287" t="s">
        <v>1536</v>
      </c>
    </row>
    <row r="21" customFormat="false" ht="20.1" hidden="false" customHeight="true" outlineLevel="0" collapsed="false">
      <c r="A21" s="638" t="s">
        <v>1537</v>
      </c>
    </row>
    <row r="22" customFormat="false" ht="20.1" hidden="false" customHeight="true" outlineLevel="0" collapsed="false">
      <c r="A22" s="1286" t="s">
        <v>1538</v>
      </c>
    </row>
    <row r="23" customFormat="false" ht="20.1" hidden="false" customHeight="true" outlineLevel="0" collapsed="false">
      <c r="A23" s="1287" t="s">
        <v>1539</v>
      </c>
    </row>
    <row r="24" customFormat="false" ht="20.1" hidden="false" customHeight="true" outlineLevel="0" collapsed="false">
      <c r="A24" s="788" t="s">
        <v>1540</v>
      </c>
    </row>
    <row r="25" customFormat="false" ht="20.1" hidden="false" customHeight="true" outlineLevel="0" collapsed="false">
      <c r="A25" s="638" t="s">
        <v>1541</v>
      </c>
    </row>
    <row r="26" customFormat="false" ht="20.1" hidden="false" customHeight="true" outlineLevel="0" collapsed="false">
      <c r="A26" s="1284" t="s">
        <v>1542</v>
      </c>
    </row>
    <row r="27" customFormat="false" ht="20.1" hidden="false" customHeight="true" outlineLevel="0" collapsed="false">
      <c r="A27" s="1284" t="s">
        <v>1543</v>
      </c>
    </row>
    <row r="28" customFormat="false" ht="20.1" hidden="false" customHeight="true" outlineLevel="0" collapsed="false">
      <c r="A28" s="1288" t="s">
        <v>1544</v>
      </c>
    </row>
    <row r="29" customFormat="false" ht="20.1" hidden="false" customHeight="true" outlineLevel="0" collapsed="false">
      <c r="A29" s="638" t="s">
        <v>1545</v>
      </c>
    </row>
    <row r="30" customFormat="false" ht="20.1" hidden="false" customHeight="true" outlineLevel="0" collapsed="false">
      <c r="A30" s="1289" t="s">
        <v>1546</v>
      </c>
    </row>
    <row r="31" customFormat="false" ht="20.1" hidden="false" customHeight="true" outlineLevel="0" collapsed="false">
      <c r="A31" s="1289" t="s">
        <v>1547</v>
      </c>
    </row>
    <row r="32" customFormat="false" ht="20.1" hidden="false" customHeight="true" outlineLevel="0" collapsed="false">
      <c r="A32" s="1290" t="s">
        <v>1548</v>
      </c>
    </row>
    <row r="33" customFormat="false" ht="20.1" hidden="false" customHeight="true" outlineLevel="0" collapsed="false">
      <c r="A33" s="638" t="s">
        <v>1549</v>
      </c>
    </row>
    <row r="34" customFormat="false" ht="20.1" hidden="false" customHeight="true" outlineLevel="0" collapsed="false">
      <c r="A34" s="1249" t="s">
        <v>1550</v>
      </c>
    </row>
    <row r="35" customFormat="false" ht="20.1" hidden="false" customHeight="true" outlineLevel="0" collapsed="false">
      <c r="A35" s="1249" t="s">
        <v>1551</v>
      </c>
    </row>
    <row r="36" customFormat="false" ht="20.1" hidden="false" customHeight="true" outlineLevel="0" collapsed="false">
      <c r="A36" s="1285" t="s">
        <v>1552</v>
      </c>
    </row>
    <row r="37" customFormat="false" ht="20.1" hidden="false" customHeight="true" outlineLevel="0" collapsed="false">
      <c r="A37" s="638" t="s">
        <v>1553</v>
      </c>
    </row>
    <row r="38" customFormat="false" ht="20.1" hidden="false" customHeight="true" outlineLevel="0" collapsed="false">
      <c r="A38" s="600" t="s">
        <v>1554</v>
      </c>
    </row>
    <row r="39" customFormat="false" ht="20.1" hidden="false" customHeight="true" outlineLevel="0" collapsed="false">
      <c r="A39" s="638" t="s">
        <v>1555</v>
      </c>
    </row>
    <row r="40" customFormat="false" ht="20.1" hidden="false" customHeight="true" outlineLevel="0" collapsed="false">
      <c r="A40" s="600" t="s">
        <v>1556</v>
      </c>
    </row>
    <row r="41" customFormat="false" ht="20.1" hidden="false" customHeight="true" outlineLevel="0" collapsed="false">
      <c r="A41" s="1291" t="s">
        <v>1557</v>
      </c>
    </row>
    <row r="42" customFormat="false" ht="20.1" hidden="false" customHeight="true" outlineLevel="0" collapsed="false">
      <c r="A42" s="788" t="s">
        <v>1558</v>
      </c>
    </row>
    <row r="43" customFormat="false" ht="20.1" hidden="false" customHeight="true" outlineLevel="0" collapsed="false">
      <c r="A43" s="638" t="s">
        <v>1559</v>
      </c>
    </row>
    <row r="44" customFormat="false" ht="20.1" hidden="false" customHeight="true" outlineLevel="0" collapsed="false">
      <c r="A44" s="1286" t="s">
        <v>1560</v>
      </c>
    </row>
    <row r="45" customFormat="false" ht="20.1" hidden="false" customHeight="true" outlineLevel="0" collapsed="false">
      <c r="A45" s="1287" t="s">
        <v>1561</v>
      </c>
    </row>
    <row r="46" customFormat="false" ht="21.75" hidden="false" customHeight="true" outlineLevel="0" collapsed="false">
      <c r="A46" s="638" t="s">
        <v>1562</v>
      </c>
    </row>
    <row r="47" customFormat="false" ht="20.1" hidden="false" customHeight="true" outlineLevel="0" collapsed="false">
      <c r="A47" s="1286" t="s">
        <v>1563</v>
      </c>
    </row>
    <row r="48" customFormat="false" ht="20.1" hidden="false" customHeight="true" outlineLevel="0" collapsed="false">
      <c r="A48" s="1287" t="s">
        <v>1564</v>
      </c>
    </row>
    <row r="49" customFormat="false" ht="20.1" hidden="false" customHeight="true" outlineLevel="0" collapsed="false">
      <c r="A49" s="638" t="s">
        <v>1565</v>
      </c>
    </row>
    <row r="50" customFormat="false" ht="20.1" hidden="false" customHeight="true" outlineLevel="0" collapsed="false">
      <c r="A50" s="600" t="s">
        <v>1566</v>
      </c>
    </row>
    <row r="51" customFormat="false" ht="15.4" hidden="false" customHeight="false" outlineLevel="0" collapsed="false">
      <c r="A51" s="1292" t="s">
        <v>24</v>
      </c>
    </row>
  </sheetData>
  <printOptions headings="false" gridLines="false" gridLinesSet="true" horizontalCentered="false" verticalCentered="false"/>
  <pageMargins left="0.708333333333333" right="0.708333333333333" top="0.747916666666667" bottom="0.747916666666667"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8" activeCellId="0" sqref="D8"/>
    </sheetView>
  </sheetViews>
  <sheetFormatPr defaultColWidth="10.66796875" defaultRowHeight="15.4" zeroHeight="false" outlineLevelRow="0" outlineLevelCol="0"/>
  <cols>
    <col collapsed="false" customWidth="true" hidden="false" outlineLevel="0" max="1" min="1" style="0" width="40.27"/>
    <col collapsed="false" customWidth="true" hidden="false" outlineLevel="0" max="2" min="2" style="0" width="3.86"/>
    <col collapsed="false" customWidth="true" hidden="false" outlineLevel="0" max="3" min="3" style="0" width="3.71"/>
    <col collapsed="false" customWidth="true" hidden="false" outlineLevel="0" max="4" min="4" style="0" width="30.14"/>
    <col collapsed="false" customWidth="true" hidden="false" outlineLevel="0" max="5" min="5" style="0" width="3.57"/>
    <col collapsed="false" customWidth="true" hidden="false" outlineLevel="0" max="6" min="6" style="0" width="4.29"/>
  </cols>
  <sheetData>
    <row r="1" customFormat="false" ht="15.4" hidden="false" customHeight="false" outlineLevel="0" collapsed="false">
      <c r="A1" s="1106"/>
    </row>
    <row r="2" customFormat="false" ht="15.4" hidden="false" customHeight="false" outlineLevel="0" collapsed="false">
      <c r="A2" s="1106"/>
    </row>
    <row r="3" customFormat="false" ht="15.4" hidden="false" customHeight="false" outlineLevel="0" collapsed="false">
      <c r="A3" s="1106"/>
    </row>
    <row r="4" customFormat="false" ht="15.4" hidden="false" customHeight="false" outlineLevel="0" collapsed="false">
      <c r="A4" s="1293" t="s">
        <v>1567</v>
      </c>
      <c r="B4" s="1294"/>
      <c r="C4" s="1294"/>
      <c r="D4" s="1294" t="s">
        <v>1568</v>
      </c>
      <c r="E4" s="867"/>
      <c r="F4" s="1295"/>
    </row>
    <row r="5" customFormat="false" ht="17.1" hidden="false" customHeight="true" outlineLevel="0" collapsed="false">
      <c r="A5" s="866"/>
      <c r="B5" s="867"/>
      <c r="C5" s="867"/>
      <c r="D5" s="868"/>
      <c r="E5" s="867"/>
      <c r="F5" s="1295"/>
    </row>
    <row r="6" customFormat="false" ht="17.1" hidden="false" customHeight="true" outlineLevel="0" collapsed="false">
      <c r="A6" s="866" t="s">
        <v>1569</v>
      </c>
      <c r="B6" s="867" t="n">
        <v>0</v>
      </c>
      <c r="C6" s="867" t="n">
        <v>0</v>
      </c>
      <c r="D6" s="868"/>
      <c r="E6" s="867"/>
      <c r="F6" s="1295"/>
    </row>
    <row r="7" customFormat="false" ht="17.1" hidden="false" customHeight="true" outlineLevel="0" collapsed="false">
      <c r="A7" s="866"/>
      <c r="B7" s="867"/>
      <c r="C7" s="867"/>
      <c r="D7" s="868" t="s">
        <v>1570</v>
      </c>
      <c r="E7" s="867"/>
      <c r="F7" s="1295"/>
    </row>
    <row r="8" customFormat="false" ht="17.1" hidden="false" customHeight="true" outlineLevel="0" collapsed="false">
      <c r="A8" s="866" t="s">
        <v>1571</v>
      </c>
      <c r="B8" s="867" t="n">
        <v>0</v>
      </c>
      <c r="C8" s="867" t="n">
        <v>1</v>
      </c>
      <c r="D8" s="868"/>
      <c r="E8" s="867"/>
      <c r="F8" s="1295"/>
    </row>
    <row r="9" customFormat="false" ht="17.1" hidden="false" customHeight="true" outlineLevel="0" collapsed="false">
      <c r="A9" s="866"/>
      <c r="B9" s="867"/>
      <c r="C9" s="867"/>
      <c r="D9" s="868" t="s">
        <v>1572</v>
      </c>
      <c r="E9" s="867" t="n">
        <v>2</v>
      </c>
      <c r="F9" s="1295" t="n">
        <v>1</v>
      </c>
    </row>
    <row r="10" customFormat="false" ht="17.1" hidden="false" customHeight="true" outlineLevel="0" collapsed="false">
      <c r="A10" s="866" t="s">
        <v>1573</v>
      </c>
      <c r="B10" s="867" t="n">
        <v>0</v>
      </c>
      <c r="C10" s="867" t="n">
        <v>2</v>
      </c>
      <c r="D10" s="868"/>
      <c r="E10" s="867"/>
      <c r="F10" s="1295"/>
    </row>
    <row r="11" customFormat="false" ht="17.1" hidden="false" customHeight="true" outlineLevel="0" collapsed="false">
      <c r="A11" s="866"/>
      <c r="B11" s="867"/>
      <c r="C11" s="867"/>
      <c r="D11" s="868" t="s">
        <v>1574</v>
      </c>
      <c r="E11" s="867" t="n">
        <v>2</v>
      </c>
      <c r="F11" s="1295" t="n">
        <v>3</v>
      </c>
    </row>
    <row r="12" customFormat="false" ht="17.1" hidden="false" customHeight="true" outlineLevel="0" collapsed="false">
      <c r="A12" s="866" t="s">
        <v>1575</v>
      </c>
      <c r="B12" s="867" t="n">
        <v>0</v>
      </c>
      <c r="C12" s="867" t="n">
        <v>3</v>
      </c>
      <c r="D12" s="868"/>
      <c r="E12" s="867"/>
      <c r="F12" s="1295"/>
    </row>
    <row r="13" customFormat="false" ht="17.1" hidden="false" customHeight="true" outlineLevel="0" collapsed="false">
      <c r="A13" s="866"/>
      <c r="B13" s="867"/>
      <c r="C13" s="867"/>
      <c r="D13" s="868" t="s">
        <v>1576</v>
      </c>
      <c r="E13" s="867" t="n">
        <v>3</v>
      </c>
      <c r="F13" s="1295" t="n">
        <v>9</v>
      </c>
    </row>
    <row r="14" customFormat="false" ht="17.1" hidden="false" customHeight="true" outlineLevel="0" collapsed="false">
      <c r="A14" s="866" t="s">
        <v>1577</v>
      </c>
      <c r="B14" s="867" t="n">
        <v>0</v>
      </c>
      <c r="C14" s="867" t="n">
        <v>4</v>
      </c>
      <c r="D14" s="868"/>
      <c r="E14" s="867"/>
      <c r="F14" s="1295"/>
    </row>
    <row r="15" customFormat="false" ht="17.1" hidden="false" customHeight="true" outlineLevel="0" collapsed="false">
      <c r="A15" s="866"/>
      <c r="B15" s="867"/>
      <c r="C15" s="867"/>
      <c r="D15" s="868" t="s">
        <v>1578</v>
      </c>
      <c r="E15" s="867" t="n">
        <v>4</v>
      </c>
      <c r="F15" s="1295" t="n">
        <v>0</v>
      </c>
    </row>
    <row r="16" customFormat="false" ht="17.1" hidden="false" customHeight="true" outlineLevel="0" collapsed="false">
      <c r="A16" s="866" t="s">
        <v>1579</v>
      </c>
      <c r="B16" s="867" t="n">
        <v>0</v>
      </c>
      <c r="C16" s="867" t="n">
        <v>5</v>
      </c>
      <c r="D16" s="868"/>
      <c r="E16" s="867"/>
      <c r="F16" s="1295"/>
    </row>
    <row r="17" customFormat="false" ht="17.1" hidden="false" customHeight="true" outlineLevel="0" collapsed="false">
      <c r="A17" s="866"/>
      <c r="B17" s="867"/>
      <c r="C17" s="867"/>
      <c r="D17" s="868" t="s">
        <v>1580</v>
      </c>
      <c r="E17" s="867" t="n">
        <v>4</v>
      </c>
      <c r="F17" s="1295" t="n">
        <v>1</v>
      </c>
    </row>
    <row r="18" customFormat="false" ht="17.1" hidden="false" customHeight="true" outlineLevel="0" collapsed="false">
      <c r="A18" s="866" t="s">
        <v>1581</v>
      </c>
      <c r="B18" s="867" t="n">
        <v>0</v>
      </c>
      <c r="C18" s="867" t="n">
        <v>6</v>
      </c>
      <c r="D18" s="868"/>
      <c r="E18" s="867"/>
      <c r="F18" s="1295"/>
    </row>
    <row r="19" customFormat="false" ht="17.1" hidden="false" customHeight="true" outlineLevel="0" collapsed="false">
      <c r="A19" s="866"/>
      <c r="B19" s="867"/>
      <c r="C19" s="867"/>
      <c r="D19" s="868" t="s">
        <v>1582</v>
      </c>
      <c r="E19" s="867" t="n">
        <v>4</v>
      </c>
      <c r="F19" s="1295" t="n">
        <v>9</v>
      </c>
    </row>
    <row r="20" customFormat="false" ht="17.1" hidden="false" customHeight="true" outlineLevel="0" collapsed="false">
      <c r="A20" s="866" t="s">
        <v>1583</v>
      </c>
      <c r="B20" s="867" t="n">
        <v>0</v>
      </c>
      <c r="C20" s="867" t="n">
        <v>7</v>
      </c>
      <c r="D20" s="868"/>
      <c r="E20" s="867"/>
      <c r="F20" s="1295"/>
    </row>
    <row r="21" customFormat="false" ht="17.1" hidden="false" customHeight="true" outlineLevel="0" collapsed="false">
      <c r="A21" s="866"/>
      <c r="B21" s="867"/>
      <c r="C21" s="867"/>
      <c r="D21" s="868" t="s">
        <v>1584</v>
      </c>
      <c r="E21" s="867" t="n">
        <v>5</v>
      </c>
      <c r="F21" s="1295" t="n">
        <v>0</v>
      </c>
    </row>
    <row r="22" customFormat="false" ht="17.1" hidden="false" customHeight="true" outlineLevel="0" collapsed="false">
      <c r="A22" s="866" t="s">
        <v>1585</v>
      </c>
      <c r="B22" s="867" t="n">
        <v>0</v>
      </c>
      <c r="C22" s="867" t="n">
        <v>8</v>
      </c>
      <c r="D22" s="868"/>
      <c r="E22" s="867"/>
      <c r="F22" s="1295"/>
    </row>
    <row r="23" customFormat="false" ht="17.1" hidden="false" customHeight="true" outlineLevel="0" collapsed="false">
      <c r="A23" s="866"/>
      <c r="B23" s="867"/>
      <c r="C23" s="867"/>
      <c r="D23" s="868" t="s">
        <v>1586</v>
      </c>
      <c r="E23" s="867" t="n">
        <v>9</v>
      </c>
      <c r="F23" s="1295" t="n">
        <v>9</v>
      </c>
    </row>
    <row r="24" customFormat="false" ht="17.1" hidden="false" customHeight="true" outlineLevel="0" collapsed="false">
      <c r="A24" s="866" t="s">
        <v>1587</v>
      </c>
      <c r="B24" s="867" t="n">
        <v>0</v>
      </c>
      <c r="C24" s="867" t="n">
        <v>9</v>
      </c>
      <c r="D24" s="868"/>
      <c r="E24" s="867"/>
      <c r="F24" s="1295"/>
    </row>
    <row r="25" customFormat="false" ht="17.1" hidden="false" customHeight="true" outlineLevel="0" collapsed="false">
      <c r="A25" s="866"/>
      <c r="B25" s="867"/>
      <c r="C25" s="867"/>
      <c r="D25" s="868"/>
      <c r="E25" s="867"/>
      <c r="F25" s="1295"/>
    </row>
    <row r="26" customFormat="false" ht="17.1" hidden="false" customHeight="true" outlineLevel="0" collapsed="false">
      <c r="A26" s="866"/>
      <c r="B26" s="867"/>
      <c r="C26" s="867"/>
      <c r="D26" s="868"/>
      <c r="E26" s="867"/>
      <c r="F26" s="1295"/>
    </row>
    <row r="27" customFormat="false" ht="17.1" hidden="false" customHeight="true" outlineLevel="0" collapsed="false">
      <c r="A27" s="866" t="s">
        <v>1588</v>
      </c>
      <c r="B27" s="867"/>
      <c r="C27" s="867"/>
      <c r="D27" s="868"/>
      <c r="E27" s="867"/>
      <c r="F27" s="1295"/>
    </row>
    <row r="28" customFormat="false" ht="17.1" hidden="false" customHeight="true" outlineLevel="0" collapsed="false">
      <c r="A28" s="866"/>
      <c r="B28" s="867"/>
      <c r="C28" s="867"/>
      <c r="D28" s="868"/>
      <c r="E28" s="867"/>
      <c r="F28" s="1295"/>
    </row>
    <row r="29" customFormat="false" ht="17.1" hidden="false" customHeight="true" outlineLevel="0" collapsed="false">
      <c r="A29" s="866" t="s">
        <v>1589</v>
      </c>
      <c r="B29" s="867"/>
      <c r="C29" s="867" t="n">
        <v>1</v>
      </c>
      <c r="D29" s="868"/>
      <c r="E29" s="867"/>
      <c r="F29" s="1295"/>
    </row>
    <row r="30" customFormat="false" ht="17.1" hidden="false" customHeight="true" outlineLevel="0" collapsed="false">
      <c r="A30" s="866"/>
      <c r="B30" s="867"/>
      <c r="C30" s="867"/>
      <c r="D30" s="868"/>
      <c r="E30" s="867"/>
      <c r="F30" s="1295"/>
    </row>
    <row r="31" customFormat="false" ht="17.1" hidden="false" customHeight="true" outlineLevel="0" collapsed="false">
      <c r="A31" s="866" t="s">
        <v>1590</v>
      </c>
      <c r="B31" s="867"/>
      <c r="C31" s="867" t="n">
        <v>2</v>
      </c>
      <c r="D31" s="868"/>
      <c r="E31" s="867"/>
      <c r="F31" s="1295"/>
    </row>
    <row r="32" customFormat="false" ht="17.1" hidden="false" customHeight="true" outlineLevel="0" collapsed="false">
      <c r="A32" s="866"/>
      <c r="B32" s="867"/>
      <c r="C32" s="867"/>
      <c r="D32" s="868"/>
      <c r="E32" s="867"/>
      <c r="F32" s="1295"/>
    </row>
    <row r="33" customFormat="false" ht="17.1" hidden="false" customHeight="true" outlineLevel="0" collapsed="false">
      <c r="A33" s="866" t="s">
        <v>1591</v>
      </c>
      <c r="B33" s="867"/>
      <c r="C33" s="867" t="n">
        <v>3</v>
      </c>
      <c r="D33" s="868"/>
      <c r="E33" s="867"/>
      <c r="F33" s="1295"/>
    </row>
    <row r="34" customFormat="false" ht="17.1" hidden="false" customHeight="true" outlineLevel="0" collapsed="false">
      <c r="A34" s="866"/>
      <c r="B34" s="867"/>
      <c r="C34" s="867"/>
      <c r="D34" s="868"/>
      <c r="E34" s="867"/>
      <c r="F34" s="1295"/>
    </row>
    <row r="35" customFormat="false" ht="17.1" hidden="false" customHeight="true" outlineLevel="0" collapsed="false">
      <c r="A35" s="866" t="s">
        <v>1592</v>
      </c>
      <c r="B35" s="867"/>
      <c r="C35" s="867"/>
      <c r="D35" s="868"/>
      <c r="E35" s="867"/>
      <c r="F35" s="1295"/>
    </row>
    <row r="36" customFormat="false" ht="17.1" hidden="false" customHeight="true" outlineLevel="0" collapsed="false">
      <c r="A36" s="866"/>
      <c r="B36" s="867"/>
      <c r="C36" s="867"/>
      <c r="D36" s="868"/>
      <c r="E36" s="867"/>
      <c r="F36" s="1295"/>
    </row>
    <row r="37" customFormat="false" ht="17.1" hidden="false" customHeight="true" outlineLevel="0" collapsed="false">
      <c r="A37" s="1168"/>
      <c r="B37" s="1296"/>
      <c r="C37" s="1296"/>
      <c r="D37" s="1297"/>
      <c r="E37" s="1296"/>
      <c r="F37" s="1298"/>
    </row>
    <row r="38" customFormat="false" ht="15.4" hidden="false" customHeight="false" outlineLevel="0" collapsed="false">
      <c r="A38" s="1299"/>
    </row>
    <row r="39" customFormat="false" ht="15.75" hidden="false" customHeight="true" outlineLevel="0" collapsed="false">
      <c r="A39" s="903" t="s">
        <v>1593</v>
      </c>
      <c r="B39" s="903"/>
      <c r="C39" s="903"/>
      <c r="D39" s="903"/>
      <c r="E39" s="903"/>
      <c r="F39" s="903"/>
    </row>
    <row r="40" customFormat="false" ht="46.5" hidden="false" customHeight="true" outlineLevel="0" collapsed="false">
      <c r="A40" s="903" t="s">
        <v>1594</v>
      </c>
      <c r="B40" s="903"/>
      <c r="C40" s="903"/>
      <c r="D40" s="903"/>
      <c r="E40" s="903"/>
      <c r="F40" s="903"/>
    </row>
    <row r="42" customFormat="false" ht="15.4" hidden="false" customHeight="false" outlineLevel="0" collapsed="false">
      <c r="A42" s="1300"/>
    </row>
  </sheetData>
  <mergeCells count="2">
    <mergeCell ref="A39:F39"/>
    <mergeCell ref="A40:F40"/>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8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15" activeCellId="0" sqref="C15"/>
    </sheetView>
  </sheetViews>
  <sheetFormatPr defaultColWidth="10.66796875" defaultRowHeight="15.4" zeroHeight="false" outlineLevelRow="0" outlineLevelCol="0"/>
  <cols>
    <col collapsed="false" customWidth="true" hidden="false" outlineLevel="0" max="1" min="1" style="0" width="54.14"/>
    <col collapsed="false" customWidth="true" hidden="false" outlineLevel="0" max="2" min="2" style="0" width="7.29"/>
    <col collapsed="false" customWidth="true" hidden="false" outlineLevel="0" max="3" min="3" style="0" width="68.7"/>
  </cols>
  <sheetData>
    <row r="1" customFormat="false" ht="15.4" hidden="false" customHeight="false" outlineLevel="0" collapsed="false">
      <c r="A1" s="1301" t="s">
        <v>1595</v>
      </c>
      <c r="B1" s="1301"/>
      <c r="C1" s="1301"/>
      <c r="D1" s="1302"/>
    </row>
    <row r="2" s="264" customFormat="true" ht="14.1" hidden="false" customHeight="true" outlineLevel="0" collapsed="false">
      <c r="A2" s="1303" t="s">
        <v>1596</v>
      </c>
      <c r="B2" s="1304"/>
      <c r="C2" s="1305" t="s">
        <v>1597</v>
      </c>
    </row>
    <row r="3" s="264" customFormat="true" ht="14.1" hidden="false" customHeight="true" outlineLevel="0" collapsed="false">
      <c r="A3" s="1306" t="s">
        <v>1598</v>
      </c>
      <c r="B3" s="1307"/>
      <c r="C3" s="1308" t="s">
        <v>1599</v>
      </c>
    </row>
    <row r="4" s="264" customFormat="true" ht="14.1" hidden="false" customHeight="true" outlineLevel="0" collapsed="false">
      <c r="A4" s="1306" t="s">
        <v>1600</v>
      </c>
      <c r="B4" s="1307"/>
      <c r="C4" s="1308" t="s">
        <v>1601</v>
      </c>
    </row>
    <row r="5" s="264" customFormat="true" ht="14.1" hidden="false" customHeight="true" outlineLevel="0" collapsed="false">
      <c r="A5" s="1306" t="s">
        <v>1602</v>
      </c>
      <c r="B5" s="1307"/>
      <c r="C5" s="1308" t="s">
        <v>1603</v>
      </c>
    </row>
    <row r="6" s="264" customFormat="true" ht="14.1" hidden="false" customHeight="true" outlineLevel="0" collapsed="false">
      <c r="A6" s="1306" t="s">
        <v>1604</v>
      </c>
      <c r="B6" s="1307"/>
      <c r="C6" s="1309" t="s">
        <v>1605</v>
      </c>
    </row>
    <row r="7" s="264" customFormat="true" ht="14.1" hidden="false" customHeight="true" outlineLevel="0" collapsed="false">
      <c r="A7" s="1306" t="s">
        <v>1606</v>
      </c>
      <c r="B7" s="1307"/>
      <c r="C7" s="1308" t="s">
        <v>1607</v>
      </c>
    </row>
    <row r="8" s="264" customFormat="true" ht="14.1" hidden="false" customHeight="true" outlineLevel="0" collapsed="false">
      <c r="A8" s="1306" t="s">
        <v>1608</v>
      </c>
      <c r="B8" s="1307"/>
      <c r="C8" s="1308" t="s">
        <v>1609</v>
      </c>
    </row>
    <row r="9" s="264" customFormat="true" ht="14.1" hidden="false" customHeight="true" outlineLevel="0" collapsed="false">
      <c r="A9" s="1310" t="s">
        <v>1610</v>
      </c>
      <c r="B9" s="1307"/>
      <c r="C9" s="1308" t="s">
        <v>1611</v>
      </c>
    </row>
    <row r="10" s="264" customFormat="true" ht="14.1" hidden="false" customHeight="true" outlineLevel="0" collapsed="false">
      <c r="A10" s="1306" t="s">
        <v>1612</v>
      </c>
      <c r="B10" s="1307"/>
      <c r="C10" s="1309" t="s">
        <v>1613</v>
      </c>
    </row>
    <row r="11" s="264" customFormat="true" ht="14.1" hidden="false" customHeight="true" outlineLevel="0" collapsed="false">
      <c r="A11" s="1306" t="s">
        <v>1614</v>
      </c>
      <c r="B11" s="1307"/>
      <c r="C11" s="1308" t="s">
        <v>1615</v>
      </c>
    </row>
    <row r="12" s="264" customFormat="true" ht="14.1" hidden="false" customHeight="true" outlineLevel="0" collapsed="false">
      <c r="A12" s="1306" t="s">
        <v>1616</v>
      </c>
      <c r="B12" s="1307"/>
      <c r="C12" s="1308" t="s">
        <v>1617</v>
      </c>
    </row>
    <row r="13" s="264" customFormat="true" ht="14.1" hidden="false" customHeight="true" outlineLevel="0" collapsed="false">
      <c r="A13" s="1306" t="s">
        <v>1618</v>
      </c>
      <c r="B13" s="1307"/>
      <c r="C13" s="1309" t="s">
        <v>1619</v>
      </c>
    </row>
    <row r="14" s="264" customFormat="true" ht="14.1" hidden="false" customHeight="true" outlineLevel="0" collapsed="false">
      <c r="A14" s="1306" t="s">
        <v>1620</v>
      </c>
      <c r="B14" s="1307"/>
      <c r="C14" s="1308" t="s">
        <v>1621</v>
      </c>
    </row>
    <row r="15" s="264" customFormat="true" ht="14.1" hidden="false" customHeight="true" outlineLevel="0" collapsed="false">
      <c r="A15" s="1306" t="s">
        <v>1622</v>
      </c>
      <c r="B15" s="1307"/>
      <c r="C15" s="1308" t="s">
        <v>1623</v>
      </c>
    </row>
    <row r="16" s="264" customFormat="true" ht="14.1" hidden="false" customHeight="true" outlineLevel="0" collapsed="false">
      <c r="A16" s="1306" t="s">
        <v>1624</v>
      </c>
      <c r="B16" s="1307"/>
      <c r="C16" s="1308" t="s">
        <v>1625</v>
      </c>
    </row>
    <row r="17" s="264" customFormat="true" ht="19.5" hidden="false" customHeight="true" outlineLevel="0" collapsed="false">
      <c r="A17" s="1306" t="s">
        <v>1626</v>
      </c>
      <c r="B17" s="1307"/>
      <c r="C17" s="1309" t="s">
        <v>1627</v>
      </c>
    </row>
    <row r="18" s="264" customFormat="true" ht="14.1" hidden="false" customHeight="true" outlineLevel="0" collapsed="false">
      <c r="A18" s="1306" t="s">
        <v>1628</v>
      </c>
      <c r="B18" s="1307"/>
      <c r="C18" s="1308" t="s">
        <v>1629</v>
      </c>
    </row>
    <row r="19" s="264" customFormat="true" ht="14.1" hidden="false" customHeight="true" outlineLevel="0" collapsed="false">
      <c r="A19" s="1306" t="s">
        <v>1630</v>
      </c>
      <c r="B19" s="1307"/>
      <c r="C19" s="1308" t="s">
        <v>1631</v>
      </c>
    </row>
    <row r="20" s="264" customFormat="true" ht="14.1" hidden="false" customHeight="true" outlineLevel="0" collapsed="false">
      <c r="A20" s="1306" t="s">
        <v>1632</v>
      </c>
      <c r="B20" s="1307"/>
      <c r="C20" s="1309" t="s">
        <v>1633</v>
      </c>
    </row>
    <row r="21" s="264" customFormat="true" ht="14.1" hidden="false" customHeight="true" outlineLevel="0" collapsed="false">
      <c r="A21" s="1310" t="s">
        <v>1634</v>
      </c>
      <c r="B21" s="1307"/>
      <c r="C21" s="1308" t="s">
        <v>1635</v>
      </c>
    </row>
    <row r="22" s="264" customFormat="true" ht="14.1" hidden="false" customHeight="true" outlineLevel="0" collapsed="false">
      <c r="A22" s="1306" t="s">
        <v>1636</v>
      </c>
      <c r="B22" s="1307"/>
      <c r="C22" s="1308" t="s">
        <v>1637</v>
      </c>
    </row>
    <row r="23" s="264" customFormat="true" ht="14.1" hidden="false" customHeight="true" outlineLevel="0" collapsed="false">
      <c r="A23" s="1306" t="s">
        <v>1638</v>
      </c>
      <c r="B23" s="1307"/>
      <c r="C23" s="1309" t="s">
        <v>1639</v>
      </c>
    </row>
    <row r="24" s="264" customFormat="true" ht="14.1" hidden="false" customHeight="true" outlineLevel="0" collapsed="false">
      <c r="A24" s="1306" t="s">
        <v>1640</v>
      </c>
      <c r="B24" s="1307"/>
      <c r="C24" s="1308" t="s">
        <v>1641</v>
      </c>
    </row>
    <row r="25" s="264" customFormat="true" ht="14.1" hidden="false" customHeight="true" outlineLevel="0" collapsed="false">
      <c r="A25" s="1306" t="s">
        <v>1642</v>
      </c>
      <c r="B25" s="1307"/>
      <c r="C25" s="1308" t="s">
        <v>1643</v>
      </c>
    </row>
    <row r="26" s="264" customFormat="true" ht="14.1" hidden="false" customHeight="true" outlineLevel="0" collapsed="false">
      <c r="A26" s="1306" t="s">
        <v>1644</v>
      </c>
      <c r="B26" s="1307"/>
      <c r="C26" s="1309" t="s">
        <v>1645</v>
      </c>
    </row>
    <row r="27" s="264" customFormat="true" ht="14.1" hidden="false" customHeight="true" outlineLevel="0" collapsed="false">
      <c r="A27" s="1310" t="s">
        <v>1646</v>
      </c>
      <c r="B27" s="1307"/>
      <c r="C27" s="1308" t="s">
        <v>1647</v>
      </c>
    </row>
    <row r="28" s="264" customFormat="true" ht="14.1" hidden="false" customHeight="true" outlineLevel="0" collapsed="false">
      <c r="A28" s="1306" t="s">
        <v>1648</v>
      </c>
      <c r="B28" s="1307"/>
      <c r="C28" s="1308" t="s">
        <v>1649</v>
      </c>
    </row>
    <row r="29" s="264" customFormat="true" ht="14.1" hidden="false" customHeight="true" outlineLevel="0" collapsed="false">
      <c r="A29" s="1306" t="s">
        <v>1650</v>
      </c>
      <c r="B29" s="1307"/>
      <c r="C29" s="1308" t="s">
        <v>1651</v>
      </c>
    </row>
    <row r="30" s="264" customFormat="true" ht="14.1" hidden="false" customHeight="true" outlineLevel="0" collapsed="false">
      <c r="A30" s="1310" t="s">
        <v>1652</v>
      </c>
      <c r="B30" s="1307"/>
      <c r="C30" s="1309" t="s">
        <v>1653</v>
      </c>
    </row>
    <row r="31" s="264" customFormat="true" ht="14.1" hidden="false" customHeight="true" outlineLevel="0" collapsed="false">
      <c r="A31" s="1306" t="s">
        <v>1654</v>
      </c>
      <c r="B31" s="1307"/>
      <c r="C31" s="1308" t="s">
        <v>1655</v>
      </c>
    </row>
    <row r="32" s="264" customFormat="true" ht="14.1" hidden="false" customHeight="true" outlineLevel="0" collapsed="false">
      <c r="A32" s="1306" t="s">
        <v>1656</v>
      </c>
      <c r="B32" s="1307"/>
      <c r="C32" s="1308" t="s">
        <v>1657</v>
      </c>
    </row>
    <row r="33" s="264" customFormat="true" ht="14.1" hidden="false" customHeight="true" outlineLevel="0" collapsed="false">
      <c r="A33" s="1310" t="s">
        <v>1658</v>
      </c>
      <c r="B33" s="1307"/>
      <c r="C33" s="1309" t="s">
        <v>1659</v>
      </c>
    </row>
    <row r="34" s="264" customFormat="true" ht="14.1" hidden="false" customHeight="true" outlineLevel="0" collapsed="false">
      <c r="A34" s="1306" t="s">
        <v>1660</v>
      </c>
      <c r="B34" s="1307"/>
      <c r="C34" s="1308" t="s">
        <v>1661</v>
      </c>
    </row>
    <row r="35" s="264" customFormat="true" ht="14.1" hidden="false" customHeight="true" outlineLevel="0" collapsed="false">
      <c r="A35" s="1306" t="s">
        <v>1662</v>
      </c>
      <c r="B35" s="1307"/>
      <c r="C35" s="1308" t="s">
        <v>1663</v>
      </c>
    </row>
    <row r="36" s="264" customFormat="true" ht="14.1" hidden="false" customHeight="true" outlineLevel="0" collapsed="false">
      <c r="A36" s="1310" t="s">
        <v>1664</v>
      </c>
      <c r="B36" s="1307"/>
      <c r="C36" s="1308" t="s">
        <v>1665</v>
      </c>
    </row>
    <row r="37" s="264" customFormat="true" ht="14.1" hidden="false" customHeight="true" outlineLevel="0" collapsed="false">
      <c r="A37" s="1306" t="s">
        <v>1666</v>
      </c>
      <c r="B37" s="1307"/>
      <c r="C37" s="1309" t="s">
        <v>1667</v>
      </c>
    </row>
    <row r="38" s="264" customFormat="true" ht="14.1" hidden="false" customHeight="true" outlineLevel="0" collapsed="false">
      <c r="A38" s="1306" t="s">
        <v>1668</v>
      </c>
      <c r="B38" s="1307"/>
      <c r="C38" s="1308" t="s">
        <v>1669</v>
      </c>
    </row>
    <row r="39" s="264" customFormat="true" ht="14.1" hidden="false" customHeight="true" outlineLevel="0" collapsed="false">
      <c r="A39" s="1310" t="s">
        <v>1670</v>
      </c>
      <c r="B39" s="1307"/>
      <c r="C39" s="1308" t="s">
        <v>1671</v>
      </c>
    </row>
    <row r="40" s="264" customFormat="true" ht="14.1" hidden="false" customHeight="true" outlineLevel="0" collapsed="false">
      <c r="A40" s="1306" t="s">
        <v>1672</v>
      </c>
      <c r="B40" s="1307"/>
      <c r="C40" s="1309" t="s">
        <v>1673</v>
      </c>
    </row>
    <row r="41" s="264" customFormat="true" ht="14.1" hidden="false" customHeight="true" outlineLevel="0" collapsed="false">
      <c r="A41" s="1310" t="s">
        <v>1674</v>
      </c>
      <c r="B41" s="1307"/>
      <c r="C41" s="1308" t="s">
        <v>1675</v>
      </c>
    </row>
    <row r="42" s="264" customFormat="true" ht="14.1" hidden="false" customHeight="true" outlineLevel="0" collapsed="false">
      <c r="A42" s="1306" t="s">
        <v>1676</v>
      </c>
      <c r="B42" s="1307"/>
      <c r="C42" s="1308" t="s">
        <v>1677</v>
      </c>
    </row>
    <row r="43" s="264" customFormat="true" ht="14.1" hidden="false" customHeight="true" outlineLevel="0" collapsed="false">
      <c r="A43" s="1306" t="s">
        <v>1678</v>
      </c>
      <c r="B43" s="1307"/>
      <c r="C43" s="1309" t="s">
        <v>1679</v>
      </c>
    </row>
    <row r="44" s="264" customFormat="true" ht="14.1" hidden="false" customHeight="true" outlineLevel="0" collapsed="false">
      <c r="A44" s="1310" t="s">
        <v>1680</v>
      </c>
      <c r="B44" s="1307"/>
      <c r="C44" s="1308" t="s">
        <v>1681</v>
      </c>
    </row>
    <row r="45" s="264" customFormat="true" ht="14.1" hidden="false" customHeight="true" outlineLevel="0" collapsed="false">
      <c r="A45" s="1306" t="s">
        <v>1682</v>
      </c>
      <c r="B45" s="1307"/>
      <c r="C45" s="1308" t="s">
        <v>1683</v>
      </c>
    </row>
    <row r="46" s="264" customFormat="true" ht="14.1" hidden="false" customHeight="true" outlineLevel="0" collapsed="false">
      <c r="A46" s="1306" t="s">
        <v>1684</v>
      </c>
      <c r="B46" s="1307"/>
      <c r="C46" s="1308" t="s">
        <v>1685</v>
      </c>
    </row>
    <row r="47" s="264" customFormat="true" ht="14.1" hidden="false" customHeight="true" outlineLevel="0" collapsed="false">
      <c r="A47" s="1310" t="s">
        <v>1686</v>
      </c>
      <c r="B47" s="1307"/>
      <c r="C47" s="1308" t="s">
        <v>1687</v>
      </c>
    </row>
    <row r="48" s="264" customFormat="true" ht="14.1" hidden="false" customHeight="true" outlineLevel="0" collapsed="false">
      <c r="A48" s="1306" t="s">
        <v>1688</v>
      </c>
      <c r="B48" s="1307"/>
      <c r="C48" s="1308" t="s">
        <v>1689</v>
      </c>
    </row>
    <row r="49" s="264" customFormat="true" ht="14.1" hidden="false" customHeight="true" outlineLevel="0" collapsed="false">
      <c r="A49" s="1306" t="s">
        <v>1690</v>
      </c>
      <c r="B49" s="1307"/>
      <c r="C49" s="1309" t="s">
        <v>1691</v>
      </c>
    </row>
    <row r="50" s="264" customFormat="true" ht="14.1" hidden="false" customHeight="true" outlineLevel="0" collapsed="false">
      <c r="A50" s="1310" t="s">
        <v>1692</v>
      </c>
      <c r="B50" s="1307"/>
      <c r="C50" s="1308" t="s">
        <v>1693</v>
      </c>
    </row>
    <row r="51" s="264" customFormat="true" ht="14.1" hidden="false" customHeight="true" outlineLevel="0" collapsed="false">
      <c r="A51" s="1306" t="s">
        <v>1694</v>
      </c>
      <c r="B51" s="1307"/>
      <c r="C51" s="1308" t="s">
        <v>1695</v>
      </c>
    </row>
    <row r="52" s="264" customFormat="true" ht="14.1" hidden="false" customHeight="true" outlineLevel="0" collapsed="false">
      <c r="A52" s="1310" t="s">
        <v>1696</v>
      </c>
      <c r="B52" s="1307"/>
      <c r="C52" s="1309" t="s">
        <v>1697</v>
      </c>
    </row>
    <row r="53" s="264" customFormat="true" ht="14.1" hidden="false" customHeight="true" outlineLevel="0" collapsed="false">
      <c r="A53" s="1306" t="s">
        <v>1698</v>
      </c>
      <c r="B53" s="1307"/>
      <c r="C53" s="1308" t="s">
        <v>1699</v>
      </c>
    </row>
    <row r="54" s="264" customFormat="true" ht="14.1" hidden="false" customHeight="true" outlineLevel="0" collapsed="false">
      <c r="A54" s="1306" t="s">
        <v>1700</v>
      </c>
      <c r="B54" s="1307"/>
      <c r="C54" s="1308" t="s">
        <v>1701</v>
      </c>
    </row>
    <row r="55" s="264" customFormat="true" ht="14.1" hidden="false" customHeight="true" outlineLevel="0" collapsed="false">
      <c r="A55" s="1306" t="s">
        <v>1702</v>
      </c>
      <c r="B55" s="1307"/>
      <c r="C55" s="1308" t="s">
        <v>1703</v>
      </c>
    </row>
    <row r="56" s="264" customFormat="true" ht="14.1" hidden="false" customHeight="true" outlineLevel="0" collapsed="false">
      <c r="A56" s="1310" t="s">
        <v>1704</v>
      </c>
      <c r="B56" s="1307"/>
      <c r="C56" s="1309" t="s">
        <v>1705</v>
      </c>
    </row>
    <row r="57" s="264" customFormat="true" ht="14.1" hidden="false" customHeight="true" outlineLevel="0" collapsed="false">
      <c r="A57" s="1306" t="s">
        <v>1706</v>
      </c>
      <c r="B57" s="1307"/>
      <c r="C57" s="1308" t="s">
        <v>1707</v>
      </c>
    </row>
    <row r="58" s="264" customFormat="true" ht="14.1" hidden="false" customHeight="true" outlineLevel="0" collapsed="false">
      <c r="A58" s="1306" t="s">
        <v>1708</v>
      </c>
      <c r="B58" s="1307"/>
      <c r="C58" s="1308" t="s">
        <v>1709</v>
      </c>
    </row>
    <row r="59" s="264" customFormat="true" ht="14.1" hidden="false" customHeight="true" outlineLevel="0" collapsed="false">
      <c r="A59" s="1306" t="s">
        <v>1710</v>
      </c>
      <c r="B59" s="1307"/>
      <c r="C59" s="1309" t="s">
        <v>1711</v>
      </c>
    </row>
    <row r="60" s="264" customFormat="true" ht="14.1" hidden="false" customHeight="true" outlineLevel="0" collapsed="false">
      <c r="A60" s="1310" t="s">
        <v>1712</v>
      </c>
      <c r="B60" s="1307"/>
      <c r="C60" s="1308" t="s">
        <v>1713</v>
      </c>
    </row>
    <row r="61" s="264" customFormat="true" ht="14.1" hidden="false" customHeight="true" outlineLevel="0" collapsed="false">
      <c r="A61" s="1306" t="s">
        <v>1714</v>
      </c>
      <c r="B61" s="1307"/>
      <c r="C61" s="1308" t="s">
        <v>1715</v>
      </c>
    </row>
    <row r="62" s="264" customFormat="true" ht="14.1" hidden="false" customHeight="true" outlineLevel="0" collapsed="false">
      <c r="A62" s="1310" t="s">
        <v>1716</v>
      </c>
      <c r="B62" s="1307"/>
      <c r="C62" s="1308" t="s">
        <v>1717</v>
      </c>
    </row>
    <row r="63" s="264" customFormat="true" ht="14.1" hidden="false" customHeight="true" outlineLevel="0" collapsed="false">
      <c r="A63" s="1306" t="s">
        <v>1718</v>
      </c>
      <c r="B63" s="1307"/>
      <c r="C63" s="1309" t="s">
        <v>1719</v>
      </c>
    </row>
    <row r="64" s="264" customFormat="true" ht="14.1" hidden="false" customHeight="true" outlineLevel="0" collapsed="false">
      <c r="A64" s="1306" t="s">
        <v>1720</v>
      </c>
      <c r="B64" s="1307"/>
      <c r="C64" s="1308" t="s">
        <v>1721</v>
      </c>
    </row>
    <row r="65" s="264" customFormat="true" ht="14.1" hidden="false" customHeight="true" outlineLevel="0" collapsed="false">
      <c r="A65" s="1310" t="s">
        <v>1722</v>
      </c>
      <c r="B65" s="1307"/>
      <c r="C65" s="1308" t="s">
        <v>1723</v>
      </c>
    </row>
    <row r="66" s="264" customFormat="true" ht="14.1" hidden="false" customHeight="true" outlineLevel="0" collapsed="false">
      <c r="A66" s="1306" t="s">
        <v>1724</v>
      </c>
      <c r="B66" s="1307"/>
      <c r="C66" s="1308" t="s">
        <v>1725</v>
      </c>
    </row>
    <row r="67" s="264" customFormat="true" ht="14.1" hidden="false" customHeight="true" outlineLevel="0" collapsed="false">
      <c r="A67" s="1306" t="s">
        <v>1726</v>
      </c>
      <c r="B67" s="1307"/>
      <c r="C67" s="1309" t="s">
        <v>1727</v>
      </c>
    </row>
    <row r="68" s="264" customFormat="true" ht="14.1" hidden="false" customHeight="true" outlineLevel="0" collapsed="false">
      <c r="A68" s="1310" t="s">
        <v>1728</v>
      </c>
      <c r="B68" s="1307"/>
      <c r="C68" s="1308" t="s">
        <v>1729</v>
      </c>
    </row>
    <row r="69" s="264" customFormat="true" ht="14.1" hidden="false" customHeight="true" outlineLevel="0" collapsed="false">
      <c r="A69" s="1306" t="s">
        <v>1730</v>
      </c>
      <c r="B69" s="1307"/>
      <c r="C69" s="1309" t="s">
        <v>1731</v>
      </c>
    </row>
    <row r="70" s="264" customFormat="true" ht="14.1" hidden="false" customHeight="true" outlineLevel="0" collapsed="false">
      <c r="A70" s="1306" t="s">
        <v>1732</v>
      </c>
      <c r="B70" s="1307"/>
      <c r="C70" s="1308" t="s">
        <v>1733</v>
      </c>
    </row>
    <row r="71" s="264" customFormat="true" ht="14.1" hidden="false" customHeight="true" outlineLevel="0" collapsed="false">
      <c r="A71" s="1306" t="s">
        <v>1734</v>
      </c>
      <c r="B71" s="1307"/>
      <c r="C71" s="1308" t="s">
        <v>1735</v>
      </c>
    </row>
    <row r="72" s="264" customFormat="true" ht="14.1" hidden="false" customHeight="true" outlineLevel="0" collapsed="false">
      <c r="A72" s="1310" t="s">
        <v>1736</v>
      </c>
      <c r="B72" s="1307"/>
      <c r="C72" s="1308" t="s">
        <v>1737</v>
      </c>
    </row>
    <row r="73" s="264" customFormat="true" ht="14.1" hidden="false" customHeight="true" outlineLevel="0" collapsed="false">
      <c r="A73" s="1306" t="s">
        <v>1738</v>
      </c>
      <c r="B73" s="1307"/>
      <c r="C73" s="1309" t="s">
        <v>1739</v>
      </c>
    </row>
    <row r="74" s="264" customFormat="true" ht="14.1" hidden="false" customHeight="true" outlineLevel="0" collapsed="false">
      <c r="A74" s="1306" t="s">
        <v>1740</v>
      </c>
      <c r="B74" s="1307"/>
      <c r="C74" s="1308" t="s">
        <v>1741</v>
      </c>
    </row>
    <row r="75" s="264" customFormat="true" ht="14.1" hidden="false" customHeight="true" outlineLevel="0" collapsed="false">
      <c r="A75" s="1310" t="s">
        <v>1742</v>
      </c>
      <c r="B75" s="1307"/>
      <c r="C75" s="1308" t="s">
        <v>1743</v>
      </c>
    </row>
    <row r="76" s="264" customFormat="true" ht="14.1" hidden="false" customHeight="true" outlineLevel="0" collapsed="false">
      <c r="A76" s="1306" t="s">
        <v>1744</v>
      </c>
      <c r="B76" s="1307"/>
      <c r="C76" s="1308" t="s">
        <v>1745</v>
      </c>
    </row>
    <row r="77" s="264" customFormat="true" ht="14.1" hidden="false" customHeight="true" outlineLevel="0" collapsed="false">
      <c r="A77" s="1310" t="s">
        <v>1746</v>
      </c>
      <c r="B77" s="1307"/>
      <c r="C77" s="1308" t="s">
        <v>1747</v>
      </c>
    </row>
    <row r="78" s="264" customFormat="true" ht="14.1" hidden="false" customHeight="true" outlineLevel="0" collapsed="false">
      <c r="A78" s="1306" t="s">
        <v>1748</v>
      </c>
      <c r="B78" s="1307"/>
      <c r="C78" s="1308" t="s">
        <v>1749</v>
      </c>
    </row>
    <row r="79" s="264" customFormat="true" ht="14.1" hidden="false" customHeight="true" outlineLevel="0" collapsed="false">
      <c r="A79" s="1306" t="s">
        <v>1750</v>
      </c>
      <c r="B79" s="1307"/>
      <c r="C79" s="1309" t="s">
        <v>1751</v>
      </c>
    </row>
    <row r="80" s="264" customFormat="true" ht="14.1" hidden="false" customHeight="true" outlineLevel="0" collapsed="false">
      <c r="A80" s="1306" t="s">
        <v>1752</v>
      </c>
      <c r="B80" s="1307"/>
      <c r="C80" s="1308" t="s">
        <v>1753</v>
      </c>
    </row>
    <row r="81" s="264" customFormat="true" ht="14.1" hidden="false" customHeight="true" outlineLevel="0" collapsed="false">
      <c r="A81" s="1306" t="s">
        <v>1754</v>
      </c>
      <c r="B81" s="1307"/>
      <c r="C81" s="1309" t="s">
        <v>1755</v>
      </c>
    </row>
    <row r="82" s="264" customFormat="true" ht="14.1" hidden="false" customHeight="true" outlineLevel="0" collapsed="false">
      <c r="A82" s="1311" t="s">
        <v>1756</v>
      </c>
      <c r="B82" s="1312"/>
      <c r="C82" s="1313" t="s">
        <v>1757</v>
      </c>
    </row>
    <row r="83" s="264" customFormat="true" ht="15.4" hidden="false" customHeight="false" outlineLevel="0" collapsed="false">
      <c r="A83" s="1314"/>
      <c r="B83" s="1314"/>
      <c r="C83" s="1314"/>
    </row>
    <row r="84" customFormat="false" ht="15.4" hidden="false" customHeight="false" outlineLevel="0" collapsed="false">
      <c r="A84" s="1314"/>
      <c r="B84" s="1315"/>
      <c r="C84" s="1315"/>
    </row>
    <row r="85" customFormat="false" ht="15.4" hidden="false" customHeight="false" outlineLevel="0" collapsed="false">
      <c r="A85" s="1315"/>
      <c r="B85" s="1315"/>
      <c r="C85" s="1315"/>
    </row>
    <row r="86" customFormat="false" ht="15.4" hidden="false" customHeight="false" outlineLevel="0" collapsed="false">
      <c r="A86" s="1315"/>
      <c r="B86" s="1315"/>
      <c r="C86" s="1315"/>
    </row>
  </sheetData>
  <mergeCells count="1">
    <mergeCell ref="A1:C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6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906</TotalTime>
  <Application>LibreOffice/7.0.1.2$Windows_X86_64 LibreOffice_project/7cbcfc562f6eb6708b5ff7d7397325de9e764452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2017-10-25T12:04:05Z</dcterms:created>
  <dc:creator>user</dc:creator>
  <dc:description/>
  <dc:language>en-US</dc:language>
  <cp:lastModifiedBy/>
  <cp:lastPrinted>2018-12-17T06:13:14Z</cp:lastPrinted>
  <dcterms:modified xsi:type="dcterms:W3CDTF">2021-03-09T18:51:26Z</dcterms:modified>
  <cp:revision>14</cp:revision>
  <dc:subject/>
  <dc:title/>
</cp:coreProperties>
</file>