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48.xml" ContentType="application/vnd.openxmlformats-officedocument.spreadsheetml.worksheet+xml"/>
  <Override PartName="/xl/worksheets/sheet6.xml" ContentType="application/vnd.openxmlformats-officedocument.spreadsheetml.worksheet+xml"/>
  <Override PartName="/xl/worksheets/sheet49.xml" ContentType="application/vnd.openxmlformats-officedocument.spreadsheetml.worksheet+xml"/>
  <Override PartName="/xl/worksheets/sheet7.xml" ContentType="application/vnd.openxmlformats-officedocument.spreadsheetml.worksheet+xml"/>
  <Override PartName="/xl/worksheets/sheet60.xml" ContentType="application/vnd.openxmlformats-officedocument.spreadsheetml.worksheet+xml"/>
  <Override PartName="/xl/worksheets/sheet8.xml" ContentType="application/vnd.openxmlformats-officedocument.spreadsheetml.worksheet+xml"/>
  <Override PartName="/xl/worksheets/sheet61.xml" ContentType="application/vnd.openxmlformats-officedocument.spreadsheetml.worksheet+xml"/>
  <Override PartName="/xl/worksheets/sheet9.xml" ContentType="application/vnd.openxmlformats-officedocument.spreadsheetml.worksheet+xml"/>
  <Override PartName="/xl/worksheets/sheet6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_rels/sheet46.xml.rels" ContentType="application/vnd.openxmlformats-package.relationships+xml"/>
  <Override PartName="/xl/worksheets/_rels/sheet15.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9.xml.rels" ContentType="application/vnd.openxmlformats-package.relationships+xml"/>
  <Override PartName="/xl/worksheets/_rels/sheet70.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NTETE" sheetId="1" state="visible" r:id="rId2"/>
    <sheet name="SOMMAIRE" sheetId="2" state="visible" r:id="rId3"/>
    <sheet name="PAGE DE GARDE" sheetId="3" state="visible" r:id="rId4"/>
    <sheet name="INFORMATIONS GENERALES" sheetId="4" state="visible" r:id="rId5"/>
    <sheet name="Fiche R1" sheetId="5" state="visible" r:id="rId6"/>
    <sheet name="Fiche R2" sheetId="6" state="visible" r:id="rId7"/>
    <sheet name="Fiche R3" sheetId="7" state="visible" r:id="rId8"/>
    <sheet name="STATISTIQUES ET SYNTHESES" sheetId="8" state="visible" r:id="rId9"/>
    <sheet name="GRILLE D'ANALYSE DES NOTES" sheetId="9" state="visible" r:id="rId10"/>
    <sheet name="BILAN PAYSAGE" sheetId="10" state="visible" r:id="rId11"/>
    <sheet name="COMPTE DE RESULTAT" sheetId="11" state="visible" r:id="rId12"/>
    <sheet name="TABLEAU DES FLUX DE TRESORERIE" sheetId="12" state="visible" r:id="rId13"/>
    <sheet name="Note 1 " sheetId="13" state="visible" r:id="rId14"/>
    <sheet name="NOTE 2" sheetId="14" state="visible" r:id="rId15"/>
    <sheet name="NOTE 3A" sheetId="15" state="visible" r:id="rId16"/>
    <sheet name="NOTE 3B" sheetId="16" state="visible" r:id="rId17"/>
    <sheet name="NOTE  3C" sheetId="17" state="visible" r:id="rId18"/>
    <sheet name="CO1-NOTE 3C " sheetId="18" state="visible" r:id="rId19"/>
    <sheet name="NOTE 3D " sheetId="19" state="visible" r:id="rId20"/>
    <sheet name="NOTE 3E " sheetId="20" state="visible" r:id="rId21"/>
    <sheet name="NOTE 3F " sheetId="21" state="visible" r:id="rId22"/>
    <sheet name="NOTE 4 " sheetId="22" state="visible" r:id="rId23"/>
    <sheet name="NOTE 5 " sheetId="23" state="visible" r:id="rId24"/>
    <sheet name="NOTE 6 " sheetId="24" state="visible" r:id="rId25"/>
    <sheet name="NOTE 7 " sheetId="25" state="visible" r:id="rId26"/>
    <sheet name="NOTE 8 " sheetId="26" state="visible" r:id="rId27"/>
    <sheet name="NOTE 9 " sheetId="27" state="visible" r:id="rId28"/>
    <sheet name="NOTE 10 " sheetId="28" state="visible" r:id="rId29"/>
    <sheet name="NOTE 11 " sheetId="29" state="visible" r:id="rId30"/>
    <sheet name="NOTE 12 " sheetId="30" state="visible" r:id="rId31"/>
    <sheet name="NOTE 13 " sheetId="31" state="visible" r:id="rId32"/>
    <sheet name="NOTE 14   " sheetId="32" state="visible" r:id="rId33"/>
    <sheet name="NOTE 15A  " sheetId="33" state="visible" r:id="rId34"/>
    <sheet name="NOTE 15B " sheetId="34" state="visible" r:id="rId35"/>
    <sheet name="NOTE 16A " sheetId="35" state="visible" r:id="rId36"/>
    <sheet name="NOTE 17  " sheetId="36" state="visible" r:id="rId37"/>
    <sheet name="C1-NOTE 17 " sheetId="37" state="visible" r:id="rId38"/>
    <sheet name="NOTE 19 " sheetId="38" state="visible" r:id="rId39"/>
    <sheet name="NOTE 20 " sheetId="39" state="visible" r:id="rId40"/>
    <sheet name="NOTE 23" sheetId="40" state="visible" r:id="rId41"/>
    <sheet name="NOTE 24" sheetId="41" state="visible" r:id="rId42"/>
    <sheet name="NOTE 25" sheetId="42" state="visible" r:id="rId43"/>
    <sheet name="C1-NOTE 25" sheetId="43" state="visible" r:id="rId44"/>
    <sheet name="C2-NOTE 25" sheetId="44" state="visible" r:id="rId45"/>
    <sheet name="NOTE 26" sheetId="45" state="visible" r:id="rId46"/>
    <sheet name="NOTE 28" sheetId="46" state="visible" r:id="rId47"/>
    <sheet name="C1-NOTE 28" sheetId="47" state="visible" r:id="rId48"/>
    <sheet name="C2-NOTE 28" sheetId="48" state="visible" r:id="rId49"/>
    <sheet name="NOTE 29" sheetId="49" state="visible" r:id="rId50"/>
    <sheet name="NOTE 30" sheetId="50" state="visible" r:id="rId51"/>
    <sheet name="NOTE 31" sheetId="51" state="visible" r:id="rId52"/>
    <sheet name="NOTE 32" sheetId="52" state="visible" r:id="rId53"/>
    <sheet name="NOTE 33" sheetId="53" state="visible" r:id="rId54"/>
    <sheet name="NOTE 34" sheetId="54" state="visible" r:id="rId55"/>
    <sheet name="NOTES STAT SOCIALE ET ENVI" sheetId="55" state="visible" r:id="rId56"/>
    <sheet name="NOTE 16B" sheetId="56" state="visible" r:id="rId57"/>
    <sheet name="NOTE 16B BIS" sheetId="57" state="visible" r:id="rId58"/>
    <sheet name="NOTE 16C" sheetId="58" state="visible" r:id="rId59"/>
    <sheet name="NOTE 18" sheetId="59" state="visible" r:id="rId60"/>
    <sheet name="NOTE 27A" sheetId="60" state="visible" r:id="rId61"/>
    <sheet name="C1-NOTE 27A" sheetId="61" state="visible" r:id="rId62"/>
    <sheet name="NOTE 27B" sheetId="62" state="visible" r:id="rId63"/>
    <sheet name="NOTE 35" sheetId="63" state="visible" r:id="rId64"/>
    <sheet name="NOTES STAT A CARACTERE COMMERCI" sheetId="64" state="visible" r:id="rId65"/>
    <sheet name="NOTE 21" sheetId="65" state="visible" r:id="rId66"/>
    <sheet name="NOTE 22" sheetId="66" state="visible" r:id="rId67"/>
    <sheet name="AUTRES ANNEXES FISCA" sheetId="67" state="visible" r:id="rId68"/>
    <sheet name="CF1" sheetId="68" state="visible" r:id="rId69"/>
    <sheet name="CF1 BIS" sheetId="69" state="visible" r:id="rId70"/>
    <sheet name="CF1 TER" sheetId="70" state="visible" r:id="rId71"/>
    <sheet name="CF1 QUATER" sheetId="71" state="visible" r:id="rId72"/>
    <sheet name="CF2" sheetId="72" state="visible" r:id="rId73"/>
    <sheet name="CF2 BIS" sheetId="73" state="visible" r:id="rId74"/>
    <sheet name="CF2  TER" sheetId="74" state="visible" r:id="rId75"/>
  </sheets>
  <definedNames>
    <definedName function="false" hidden="false" localSheetId="9" name="_xlnm.Print_Area" vbProcedure="false">'BILAN PAYSAGE'!$A$1:$L$40</definedName>
    <definedName function="false" hidden="false" localSheetId="36" name="_xlnm.Print_Area" vbProcedure="false">'C1-NOTE 17 '!$A$1:$M$50</definedName>
    <definedName function="false" hidden="false" localSheetId="42" name="_xlnm.Print_Area" vbProcedure="false">'C1-NOTE 25'!$A$1:$E$59</definedName>
    <definedName function="false" hidden="false" localSheetId="60" name="_xlnm.Print_Area" vbProcedure="false">'C1-NOTE 27A'!$A$1:$J$33</definedName>
    <definedName function="false" hidden="false" localSheetId="46" name="_xlnm.Print_Area" vbProcedure="false">'C1-NOTE 28'!$A$1:$J$34</definedName>
    <definedName function="false" hidden="false" localSheetId="43" name="_xlnm.Print_Area" vbProcedure="false">'C2-NOTE 25'!$A$1:$K$42</definedName>
    <definedName function="false" hidden="false" localSheetId="47" name="_xlnm.Print_Area" vbProcedure="false">'C2-NOTE 28'!$A$1:$J$28</definedName>
    <definedName function="false" hidden="false" localSheetId="67" name="_xlnm.Print_Area" vbProcedure="false">CF1!$A$1:$L$54</definedName>
    <definedName function="false" hidden="false" localSheetId="68" name="_xlnm.Print_Area" vbProcedure="false">'CF1 BIS'!$A$1:$N$46</definedName>
    <definedName function="false" hidden="false" localSheetId="70" name="_xlnm.Print_Area" vbProcedure="false">'CF1 QUATER'!$A$1:$H$23</definedName>
    <definedName function="false" hidden="false" localSheetId="69" name="_xlnm.Print_Area" vbProcedure="false">'CF1 TER'!$A$1:$N$64</definedName>
    <definedName function="false" hidden="false" localSheetId="71" name="_xlnm.Print_Area" vbProcedure="false">CF2!$A$1:$P$41</definedName>
    <definedName function="false" hidden="false" localSheetId="73" name="_xlnm.Print_Area" vbProcedure="false">'CF2  TER'!$A$1:$D$18</definedName>
    <definedName function="false" hidden="false" localSheetId="72" name="_xlnm.Print_Area" vbProcedure="false">'CF2 BIS'!$A$1:$I$24</definedName>
    <definedName function="false" hidden="false" localSheetId="17" name="_xlnm.Print_Area" vbProcedure="false">'CO1-NOTE 3C '!$A$1:$E$17</definedName>
    <definedName function="false" hidden="false" localSheetId="10" name="_xlnm.Print_Area" vbProcedure="false">'COMPTE DE RESULTAT'!$A$1:$F$52</definedName>
    <definedName function="false" hidden="false" localSheetId="0" name="_xlnm.Print_Area" vbProcedure="false">ENTETE!$A$2:$I$43</definedName>
    <definedName function="false" hidden="false" localSheetId="4" name="_xlnm.Print_Area" vbProcedure="false">'Fiche R1'!$A$1:$J$49</definedName>
    <definedName function="false" hidden="false" localSheetId="5" name="_xlnm.Print_Area" vbProcedure="false">'Fiche R2'!$A$1:$P$53</definedName>
    <definedName function="false" hidden="false" localSheetId="6" name="_xlnm.Print_Area" vbProcedure="false">'Fiche R3'!$A$1:$E$51</definedName>
    <definedName function="false" hidden="false" localSheetId="8" name="_xlnm.Print_Area" vbProcedure="false">'GRILLE D''ANALYSE DES NOTES'!$A$1:$F$69</definedName>
    <definedName function="false" hidden="false" localSheetId="3" name="_xlnm.Print_Area" vbProcedure="false">'INFORMATIONS GENERALES'!$A$2:$H$47</definedName>
    <definedName function="false" hidden="false" localSheetId="16" name="_xlnm.Print_Area" vbProcedure="false">'NOTE  3C'!$A$1:$E$33</definedName>
    <definedName function="false" hidden="false" localSheetId="12" name="_xlnm.Print_Area" vbProcedure="false">'Note 1 '!$A$1:$F$46</definedName>
    <definedName function="false" hidden="false" localSheetId="27" name="_xlnm.Print_Area" vbProcedure="false">'NOTE 10 '!$A$1:$D$23</definedName>
    <definedName function="false" hidden="false" localSheetId="28" name="_xlnm.Print_Area" vbProcedure="false">'NOTE 11 '!$A$1:$D$34</definedName>
    <definedName function="false" hidden="false" localSheetId="29" name="_xlnm.Print_Area" vbProcedure="false">'NOTE 12 '!$A$1:$F$37</definedName>
    <definedName function="false" hidden="false" localSheetId="30" name="_xlnm.Print_Area" vbProcedure="false">'NOTE 13 '!$A$1:$F$32</definedName>
    <definedName function="false" hidden="false" localSheetId="31" name="_xlnm.Print_Area" vbProcedure="false">'NOTE 14   '!$A$1:$G$32</definedName>
    <definedName function="false" hidden="false" localSheetId="32" name="_xlnm.Print_Area" vbProcedure="false">'NOTE 15A  '!$A$1:$H$34</definedName>
    <definedName function="false" hidden="false" localSheetId="33" name="_xlnm.Print_Area" vbProcedure="false">'NOTE 15B '!$A$1:$G$24</definedName>
    <definedName function="false" hidden="false" localSheetId="34" name="_xlnm.Print_Area" vbProcedure="false">'NOTE 16A '!$A$1:$H$50</definedName>
    <definedName function="false" hidden="false" localSheetId="55" name="_xlnm.Print_Area" vbProcedure="false">'NOTE 16B'!$A$1:$E$40</definedName>
    <definedName function="false" hidden="false" localSheetId="56" name="_xlnm.Print_Area" vbProcedure="false">'NOTE 16B BIS'!$A$1:$E$27</definedName>
    <definedName function="false" hidden="false" localSheetId="57" name="_xlnm.Print_Area" vbProcedure="false">'NOTE 16C'!$A$1:$C$25</definedName>
    <definedName function="false" hidden="false" localSheetId="35" name="_xlnm.Print_Area" vbProcedure="false">'NOTE 17  '!$A$1:$G$26</definedName>
    <definedName function="false" hidden="false" localSheetId="58" name="_xlnm.Print_Area" vbProcedure="false">'NOTE 18'!$A$1:$H$31</definedName>
    <definedName function="false" hidden="false" localSheetId="37" name="_xlnm.Print_Area" vbProcedure="false">'NOTE 19 '!$A$1:$H$39</definedName>
    <definedName function="false" hidden="false" localSheetId="13" name="_xlnm.Print_Area" vbProcedure="false">'NOTE 2'!$A$1:$H$37</definedName>
    <definedName function="false" hidden="false" localSheetId="38" name="_xlnm.Print_Area" vbProcedure="false">'NOTE 20 '!$A$1:$G$28</definedName>
    <definedName function="false" hidden="false" localSheetId="64" name="_xlnm.Print_Area" vbProcedure="false">'NOTE 21'!$A$1:$G$42</definedName>
    <definedName function="false" hidden="false" localSheetId="65" name="_xlnm.Print_Area" vbProcedure="false">'NOTE 22'!$A$1:$G$37</definedName>
    <definedName function="false" hidden="false" localSheetId="39" name="_xlnm.Print_Area" vbProcedure="false">'NOTE 23'!$A$1:$D$19</definedName>
    <definedName function="false" hidden="false" localSheetId="40" name="_xlnm.Print_Area" vbProcedure="false">'NOTE 24'!$A$1:$D$27</definedName>
    <definedName function="false" hidden="false" localSheetId="41" name="_xlnm.Print_Area" vbProcedure="false">'NOTE 25'!$A$1:$D$20</definedName>
    <definedName function="false" hidden="false" localSheetId="44" name="_xlnm.Print_Area" vbProcedure="false">'NOTE 26'!$A$1:$D$25</definedName>
    <definedName function="false" hidden="false" localSheetId="59" name="_xlnm.Print_Area" vbProcedure="false">'NOTE 27A'!$A$1:$D$22</definedName>
    <definedName function="false" hidden="false" localSheetId="61" name="_xlnm.Print_Area" vbProcedure="false">'NOTE 27B'!$A$1:$P$37</definedName>
    <definedName function="false" hidden="false" localSheetId="45" name="_xlnm.Print_Area" vbProcedure="false">'NOTE 28'!$A$1:$I$34</definedName>
    <definedName function="false" hidden="false" localSheetId="48" name="_xlnm.Print_Area" vbProcedure="false">'NOTE 29'!$A$1:$D$35</definedName>
    <definedName function="false" hidden="false" localSheetId="49" name="_xlnm.Print_Area" vbProcedure="false">'NOTE 30'!$A$1:$D$30</definedName>
    <definedName function="false" hidden="false" localSheetId="50" name="_xlnm.Print_Area" vbProcedure="false">'NOTE 31'!$A$1:$F$39</definedName>
    <definedName function="false" hidden="false" localSheetId="51" name="_xlnm.Print_Area" vbProcedure="false">'NOTE 32'!$A$1:$N$34</definedName>
    <definedName function="false" hidden="false" localSheetId="52" name="_xlnm.Print_Area" vbProcedure="false">'NOTE 33'!$A$1:$G$29</definedName>
    <definedName function="false" hidden="false" localSheetId="53" name="_xlnm.Print_Area" vbProcedure="false">'NOTE 34'!$A$1:$D$69</definedName>
    <definedName function="false" hidden="false" localSheetId="62" name="_xlnm.Print_Area" vbProcedure="false">'NOTE 35'!$A$1:$A$52</definedName>
    <definedName function="false" hidden="false" localSheetId="14" name="_xlnm.Print_Area" vbProcedure="false">'NOTE 3A'!$A$1:$J$45</definedName>
    <definedName function="false" hidden="false" localSheetId="15" name="_xlnm.Print_Area" vbProcedure="false">'NOTE 3B'!$A$1:$N$33</definedName>
    <definedName function="false" hidden="false" localSheetId="18" name="_xlnm.Print_Area" vbProcedure="false">'NOTE 3D '!$A$1:$F$32</definedName>
    <definedName function="false" hidden="false" localSheetId="19" name="_xlnm.Print_Area" vbProcedure="false">'NOTE 3E '!$A$1:$C$35</definedName>
    <definedName function="false" hidden="false" localSheetId="20" name="_xlnm.Print_Area" vbProcedure="false">'NOTE 3F '!$A$1:$G$26</definedName>
    <definedName function="false" hidden="false" localSheetId="21" name="_xlnm.Print_Area" vbProcedure="false">'NOTE 4 '!$A$1:$G$51</definedName>
    <definedName function="false" hidden="false" localSheetId="22" name="_xlnm.Print_Area" vbProcedure="false">'NOTE 5 '!$A$1:$D$32</definedName>
    <definedName function="false" hidden="false" localSheetId="23" name="_xlnm.Print_Area" vbProcedure="false">'NOTE 6 '!$A$1:$D$36</definedName>
    <definedName function="false" hidden="false" localSheetId="24" name="_xlnm.Print_Area" vbProcedure="false">'NOTE 7 '!$A$1:$G$38</definedName>
    <definedName function="false" hidden="false" localSheetId="25" name="_xlnm.Print_Area" vbProcedure="false">'NOTE 8 '!$A$1:$G$31</definedName>
    <definedName function="false" hidden="false" localSheetId="26" name="_xlnm.Print_Area" vbProcedure="false">'NOTE 9 '!$A$1:$D$26</definedName>
    <definedName function="false" hidden="false" localSheetId="63" name="_xlnm.Print_Area" vbProcedure="false">'NOTES STAT A CARACTERE COMMERCI'!$A$15:$H$21</definedName>
    <definedName function="false" hidden="false" localSheetId="54" name="_xlnm.Print_Area" vbProcedure="false">'NOTES STAT SOCIALE ET ENVI'!$A$18:$J$27</definedName>
    <definedName function="false" hidden="false" localSheetId="2" name="_xlnm.Print_Area" vbProcedure="false">'PAGE DE GARDE'!$A$1:$J$49</definedName>
    <definedName function="false" hidden="false" localSheetId="1" name="_xlnm.Print_Area" vbProcedure="false">SOMMAIRE!$A$1:$H$30</definedName>
    <definedName function="false" hidden="false" localSheetId="7" name="_xlnm.Print_Area" vbProcedure="false">'STATISTIQUES ET SYNTHESES'!$A$7:$H$15</definedName>
    <definedName function="false" hidden="false" localSheetId="11" name="_xlnm.Print_Area" vbProcedure="false">'TABLEAU DES FLUX DE TRESORERIE'!$A$1:$F$42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<sst xmlns="http://schemas.openxmlformats.org/spreadsheetml/2006/main" count="2824" uniqueCount="1938">
  <si>
    <t xml:space="preserve">DSF SYSCOHADA REVISE                                                                          ( SYSTEME NORMAL)</t>
  </si>
  <si>
    <t xml:space="preserve">SOMMAIRE</t>
  </si>
  <si>
    <t xml:space="preserve">INTITULES</t>
  </si>
  <si>
    <t xml:space="preserve">PAGE</t>
  </si>
  <si>
    <t xml:space="preserve">I.  INFORMATIONS GENERALES</t>
  </si>
  <si>
    <t xml:space="preserve">1 - 3</t>
  </si>
  <si>
    <t xml:space="preserve">II. NOTES STATISTIQUES ET DE SYNTHESES</t>
  </si>
  <si>
    <t xml:space="preserve">4 - 49</t>
  </si>
  <si>
    <t xml:space="preserve">III. NOTE STATISTIQUES A CARACTERE SOCIAL ET ENVIRONNEMENTAL</t>
  </si>
  <si>
    <t xml:space="preserve">50 - 57</t>
  </si>
  <si>
    <t xml:space="preserve">IV.  NOTES STATISTIQUES A CARACTERE COMMERCIAL</t>
  </si>
  <si>
    <t xml:space="preserve">58 - 59</t>
  </si>
  <si>
    <t xml:space="preserve">VI.  AUTRES ANNEXES DE TRAITEMENT FISCAUX</t>
  </si>
  <si>
    <t xml:space="preserve">60 - 66</t>
  </si>
  <si>
    <t xml:space="preserve">PAGE DE GARDE</t>
  </si>
  <si>
    <t xml:space="preserve">REPUBLIQUE DU CAMEROUN</t>
  </si>
  <si>
    <t xml:space="preserve">MINISTERE DES FINANCES</t>
  </si>
  <si>
    <t xml:space="preserve">DIRECTION GENERALE DES IMPÖTS</t>
  </si>
  <si>
    <t xml:space="preserve">CENTRE DE DEPOT DE: …………………………………………………………</t>
  </si>
  <si>
    <t xml:space="preserve">ETATS FINANCIERS NORMALISES
SYSTÈME COMPTABLE SYSCOHADA</t>
  </si>
  <si>
    <t xml:space="preserve">……………………………………………………….</t>
  </si>
  <si>
    <t xml:space="preserve">EXERCICE CLOS LE:</t>
  </si>
  <si>
    <t xml:space="preserve">………………………………………………………</t>
  </si>
  <si>
    <t xml:space="preserve">DESIGNATION DE L'ENTITE</t>
  </si>
  <si>
    <t xml:space="preserve">DENOMINATION SOCIALE: _______________________________________________________</t>
  </si>
  <si>
    <t xml:space="preserve">(ou nom et prénoms de l'exploitant)</t>
  </si>
  <si>
    <t xml:space="preserve">_______________________________________________________________________________________________</t>
  </si>
  <si>
    <t xml:space="preserve">SIGLE USUEL:___________________________________________________________________________________</t>
  </si>
  <si>
    <t xml:space="preserve">ADRESSE COMPLETE: ___________________________________________________________________________</t>
  </si>
  <si>
    <t xml:space="preserve">N° D'IDENTIFICATION FISCALE: ___________________________________________________________________</t>
  </si>
  <si>
    <t xml:space="preserve">SYSTÈME NORMAL</t>
  </si>
  <si>
    <t xml:space="preserve">documents déposés</t>
  </si>
  <si>
    <t xml:space="preserve">Réservé à la Direction Générale des Impôts</t>
  </si>
  <si>
    <t xml:space="preserve">Fiche d'identification et renseignement divers
Bilan
Compte de résultat
Tableau des flux trésorerie
Notes annexes</t>
  </si>
  <si>
    <t xml:space="preserve">Date de dépôt</t>
  </si>
  <si>
    <t xml:space="preserve">Nom de l'agent de la DGI ayant réceptioné
le dépôt</t>
  </si>
  <si>
    <t xml:space="preserve">Signature de l'agent et cachet du service</t>
  </si>
  <si>
    <t xml:space="preserve">Nombre de pages déposées par exemplaire: …………..…
Nombre d'exemplaires déposés: ……………………………………</t>
  </si>
  <si>
    <t xml:space="preserve">I. INFORMATIONS GENERALES</t>
  </si>
  <si>
    <t xml:space="preserve">FICHE R1</t>
  </si>
  <si>
    <t xml:space="preserve">Descriptiuon sociale de l'entreprise :</t>
  </si>
  <si>
    <t xml:space="preserve">                                                                                                                                                    Siège social :</t>
  </si>
  <si>
    <t xml:space="preserve">N° d'identification fiscal :                                                                          Exercice clos le :                                                                                       Durée en mois :</t>
  </si>
  <si>
    <t xml:space="preserve">ZA</t>
  </si>
  <si>
    <t xml:space="preserve">EXERCICE COMPTABLE :</t>
  </si>
  <si>
    <t xml:space="preserve">DU : ______________________ AU : __________________________</t>
  </si>
  <si>
    <t xml:space="preserve">ZB</t>
  </si>
  <si>
    <t xml:space="preserve">DATE D'ARRETE EFFECTIF DES COMPTES :</t>
  </si>
  <si>
    <t xml:space="preserve">ZC</t>
  </si>
  <si>
    <t xml:space="preserve">EXERCICE PRECEDANT CLOS LE :</t>
  </si>
  <si>
    <t xml:space="preserve">DUREE EXERCICE PRECEDENT EN MOIS</t>
  </si>
  <si>
    <t xml:space="preserve">ZD</t>
  </si>
  <si>
    <t xml:space="preserve">Greffe</t>
  </si>
  <si>
    <t xml:space="preserve">N° Registre du commerce</t>
  </si>
  <si>
    <t xml:space="preserve">             N° Répertoire des entités</t>
  </si>
  <si>
    <t xml:space="preserve">ZE</t>
  </si>
  <si>
    <t xml:space="preserve">N° de caisse sociale</t>
  </si>
  <si>
    <t xml:space="preserve">N° Code Importateur</t>
  </si>
  <si>
    <t xml:space="preserve">Code activité principale</t>
  </si>
  <si>
    <t xml:space="preserve">ZF</t>
  </si>
  <si>
    <t xml:space="preserve">ZG</t>
  </si>
  <si>
    <t xml:space="preserve">N° de éléphone</t>
  </si>
  <si>
    <t xml:space="preserve">Email</t>
  </si>
  <si>
    <t xml:space="preserve">Code</t>
  </si>
  <si>
    <t xml:space="preserve">BP</t>
  </si>
  <si>
    <t xml:space="preserve">Ville</t>
  </si>
  <si>
    <t xml:space="preserve">ZH</t>
  </si>
  <si>
    <t xml:space="preserve">Adresse géographique complète (Immeuble, Rue, Quartier, Ville,Pays)</t>
  </si>
  <si>
    <t xml:space="preserve">ZI</t>
  </si>
  <si>
    <t xml:space="preserve">Désignation précise de l'activité principale exercée par l'entreprise</t>
  </si>
  <si>
    <t xml:space="preserve">Nom, adresse et qualité de la personne à contacter en cas de demande d'informations complémentaires</t>
  </si>
  <si>
    <t xml:space="preserve">Nom du professionnel salarié de l'entreprise ou
nom, adresse téléphone du cabinet comptable ou du professionnel INSCRIT A L'ORDRE NATIONAL DES EXPERTS ET DES COMPTABLES AGREES ayant établi les états financiers</t>
  </si>
  <si>
    <t xml:space="preserve">Non</t>
  </si>
  <si>
    <t xml:space="preserve">Oui</t>
  </si>
  <si>
    <t xml:space="preserve">Etats financiers approuvée par l'Assemblée
Générale (cocher la case)</t>
  </si>
  <si>
    <t xml:space="preserve">Domiciliation bancaire:</t>
  </si>
  <si>
    <r>
      <rPr>
        <sz val="8"/>
        <color rgb="FF000000"/>
        <rFont val="Arial Narrow"/>
        <family val="2"/>
        <charset val="1"/>
      </rPr>
      <t xml:space="preserve">Nom </t>
    </r>
    <r>
      <rPr>
        <sz val="8"/>
        <color rgb="FFFF0000"/>
        <rFont val="Arial Narrow"/>
        <family val="2"/>
        <charset val="1"/>
      </rPr>
      <t xml:space="preserve">du signataire</t>
    </r>
    <r>
      <rPr>
        <sz val="8"/>
        <color rgb="FF000000"/>
        <rFont val="Arial Narrow"/>
        <family val="2"/>
        <charset val="1"/>
      </rPr>
      <t xml:space="preserve"> des états financiers</t>
    </r>
  </si>
  <si>
    <t xml:space="preserve">Banque</t>
  </si>
  <si>
    <t xml:space="preserve">Numéro de compte</t>
  </si>
  <si>
    <r>
      <rPr>
        <sz val="8"/>
        <color rgb="FF000000"/>
        <rFont val="Arial Narrow"/>
        <family val="2"/>
        <charset val="1"/>
      </rPr>
      <t xml:space="preserve">Qualité </t>
    </r>
    <r>
      <rPr>
        <sz val="8"/>
        <color rgb="FFFF0000"/>
        <rFont val="Arial Narrow"/>
        <family val="2"/>
        <charset val="1"/>
      </rPr>
      <t xml:space="preserve">du signataire des</t>
    </r>
    <r>
      <rPr>
        <sz val="8"/>
        <color rgb="FF000000"/>
        <rFont val="Arial Narrow"/>
        <family val="2"/>
        <charset val="1"/>
      </rPr>
      <t xml:space="preserve"> états financiers</t>
    </r>
  </si>
  <si>
    <t xml:space="preserve">Date de signature</t>
  </si>
  <si>
    <t xml:space="preserve">Signature</t>
  </si>
  <si>
    <t xml:space="preserve">FICHE R2</t>
  </si>
  <si>
    <t xml:space="preserve">Désignation entité : ……………………………….    Exercice clos le 31-12- ……………………..</t>
  </si>
  <si>
    <t xml:space="preserve">Numéro d’identification : ………………………..      Durée (en mois) : …………………………..</t>
  </si>
  <si>
    <t xml:space="preserve">FICHE D'IDENTIFICATION ET DE RENSEIGNEMENT DIVERS 2</t>
  </si>
  <si>
    <t xml:space="preserve">Contrôle de l'entité (cocher la case)</t>
  </si>
  <si>
    <t xml:space="preserve">ZK</t>
  </si>
  <si>
    <t xml:space="preserve">Forme juridique (1):</t>
  </si>
  <si>
    <t xml:space="preserve">ZQ</t>
  </si>
  <si>
    <t xml:space="preserve">Entreprise sous contrôle public</t>
  </si>
  <si>
    <t xml:space="preserve">ZL</t>
  </si>
  <si>
    <t xml:space="preserve">Régistre fiscal (1):</t>
  </si>
  <si>
    <t xml:space="preserve">ZR</t>
  </si>
  <si>
    <t xml:space="preserve">Entreprise sous contrôle privé national</t>
  </si>
  <si>
    <t xml:space="preserve">ZM</t>
  </si>
  <si>
    <t xml:space="preserve">Pays du siège social (1):</t>
  </si>
  <si>
    <t xml:space="preserve">ZS</t>
  </si>
  <si>
    <t xml:space="preserve">Entreprise sous contrôle privé étranger</t>
  </si>
  <si>
    <t xml:space="preserve">ZN</t>
  </si>
  <si>
    <t xml:space="preserve">Nombre d'établissement dans le pays:</t>
  </si>
  <si>
    <t xml:space="preserve">ZO</t>
  </si>
  <si>
    <t xml:space="preserve">Nombre d'établissement dans le pays hors 
du pays pour lesquels une comptabilité distincte est tenue</t>
  </si>
  <si>
    <t xml:space="preserve">ZP</t>
  </si>
  <si>
    <t xml:space="preserve">Première année d'exercice dans le pays:</t>
  </si>
  <si>
    <t xml:space="preserve">ACTIVITE DE L'ENTREPRISE</t>
  </si>
  <si>
    <t xml:space="preserve">Code nomenclature d'activité (¹)</t>
  </si>
  <si>
    <t xml:space="preserve">Chiffre d'Affaire HT
(CA HT) ou valeur ajoutée
(VA) (³)</t>
  </si>
  <si>
    <t xml:space="preserve">% activité dans le CA HT ou la VA</t>
  </si>
  <si>
    <t xml:space="preserve">Désignation de l'activité (²)</t>
  </si>
  <si>
    <t xml:space="preserve">Divers</t>
  </si>
  <si>
    <t xml:space="preserve">TOTAL</t>
  </si>
  <si>
    <t xml:space="preserve">(¹) Note 34</t>
  </si>
  <si>
    <t xml:space="preserve">(²) lister de manière précise les entités dans l'ordre décroissant du CA HT, ou de la valeur ajoutée (VA)</t>
  </si>
  <si>
    <t xml:space="preserve">(³) Rayer la mention nulle (utiliser le préfixe VA),</t>
  </si>
  <si>
    <t xml:space="preserve">FICHE R3</t>
  </si>
  <si>
    <t xml:space="preserve">FICHE D'IDENTIFICATION ET DE RENSEIGNEMENT DIVERS 3
DIRIGEANTS (¹)</t>
  </si>
  <si>
    <t xml:space="preserve">Nom</t>
  </si>
  <si>
    <t xml:space="preserve">Prénoms</t>
  </si>
  <si>
    <t xml:space="preserve">Qualité</t>
  </si>
  <si>
    <t xml:space="preserve">N° d'identification
fiscale</t>
  </si>
  <si>
    <t xml:space="preserve">Adresse (BP, ville, pays)</t>
  </si>
  <si>
    <t xml:space="preserve">(1) Dirigeant= Président Directeur Général, Directeur Général, Administrateur Général, Gérant, Autres</t>
  </si>
  <si>
    <t xml:space="preserve">MEMBRE DU CONSEIL D'ADMINISTRATION </t>
  </si>
  <si>
    <t xml:space="preserve">Adresse (BP, ville, Pays)</t>
  </si>
  <si>
    <t xml:space="preserve">Désignation entité : ……………………………….                                       Exercice clos le 31-12- ……………………..</t>
  </si>
  <si>
    <t xml:space="preserve">Numéro d’identification : ………………………..                                        Durée (en mois) : …………………………..</t>
  </si>
  <si>
    <t xml:space="preserve">GRILLE D'ANALYSE DES NOTES</t>
  </si>
  <si>
    <t xml:space="preserve">NOTES/ COMMENTAIRE         DE NOTES</t>
  </si>
  <si>
    <t xml:space="preserve">INTITULE</t>
  </si>
  <si>
    <t xml:space="preserve">STATISTIQUES DSF</t>
  </si>
  <si>
    <t xml:space="preserve">Eco</t>
  </si>
  <si>
    <t xml:space="preserve">Soc</t>
  </si>
  <si>
    <t xml:space="preserve">Fisc</t>
  </si>
  <si>
    <t xml:space="preserve">Cial</t>
  </si>
  <si>
    <t xml:space="preserve">NOTE 1</t>
  </si>
  <si>
    <t xml:space="preserve">DETTES GARANTIES PAR DES SURETES REELLES</t>
  </si>
  <si>
    <t xml:space="preserve">NOTE 2</t>
  </si>
  <si>
    <t xml:space="preserve">INFORMATIONS OBLIGATOIRES</t>
  </si>
  <si>
    <t xml:space="preserve">NOTE 3 A</t>
  </si>
  <si>
    <t xml:space="preserve">IMMOBILISATIONS BRUTES</t>
  </si>
  <si>
    <t xml:space="preserve">NOTE 3 B</t>
  </si>
  <si>
    <t xml:space="preserve">BIENS PRIS EN LOCATIONN ACQUISITION</t>
  </si>
  <si>
    <t xml:space="preserve">NOTE 3 C</t>
  </si>
  <si>
    <t xml:space="preserve">IMMOBILISATIONS: AMORTISSEMENTS</t>
  </si>
  <si>
    <t xml:space="preserve">C1/NOTE 3C</t>
  </si>
  <si>
    <t xml:space="preserve">TABLEAU DE SUIVI DES AMORTISSEMENTS DEDUCTIBLES REPUTES DIFFERES EN PERIODE DEFICITAIRE</t>
  </si>
  <si>
    <t xml:space="preserve">NOTE 3 D</t>
  </si>
  <si>
    <t xml:space="preserve">IMMOBILISATIONS:  PLUS ET MOINS VALUE DE CESSION </t>
  </si>
  <si>
    <t xml:space="preserve">NOTE 3 E</t>
  </si>
  <si>
    <t xml:space="preserve">INFORMATIONS SUR LES REEVALUATIONS EFFECTUEES PAR L'ENTITE</t>
  </si>
  <si>
    <t xml:space="preserve">NOTE 3F</t>
  </si>
  <si>
    <t xml:space="preserve">TABLEAU D'ETALEMENT DES CHARGES IMMOBILISEES</t>
  </si>
  <si>
    <t xml:space="preserve">NOTE 4</t>
  </si>
  <si>
    <t xml:space="preserve">IMMOBILISATIONS FINANCIERES</t>
  </si>
  <si>
    <t xml:space="preserve">NOTE 5</t>
  </si>
  <si>
    <t xml:space="preserve">ACTIF CIRCULANT HAO</t>
  </si>
  <si>
    <t xml:space="preserve">NOTE 6</t>
  </si>
  <si>
    <t xml:space="preserve">STOCKS ET ENCOURS</t>
  </si>
  <si>
    <t xml:space="preserve">NOTE 7</t>
  </si>
  <si>
    <t xml:space="preserve">CLIENTS</t>
  </si>
  <si>
    <t xml:space="preserve">NOTE 8</t>
  </si>
  <si>
    <t xml:space="preserve">AUTRES CREANCES</t>
  </si>
  <si>
    <t xml:space="preserve">NOTE 9</t>
  </si>
  <si>
    <t xml:space="preserve">TITRES DE PLACEMENT</t>
  </si>
  <si>
    <t xml:space="preserve">NOTE 10</t>
  </si>
  <si>
    <t xml:space="preserve">VALEURS A ENCAISSER</t>
  </si>
  <si>
    <t xml:space="preserve">NOTE 11</t>
  </si>
  <si>
    <t xml:space="preserve">DISPONIBILITES</t>
  </si>
  <si>
    <t xml:space="preserve">NOTE 12</t>
  </si>
  <si>
    <t xml:space="preserve">ECARTS DE CONVERSION</t>
  </si>
  <si>
    <t xml:space="preserve">NOTE 13</t>
  </si>
  <si>
    <t xml:space="preserve">VALEUR NOMINALE DES ACTIONS OU PARTS</t>
  </si>
  <si>
    <t xml:space="preserve">NOTE 14</t>
  </si>
  <si>
    <t xml:space="preserve">PRIMES ET RESERVES</t>
  </si>
  <si>
    <t xml:space="preserve">NOTE 15 A</t>
  </si>
  <si>
    <t xml:space="preserve">SUBVENTIONS ET PROVISIONS REGLEMENTEES</t>
  </si>
  <si>
    <t xml:space="preserve">NOTE 15 B</t>
  </si>
  <si>
    <t xml:space="preserve">AUTRES FONDS PROPRES</t>
  </si>
  <si>
    <t xml:space="preserve">NOTE 16 A</t>
  </si>
  <si>
    <t xml:space="preserve">DETTES FINANCIERES ET RESSOURCES ASSIMILEES</t>
  </si>
  <si>
    <t xml:space="preserve">NOTE 16 B</t>
  </si>
  <si>
    <t xml:space="preserve">ENGAGEMENTS DE RETRAITE ET AVANTAGES ASSIMILES :(METHODE ACTUARIELLE)</t>
  </si>
  <si>
    <t xml:space="preserve">NOTE 16 B bis</t>
  </si>
  <si>
    <t xml:space="preserve">ENGAGEMENTS DE RETRAITE ET AVANTAGES ASSIMILES</t>
  </si>
  <si>
    <t xml:space="preserve">NOTE 16 C</t>
  </si>
  <si>
    <t xml:space="preserve">ACTIFS ET PASSIFS EVENTUELS</t>
  </si>
  <si>
    <t xml:space="preserve">NOTE 17</t>
  </si>
  <si>
    <t xml:space="preserve">FOURNISSEURS D'EXPLOITATION</t>
  </si>
  <si>
    <t xml:space="preserve">C1/NOTE 17</t>
  </si>
  <si>
    <t xml:space="preserve">EXTRAIT DE LA BALANCE GENERALE FOURNISSEURS</t>
  </si>
  <si>
    <t xml:space="preserve">NOTE 18</t>
  </si>
  <si>
    <t xml:space="preserve">DETTES FISCALES ET SOCIALES</t>
  </si>
  <si>
    <t xml:space="preserve">NOTE 19</t>
  </si>
  <si>
    <t xml:space="preserve">AUTRES DETTES ET PROVISIONS POUR RISQUES A COURT TERME</t>
  </si>
  <si>
    <t xml:space="preserve">NOTE 20</t>
  </si>
  <si>
    <t xml:space="preserve">BANQUES, CREDIT D'ESCOMPTE ET DE TRESORERIE</t>
  </si>
  <si>
    <t xml:space="preserve">NOTE 21</t>
  </si>
  <si>
    <t xml:space="preserve">CHIFFRE D'AFFAIRES ET AUTRES PRODUITS</t>
  </si>
  <si>
    <t xml:space="preserve">NOTE 22</t>
  </si>
  <si>
    <t xml:space="preserve">ACHATS</t>
  </si>
  <si>
    <t xml:space="preserve">NOTE 23</t>
  </si>
  <si>
    <t xml:space="preserve">TRANSPORTS</t>
  </si>
  <si>
    <t xml:space="preserve">NOTE 24</t>
  </si>
  <si>
    <t xml:space="preserve">SERVICES EXTERIEURS</t>
  </si>
  <si>
    <t xml:space="preserve">NOTE 25</t>
  </si>
  <si>
    <t xml:space="preserve">IMPOTS ET TAXES</t>
  </si>
  <si>
    <t xml:space="preserve">C1/NOTE 25</t>
  </si>
  <si>
    <t xml:space="preserve">SYNTHESE DES IMPOTS ET TAXES VERSES</t>
  </si>
  <si>
    <t xml:space="preserve">C2/NOTE 25</t>
  </si>
  <si>
    <t xml:space="preserve">TABLEAU DE LA REGULARISATION ANNUELLE DES DROITS D’ACCISES : DETERMINATION DES DROITS D’ACCISES A REVERSER</t>
  </si>
  <si>
    <t xml:space="preserve">NOTE 26</t>
  </si>
  <si>
    <t xml:space="preserve">AUTRES CHARGES</t>
  </si>
  <si>
    <t xml:space="preserve">NOTE 27A</t>
  </si>
  <si>
    <t xml:space="preserve">CHARGES DE PERSONNEL</t>
  </si>
  <si>
    <t xml:space="preserve">C1/NOTE 27A</t>
  </si>
  <si>
    <t xml:space="preserve">TABLEAU DE REGULARISATION ANNUELLE DES IMPOTS ET TAXES SUR SALAIRES</t>
  </si>
  <si>
    <t xml:space="preserve">NOTE 27 B</t>
  </si>
  <si>
    <t xml:space="preserve">EFFECTIFS, MASSE SALARIALE ET PERSONNEL EXTERIEUR</t>
  </si>
  <si>
    <t xml:space="preserve">NOTE 28</t>
  </si>
  <si>
    <t xml:space="preserve">PROVISIONS ET DEPRECIATIONS INSCRITES AU BILAN</t>
  </si>
  <si>
    <t xml:space="preserve">C1/NOTE 28</t>
  </si>
  <si>
    <t xml:space="preserve">TABLEAU RECAPITULATIF DU TRAITEMENT FISCAL DES PROVISIONS DE L'EXERCICE : LES REPRISES</t>
  </si>
  <si>
    <t xml:space="preserve">C2/NOTE 28</t>
  </si>
  <si>
    <t xml:space="preserve">TABLEAU RECAPITULATIF DU TRAITEMENT FISCAL DES PROVISIONS DE L'EXERCICE: LES DOTATIONS</t>
  </si>
  <si>
    <t xml:space="preserve">NOTE 29</t>
  </si>
  <si>
    <t xml:space="preserve">CHARGES ET REVENUS FINANCIERS</t>
  </si>
  <si>
    <t xml:space="preserve">NOTE 30</t>
  </si>
  <si>
    <t xml:space="preserve">AUTRES CHARGES ET PRODUITS HAO</t>
  </si>
  <si>
    <t xml:space="preserve">NOTE 31</t>
  </si>
  <si>
    <t xml:space="preserve">REPARTITION DU RESULTAT ET AUTRES ELEMENTS CARACTERISTIQUES DES CINQ DENIERS EXERCICES</t>
  </si>
  <si>
    <t xml:space="preserve">NOTE 32</t>
  </si>
  <si>
    <t xml:space="preserve">PRODUCTION DE L'EXERCICE</t>
  </si>
  <si>
    <t xml:space="preserve">NOTE 33</t>
  </si>
  <si>
    <t xml:space="preserve">ACHATS DESTINES A LA PRODUCTION</t>
  </si>
  <si>
    <t xml:space="preserve">NOTE 34</t>
  </si>
  <si>
    <t xml:space="preserve">FICHE DE SYNTHESE DES PRINCIPAUX INDICATEURS FINANCIERS</t>
  </si>
  <si>
    <t xml:space="preserve">NOTE 35</t>
  </si>
  <si>
    <t xml:space="preserve">LISTE DES INFORMATIONS SOCIALES, ENVIRONNEMENTALES ET SOCIETALES A FOURNIR</t>
  </si>
  <si>
    <t xml:space="preserve">CF1</t>
  </si>
  <si>
    <t xml:space="preserve">TABLEAU DE PASSAGE DU RESULTAT COMPTABLE AVANT IMPOT AU RESULAT FISCAL</t>
  </si>
  <si>
    <t xml:space="preserve">CF1 BIS</t>
  </si>
  <si>
    <t xml:space="preserve">TABLEAU DE DETERMINATION DE L’IMPOT SUR LE RESULTAT : IMPOT SUR LE BENEFICE FISCAL</t>
  </si>
  <si>
    <t xml:space="preserve">CF1 TER</t>
  </si>
  <si>
    <t xml:space="preserve">TABLEAU DE DETERMINATION DE L'IMPOT SUR LE RESULTAT: MINIMUM DE PERCEPTION</t>
  </si>
  <si>
    <t xml:space="preserve">CF1 QUATER</t>
  </si>
  <si>
    <t xml:space="preserve">TABLEAU DE DETERMINATION DE L’IMPOT SUR LE RESULTAT : RECAPITULATIF DES VERSEMENTS D’ACOMPTES ET DE RETENUES SUBIES D’IMPOT SOCIETE DE L’EXERCICE</t>
  </si>
  <si>
    <t xml:space="preserve">CF2</t>
  </si>
  <si>
    <t xml:space="preserve">TABLEAU DE CALCUL DE REGULARISATION ANNUELLE DE LA TVA: CALCUL DE LA TVA BRUTE ET DE LA TVA DEDUITE</t>
  </si>
  <si>
    <t xml:space="preserve">CF2 BIS</t>
  </si>
  <si>
    <t xml:space="preserve">TABLEAU DE REGULATION ANNUELLE DE LA TVA : RECAPITULATIF DES VERSEMENTS EFFECTUES ET RETENUS SUBIES</t>
  </si>
  <si>
    <t xml:space="preserve">CF2 TER</t>
  </si>
  <si>
    <t xml:space="preserve">SITUATION NETTE DE TVA</t>
  </si>
  <si>
    <t xml:space="preserve">Légende:</t>
  </si>
  <si>
    <r>
      <rPr>
        <b val="true"/>
        <i val="true"/>
        <sz val="9"/>
        <color rgb="FF000000"/>
        <rFont val="Arial Narrow"/>
        <family val="2"/>
        <charset val="1"/>
      </rPr>
      <t xml:space="preserve">Eco</t>
    </r>
    <r>
      <rPr>
        <i val="true"/>
        <sz val="9"/>
        <color rgb="FF000000"/>
        <rFont val="Arial Narrow"/>
        <family val="2"/>
        <charset val="1"/>
      </rPr>
      <t xml:space="preserve">: Statistiques économiques -</t>
    </r>
    <r>
      <rPr>
        <b val="true"/>
        <i val="true"/>
        <sz val="9"/>
        <color rgb="FF000000"/>
        <rFont val="Arial Narrow"/>
        <family val="2"/>
        <charset val="1"/>
      </rPr>
      <t xml:space="preserve">Soc:</t>
    </r>
    <r>
      <rPr>
        <i val="true"/>
        <sz val="9"/>
        <color rgb="FF000000"/>
        <rFont val="Arial Narrow"/>
        <family val="2"/>
        <charset val="1"/>
      </rPr>
      <t xml:space="preserve"> Statistiques sociales - </t>
    </r>
    <r>
      <rPr>
        <b val="true"/>
        <i val="true"/>
        <sz val="9"/>
        <color rgb="FF000000"/>
        <rFont val="Arial Narrow"/>
        <family val="2"/>
        <charset val="1"/>
      </rPr>
      <t xml:space="preserve">Fisc</t>
    </r>
    <r>
      <rPr>
        <i val="true"/>
        <sz val="9"/>
        <color rgb="FF000000"/>
        <rFont val="Arial Narrow"/>
        <family val="2"/>
        <charset val="1"/>
      </rPr>
      <t xml:space="preserve">: Statistiques fiscales -</t>
    </r>
    <r>
      <rPr>
        <b val="true"/>
        <i val="true"/>
        <sz val="9"/>
        <color rgb="FF000000"/>
        <rFont val="Arial Narrow"/>
        <family val="2"/>
        <charset val="1"/>
      </rPr>
      <t xml:space="preserve">Cial: </t>
    </r>
    <r>
      <rPr>
        <i val="true"/>
        <sz val="9"/>
        <color rgb="FF000000"/>
        <rFont val="Arial Narrow"/>
        <family val="2"/>
        <charset val="1"/>
      </rPr>
      <t xml:space="preserve">Statistiques commerciales.</t>
    </r>
  </si>
  <si>
    <t xml:space="preserve">BILAN PAYSAGE</t>
  </si>
  <si>
    <t xml:space="preserve">Désignation entité : ……………………………….                                                                                                                                    Exercice clos le 31-12- ……………………..</t>
  </si>
  <si>
    <t xml:space="preserve">Numéro d’identification : ………………………..                                                                                                                                     Durée (en mois) : …………………………..</t>
  </si>
  <si>
    <t xml:space="preserve">BILAN AU 31 DECEMBRE N</t>
  </si>
  <si>
    <t xml:space="preserve">REF</t>
  </si>
  <si>
    <t xml:space="preserve">ACTIF</t>
  </si>
  <si>
    <t xml:space="preserve">EXERCICE au 31/12/N</t>
  </si>
  <si>
    <t xml:space="preserve">EXERCICE au 31/12/N-1</t>
  </si>
  <si>
    <t xml:space="preserve">PASSIF</t>
  </si>
  <si>
    <t xml:space="preserve">Note</t>
  </si>
  <si>
    <t xml:space="preserve">BRUT</t>
  </si>
  <si>
    <t xml:space="preserve">AMORT et 
DEPREC.</t>
  </si>
  <si>
    <t xml:space="preserve">NET</t>
  </si>
  <si>
    <t xml:space="preserve">AD </t>
  </si>
  <si>
    <t xml:space="preserve">IMMOBILISATIONS INCORPORELLES</t>
  </si>
  <si>
    <t xml:space="preserve">CA</t>
  </si>
  <si>
    <t xml:space="preserve">Capital</t>
  </si>
  <si>
    <t xml:space="preserve">AE</t>
  </si>
  <si>
    <t xml:space="preserve">Frais de développement et de prospection</t>
  </si>
  <si>
    <t xml:space="preserve">CB</t>
  </si>
  <si>
    <t xml:space="preserve">Apporteurs capital non appelé       (-)</t>
  </si>
  <si>
    <t xml:space="preserve">AF</t>
  </si>
  <si>
    <t xml:space="preserve">Brevet, licences, logiciels et droits similaires</t>
  </si>
  <si>
    <t xml:space="preserve">CD</t>
  </si>
  <si>
    <t xml:space="preserve">Primes liées au capital social</t>
  </si>
  <si>
    <t xml:space="preserve">AG</t>
  </si>
  <si>
    <t xml:space="preserve">Fond commercial et droit au bail</t>
  </si>
  <si>
    <t xml:space="preserve">CE</t>
  </si>
  <si>
    <t xml:space="preserve">Ecarts de réévaluations</t>
  </si>
  <si>
    <t xml:space="preserve">3e</t>
  </si>
  <si>
    <t xml:space="preserve">AH</t>
  </si>
  <si>
    <t xml:space="preserve">Autres immpobilisations incorporelles</t>
  </si>
  <si>
    <t xml:space="preserve">CF</t>
  </si>
  <si>
    <t xml:space="preserve">Réserves indisponibles</t>
  </si>
  <si>
    <t xml:space="preserve">AI</t>
  </si>
  <si>
    <t xml:space="preserve">IMMOBILISATIONS CORPORELLES</t>
  </si>
  <si>
    <t xml:space="preserve">CG</t>
  </si>
  <si>
    <t xml:space="preserve">Réserves libres</t>
  </si>
  <si>
    <t xml:space="preserve">AJ</t>
  </si>
  <si>
    <r>
      <rPr>
        <sz val="9"/>
        <color rgb="FF000000"/>
        <rFont val="Arial Narrow"/>
        <family val="2"/>
        <charset val="1"/>
      </rPr>
      <t xml:space="preserve">Terrains (1)
(1) dont placement en net……………………./</t>
    </r>
    <r>
      <rPr>
        <sz val="9"/>
        <color rgb="FFFF0000"/>
        <rFont val="Arial Narrow"/>
        <family val="2"/>
        <charset val="1"/>
      </rPr>
      <t xml:space="preserve">…...............</t>
    </r>
  </si>
  <si>
    <t xml:space="preserve">CH</t>
  </si>
  <si>
    <t xml:space="preserve">Report à nouveau      (+ ou -)</t>
  </si>
  <si>
    <t xml:space="preserve">AK</t>
  </si>
  <si>
    <r>
      <rPr>
        <sz val="9"/>
        <color rgb="FF000000"/>
        <rFont val="Arial Narrow"/>
        <family val="2"/>
        <charset val="1"/>
      </rPr>
      <t xml:space="preserve">Bâtiments
(1) dont placement net ………………../</t>
    </r>
    <r>
      <rPr>
        <sz val="9"/>
        <color rgb="FFFF0000"/>
        <rFont val="Arial Narrow"/>
        <family val="2"/>
        <charset val="1"/>
      </rPr>
      <t xml:space="preserve">…......................</t>
    </r>
  </si>
  <si>
    <t xml:space="preserve">CJ</t>
  </si>
  <si>
    <t xml:space="preserve">Résultat net de l'exercice (entrées + ou perte -)</t>
  </si>
  <si>
    <t xml:space="preserve">AL</t>
  </si>
  <si>
    <t xml:space="preserve">Aménagements, agencements et installations</t>
  </si>
  <si>
    <t xml:space="preserve">CL</t>
  </si>
  <si>
    <t xml:space="preserve">Subventions d'investissement</t>
  </si>
  <si>
    <t xml:space="preserve">AM</t>
  </si>
  <si>
    <t xml:space="preserve">Matériel, mobilier et actifs biologiques</t>
  </si>
  <si>
    <t xml:space="preserve">CM</t>
  </si>
  <si>
    <t xml:space="preserve">Povisions réglementées</t>
  </si>
  <si>
    <t xml:space="preserve">AN</t>
  </si>
  <si>
    <t xml:space="preserve">Matériel de transport</t>
  </si>
  <si>
    <t xml:space="preserve">CP</t>
  </si>
  <si>
    <t xml:space="preserve">TOTAL CAPITAUX PROPRES ET RESSOURCES ASSIMILEES</t>
  </si>
  <si>
    <t xml:space="preserve">AP</t>
  </si>
  <si>
    <t xml:space="preserve">AVANCES ET ACOMPTES VERSES SUR IMMOBILISATION</t>
  </si>
  <si>
    <t xml:space="preserve">DA</t>
  </si>
  <si>
    <t xml:space="preserve">Emprunts et dettes financières diverses</t>
  </si>
  <si>
    <t xml:space="preserve">AQ</t>
  </si>
  <si>
    <t xml:space="preserve">IMMOBILISATION FINANCIERES</t>
  </si>
  <si>
    <t xml:space="preserve">DB</t>
  </si>
  <si>
    <t xml:space="preserve">Dettes de location acquisition</t>
  </si>
  <si>
    <t xml:space="preserve">AR</t>
  </si>
  <si>
    <t xml:space="preserve">Titres de participation</t>
  </si>
  <si>
    <t xml:space="preserve">DC</t>
  </si>
  <si>
    <t xml:space="preserve">Povisions pour risques et charges</t>
  </si>
  <si>
    <t xml:space="preserve">AS</t>
  </si>
  <si>
    <t xml:space="preserve">Autres immobilisations financières</t>
  </si>
  <si>
    <t xml:space="preserve">DD</t>
  </si>
  <si>
    <t xml:space="preserve">TOTAL DETTES FINANCIERES ET RESSOURCES ASSIMILEES</t>
  </si>
  <si>
    <t xml:space="preserve">AZ</t>
  </si>
  <si>
    <t xml:space="preserve">TOTAL ACTIF IMMOBILISE</t>
  </si>
  <si>
    <t xml:space="preserve">DF</t>
  </si>
  <si>
    <t xml:space="preserve">TOTAL RESSOURCES STABLES</t>
  </si>
  <si>
    <t xml:space="preserve">BA</t>
  </si>
  <si>
    <t xml:space="preserve">Actif circulant HAO</t>
  </si>
  <si>
    <t xml:space="preserve">DH</t>
  </si>
  <si>
    <t xml:space="preserve">Dettes circulantes HAO</t>
  </si>
  <si>
    <t xml:space="preserve">BB</t>
  </si>
  <si>
    <t xml:space="preserve">Stocks et encours</t>
  </si>
  <si>
    <t xml:space="preserve">DI</t>
  </si>
  <si>
    <t xml:space="preserve">Clients, avances reçues</t>
  </si>
  <si>
    <t xml:space="preserve">BC</t>
  </si>
  <si>
    <t xml:space="preserve">Créances et emplois assimilés</t>
  </si>
  <si>
    <t xml:space="preserve">DJ</t>
  </si>
  <si>
    <t xml:space="preserve">Fournisseurs d'exploitation</t>
  </si>
  <si>
    <t xml:space="preserve">BH</t>
  </si>
  <si>
    <t xml:space="preserve">Fournisseurs avances versées</t>
  </si>
  <si>
    <t xml:space="preserve">DK</t>
  </si>
  <si>
    <t xml:space="preserve">Dettes fiscales et sociales</t>
  </si>
  <si>
    <t xml:space="preserve">BI</t>
  </si>
  <si>
    <t xml:space="preserve">Clients</t>
  </si>
  <si>
    <t xml:space="preserve">DM</t>
  </si>
  <si>
    <t xml:space="preserve">Autres dettes</t>
  </si>
  <si>
    <t xml:space="preserve">BJ</t>
  </si>
  <si>
    <t xml:space="preserve">Autres créances</t>
  </si>
  <si>
    <t xml:space="preserve">DN</t>
  </si>
  <si>
    <t xml:space="preserve">Provisions pour risques à court terme</t>
  </si>
  <si>
    <t xml:space="preserve">BK</t>
  </si>
  <si>
    <t xml:space="preserve">TOTAL ACTIF CIRCULANT</t>
  </si>
  <si>
    <t xml:space="preserve">DP</t>
  </si>
  <si>
    <t xml:space="preserve">TOTAL PASIF CIRCULANT</t>
  </si>
  <si>
    <t xml:space="preserve">BQ</t>
  </si>
  <si>
    <t xml:space="preserve">Titres de placement</t>
  </si>
  <si>
    <t xml:space="preserve">BR</t>
  </si>
  <si>
    <t xml:space="preserve">Valeurs à encaisser </t>
  </si>
  <si>
    <t xml:space="preserve">DQ</t>
  </si>
  <si>
    <t xml:space="preserve">Banques, crédits d'escompte</t>
  </si>
  <si>
    <t xml:space="preserve">BS</t>
  </si>
  <si>
    <t xml:space="preserve">Banques, chèques postaux, caisse et assimilés</t>
  </si>
  <si>
    <t xml:space="preserve">DR</t>
  </si>
  <si>
    <t xml:space="preserve">Banques, établissements financiers et crédits de trésorerie</t>
  </si>
  <si>
    <t xml:space="preserve">BT</t>
  </si>
  <si>
    <t xml:space="preserve">TOTAL TRESORERIE - ACTIF</t>
  </si>
  <si>
    <t xml:space="preserve">DT</t>
  </si>
  <si>
    <t xml:space="preserve">TOTAL TRESORERIE - PASIF </t>
  </si>
  <si>
    <t xml:space="preserve">BU</t>
  </si>
  <si>
    <t xml:space="preserve">Ecart de conversion - Actif</t>
  </si>
  <si>
    <t xml:space="preserve">DY</t>
  </si>
  <si>
    <t xml:space="preserve">Ecart de conversion - Passif</t>
  </si>
  <si>
    <t xml:space="preserve">BZ</t>
  </si>
  <si>
    <t xml:space="preserve">TOTAL GENERAL</t>
  </si>
  <si>
    <t xml:space="preserve">DZ</t>
  </si>
  <si>
    <t xml:space="preserve">COMPTE DE RESULTAT</t>
  </si>
  <si>
    <t xml:space="preserve">Désignation entité : ……………………………….                                                                                                Exercice clos le 31-12- ……………………..</t>
  </si>
  <si>
    <t xml:space="preserve">Numéro d’identification : ………………………..                                                                                                Durée (en mois) : …………………………..</t>
  </si>
  <si>
    <t xml:space="preserve">COMPTE RESULTAT AU 31 DECEMBRE ______</t>
  </si>
  <si>
    <t xml:space="preserve">EXERCICE AU
31/12/N</t>
  </si>
  <si>
    <t xml:space="preserve">EXERCICE AU
31/12/N-1</t>
  </si>
  <si>
    <t xml:space="preserve">LIBELLES</t>
  </si>
  <si>
    <t xml:space="preserve">NOTE</t>
  </si>
  <si>
    <t xml:space="preserve">TA</t>
  </si>
  <si>
    <t xml:space="preserve">vente de marchandises</t>
  </si>
  <si>
    <t xml:space="preserve">+</t>
  </si>
  <si>
    <t xml:space="preserve">21</t>
  </si>
  <si>
    <t xml:space="preserve">RA</t>
  </si>
  <si>
    <t xml:space="preserve">Achat de marchandises</t>
  </si>
  <si>
    <t xml:space="preserve">-</t>
  </si>
  <si>
    <t xml:space="preserve">22</t>
  </si>
  <si>
    <t xml:space="preserve">RB</t>
  </si>
  <si>
    <t xml:space="preserve">Variation de stock de marchandises</t>
  </si>
  <si>
    <t xml:space="preserve">-/+</t>
  </si>
  <si>
    <t xml:space="preserve">6</t>
  </si>
  <si>
    <t xml:space="preserve">XA</t>
  </si>
  <si>
    <t xml:space="preserve">MARGE COMMERCIALE (Somme TA à RB)</t>
  </si>
  <si>
    <t xml:space="preserve">TB</t>
  </si>
  <si>
    <t xml:space="preserve">Vente de produits fabriqués   B</t>
  </si>
  <si>
    <t xml:space="preserve">TC</t>
  </si>
  <si>
    <t xml:space="preserve">Travaux, services vendus    C</t>
  </si>
  <si>
    <t xml:space="preserve">TD</t>
  </si>
  <si>
    <t xml:space="preserve">Produits accessoires             D</t>
  </si>
  <si>
    <t xml:space="preserve">XB</t>
  </si>
  <si>
    <t xml:space="preserve">CHIFFRE D'AFFAIRES (A+B+C+D)</t>
  </si>
  <si>
    <t xml:space="preserve">TE</t>
  </si>
  <si>
    <t xml:space="preserve">Produits stockés (ou destokage)</t>
  </si>
  <si>
    <t xml:space="preserve">TF</t>
  </si>
  <si>
    <t xml:space="preserve">Production immobilisée</t>
  </si>
  <si>
    <t xml:space="preserve">TG</t>
  </si>
  <si>
    <t xml:space="preserve">Subventions d'exploitation</t>
  </si>
  <si>
    <t xml:space="preserve">TH</t>
  </si>
  <si>
    <t xml:space="preserve">Autres produits</t>
  </si>
  <si>
    <t xml:space="preserve">TI</t>
  </si>
  <si>
    <t xml:space="preserve">Transfert de charges d'exploitation</t>
  </si>
  <si>
    <t xml:space="preserve">12</t>
  </si>
  <si>
    <t xml:space="preserve">RC</t>
  </si>
  <si>
    <t xml:space="preserve">Achats de matières premières et fournitures liées</t>
  </si>
  <si>
    <t xml:space="preserve">RD</t>
  </si>
  <si>
    <t xml:space="preserve">Variation de stocks de matières premières et fornitures liées</t>
  </si>
  <si>
    <t xml:space="preserve">RE</t>
  </si>
  <si>
    <t xml:space="preserve">Autres achats</t>
  </si>
  <si>
    <t xml:space="preserve">RF</t>
  </si>
  <si>
    <t xml:space="preserve">Variation de stock d'autres approvisionnement</t>
  </si>
  <si>
    <t xml:space="preserve">RG</t>
  </si>
  <si>
    <t xml:space="preserve">Transports</t>
  </si>
  <si>
    <t xml:space="preserve">23</t>
  </si>
  <si>
    <t xml:space="preserve">RH</t>
  </si>
  <si>
    <t xml:space="preserve">Services extérieurs</t>
  </si>
  <si>
    <t xml:space="preserve">24</t>
  </si>
  <si>
    <t xml:space="preserve">RI</t>
  </si>
  <si>
    <t xml:space="preserve">Impôts et taxes</t>
  </si>
  <si>
    <t xml:space="preserve">25</t>
  </si>
  <si>
    <t xml:space="preserve">RJ</t>
  </si>
  <si>
    <t xml:space="preserve">Autres charges</t>
  </si>
  <si>
    <t xml:space="preserve">26</t>
  </si>
  <si>
    <t xml:space="preserve">XC</t>
  </si>
  <si>
    <t xml:space="preserve">VALEUR AJOUTEE (XR + RA + RB) + (somme TE à RJ)</t>
  </si>
  <si>
    <t xml:space="preserve">RK</t>
  </si>
  <si>
    <t xml:space="preserve">Charges de personnel</t>
  </si>
  <si>
    <t xml:space="preserve">27</t>
  </si>
  <si>
    <t xml:space="preserve">XD</t>
  </si>
  <si>
    <t xml:space="preserve">EXEDENT BRUT D'EXPLOITATION (XC+RK)</t>
  </si>
  <si>
    <t xml:space="preserve">28</t>
  </si>
  <si>
    <t xml:space="preserve">TJ</t>
  </si>
  <si>
    <t xml:space="preserve">Reprises d'amortissements, provisions et dépréciations</t>
  </si>
  <si>
    <t xml:space="preserve">RL</t>
  </si>
  <si>
    <t xml:space="preserve">Dotations aux amortissements, aux provisions et dépréciations</t>
  </si>
  <si>
    <t xml:space="preserve">3C&amp;28</t>
  </si>
  <si>
    <t xml:space="preserve">XE</t>
  </si>
  <si>
    <t xml:space="preserve">RESULTAT D'EXPLOITATIIONS (XD + TJ + Rlà</t>
  </si>
  <si>
    <t xml:space="preserve">TK</t>
  </si>
  <si>
    <t xml:space="preserve">Revenus financiers et assimilés</t>
  </si>
  <si>
    <t xml:space="preserve">29</t>
  </si>
  <si>
    <t xml:space="preserve">TL</t>
  </si>
  <si>
    <t xml:space="preserve">Reprises de provisions et dépréciations financières</t>
  </si>
  <si>
    <t xml:space="preserve">TM</t>
  </si>
  <si>
    <t xml:space="preserve">Transfert de charges financières</t>
  </si>
  <si>
    <t xml:space="preserve">RM</t>
  </si>
  <si>
    <t xml:space="preserve">Frais financiers et charges assimilées</t>
  </si>
  <si>
    <t xml:space="preserve">RN</t>
  </si>
  <si>
    <t xml:space="preserve">Dotations aux provisions et aux dépréciations financières</t>
  </si>
  <si>
    <t xml:space="preserve">XF</t>
  </si>
  <si>
    <t xml:space="preserve">RESULTATS FINANCIERS (somme TK à RN)</t>
  </si>
  <si>
    <t xml:space="preserve">XG</t>
  </si>
  <si>
    <t xml:space="preserve">RESULTAT DES ACTIVITES ORDINAIRES</t>
  </si>
  <si>
    <t xml:space="preserve">TN</t>
  </si>
  <si>
    <t xml:space="preserve">Produits et cessions d'immobilisations</t>
  </si>
  <si>
    <t xml:space="preserve">3D</t>
  </si>
  <si>
    <t xml:space="preserve">TO</t>
  </si>
  <si>
    <t xml:space="preserve">Autres Produits HAO</t>
  </si>
  <si>
    <t xml:space="preserve">30</t>
  </si>
  <si>
    <t xml:space="preserve">RO</t>
  </si>
  <si>
    <t xml:space="preserve">Valeurs comptables de cessiions d'immobilisations</t>
  </si>
  <si>
    <t xml:space="preserve">RP</t>
  </si>
  <si>
    <t xml:space="preserve">Autres charges HAO</t>
  </si>
  <si>
    <t xml:space="preserve">XH</t>
  </si>
  <si>
    <t xml:space="preserve">RESULTATS ACTIVITES ORDINAIRES (somme TN à RP)</t>
  </si>
  <si>
    <t xml:space="preserve">RQ</t>
  </si>
  <si>
    <t xml:space="preserve">Participation des travailleurs</t>
  </si>
  <si>
    <t xml:space="preserve">RS</t>
  </si>
  <si>
    <t xml:space="preserve">Impôt sur le résultat</t>
  </si>
  <si>
    <t xml:space="preserve">XI</t>
  </si>
  <si>
    <t xml:space="preserve">RESULTAT NET (XG+XH+RQ+RS)</t>
  </si>
  <si>
    <t xml:space="preserve">7</t>
  </si>
  <si>
    <t xml:space="preserve">Désignation entité : ……………………………….                                                         Exercice clos le 31-12- ……………………..</t>
  </si>
  <si>
    <t xml:space="preserve">Numéro d’identification : ………………………..                                                          Durée (en mois) : …………………………..</t>
  </si>
  <si>
    <t xml:space="preserve">TABLEAU DES FLUX DE TRESORERIE</t>
  </si>
  <si>
    <r>
      <rPr>
        <b val="true"/>
        <sz val="10"/>
        <color rgb="FF000000"/>
        <rFont val="Arial Narrow"/>
        <family val="2"/>
        <charset val="1"/>
      </rPr>
      <t xml:space="preserve">Trésorerie nette au 1er janvier </t>
    </r>
    <r>
      <rPr>
        <sz val="10"/>
        <color rgb="FF000000"/>
        <rFont val="Arial Narrow"/>
        <family val="2"/>
        <charset val="1"/>
      </rPr>
      <t xml:space="preserve">(Trésorerie actif N-1 - Trésorerie passif N-1)</t>
    </r>
  </si>
  <si>
    <t xml:space="preserve">A</t>
  </si>
  <si>
    <t xml:space="preserve">Flux de trésorerie provenant des activités opéraionnelles</t>
  </si>
  <si>
    <t xml:space="preserve">FA</t>
  </si>
  <si>
    <t xml:space="preserve">Capacité d'Autofinancement Globale(C+A-F=G)</t>
  </si>
  <si>
    <t xml:space="preserve">FB</t>
  </si>
  <si>
    <t xml:space="preserve">-Actif circulant HAO</t>
  </si>
  <si>
    <t xml:space="preserve">FC</t>
  </si>
  <si>
    <t xml:space="preserve">-Variation des stocks</t>
  </si>
  <si>
    <t xml:space="preserve">FD</t>
  </si>
  <si>
    <t xml:space="preserve">-Variation des créances</t>
  </si>
  <si>
    <t xml:space="preserve">FE</t>
  </si>
  <si>
    <t xml:space="preserve">Variation du passif circulant</t>
  </si>
  <si>
    <t xml:space="preserve">Variation du BF lié au activités opérationnelles (FB+FC+FD+FE):…………………...</t>
  </si>
  <si>
    <t xml:space="preserve">Flux de trésorerie provenant des activités opéraionnelles (somme FA à FE)</t>
  </si>
  <si>
    <t xml:space="preserve">B</t>
  </si>
  <si>
    <t xml:space="preserve">Flux de trésorerie provenant des activités d'investissements</t>
  </si>
  <si>
    <t xml:space="preserve">FF</t>
  </si>
  <si>
    <t xml:space="preserve">-Décaissements liés aux acquisitions d'immobilisation incorporelles</t>
  </si>
  <si>
    <t xml:space="preserve">FG</t>
  </si>
  <si>
    <t xml:space="preserve">-Décaissements liés aux acquisitions d'immobilisation corporelles</t>
  </si>
  <si>
    <t xml:space="preserve">FH</t>
  </si>
  <si>
    <t xml:space="preserve">-Décaissements liés aux acquisitions d'immobilisation financières</t>
  </si>
  <si>
    <t xml:space="preserve">FI</t>
  </si>
  <si>
    <t xml:space="preserve">+ Encaissement liés aux cessions d’immobilisations incorporelles et corporelles</t>
  </si>
  <si>
    <t xml:space="preserve">FJ</t>
  </si>
  <si>
    <t xml:space="preserve">+ Encaissement liés aux cessions d’immobilisations financières</t>
  </si>
  <si>
    <t xml:space="preserve">Flux de trésorerie provenant des activités d'investissements (somme FF à FJ)</t>
  </si>
  <si>
    <t xml:space="preserve">C</t>
  </si>
  <si>
    <t xml:space="preserve">Flux de trésorerie provenant du financement par les capitaux propres</t>
  </si>
  <si>
    <t xml:space="preserve">FK</t>
  </si>
  <si>
    <t xml:space="preserve">+Augmentation de capital par rapport au nouveau</t>
  </si>
  <si>
    <t xml:space="preserve">FL</t>
  </si>
  <si>
    <t xml:space="preserve">+Subventions d'investissement reçues</t>
  </si>
  <si>
    <t xml:space="preserve">FM</t>
  </si>
  <si>
    <t xml:space="preserve">-Prélèvement sur le capital</t>
  </si>
  <si>
    <t xml:space="preserve">FN</t>
  </si>
  <si>
    <t xml:space="preserve">-Dividendes versés</t>
  </si>
  <si>
    <t xml:space="preserve">Flux de trésorerie provenant des capitaux propres(somme FK à FN)</t>
  </si>
  <si>
    <t xml:space="preserve">D</t>
  </si>
  <si>
    <t xml:space="preserve"> Trésorerie provenant du financement par les capitaux étrangers</t>
  </si>
  <si>
    <t xml:space="preserve">FO</t>
  </si>
  <si>
    <t xml:space="preserve">Emprunts</t>
  </si>
  <si>
    <t xml:space="preserve">FP</t>
  </si>
  <si>
    <t xml:space="preserve">Autres dettes financières</t>
  </si>
  <si>
    <t xml:space="preserve">FQ</t>
  </si>
  <si>
    <t xml:space="preserve">Remboursemement des emprunts et aux dettes financières</t>
  </si>
  <si>
    <t xml:space="preserve">Flux de trésorerie provenant des capitaux étrangers (somme FO à FQ)</t>
  </si>
  <si>
    <t xml:space="preserve">E</t>
  </si>
  <si>
    <t xml:space="preserve">Flux de trésorerie provenant des activités de financement (D+F)</t>
  </si>
  <si>
    <t xml:space="preserve">F</t>
  </si>
  <si>
    <t xml:space="preserve">VARIATION DE LA TRESORERIE NETTE DE LA PERIODE (B+C+F)</t>
  </si>
  <si>
    <t xml:space="preserve">G</t>
  </si>
  <si>
    <r>
      <rPr>
        <b val="true"/>
        <sz val="10"/>
        <color rgb="FF000000"/>
        <rFont val="Arial Narrow"/>
        <family val="2"/>
        <charset val="1"/>
      </rPr>
      <t xml:space="preserve">Trésorerie nette au 31 décembre (C+A)
Contrôle trésorerie actif N+ Trésorerie passif N</t>
    </r>
    <r>
      <rPr>
        <b val="true"/>
        <sz val="10"/>
        <color rgb="FFFF0000"/>
        <rFont val="Arial Narrow"/>
        <family val="2"/>
        <charset val="1"/>
      </rPr>
      <t xml:space="preserve">=</t>
    </r>
  </si>
  <si>
    <t xml:space="preserve">H</t>
  </si>
  <si>
    <t xml:space="preserve">[1] à l’exclusion des variations des créances et dettes liées aux activités d’investissement (variation des créances sur cession d’immobilisation et des dettes sur acquisition ou production d’immobilisation) et de financement (par exemple variation des créances sur subventions d’investissements reçues). </t>
  </si>
  <si>
    <t xml:space="preserve">Désignation entité : ……………………………….                                                                         Exercice clos le 31-12- ……………………..</t>
  </si>
  <si>
    <t xml:space="preserve">Numéro d’identification : ………………………..                                                                        Durée (en mois) : …………………………..</t>
  </si>
  <si>
    <t xml:space="preserve">Montant brut</t>
  </si>
  <si>
    <t xml:space="preserve">SURETES REELLES</t>
  </si>
  <si>
    <t xml:space="preserve">Hypothèques</t>
  </si>
  <si>
    <t xml:space="preserve">Nantissements</t>
  </si>
  <si>
    <t xml:space="preserve">Gages/autres</t>
  </si>
  <si>
    <t xml:space="preserve">Dettes financières et ressources assimilées:</t>
  </si>
  <si>
    <t xml:space="preserve">Emprunts obligataires convertibles</t>
  </si>
  <si>
    <t xml:space="preserve">Autres emprunts obligataires</t>
  </si>
  <si>
    <t xml:space="preserve">Emprunts et detttes des établissements de crédit</t>
  </si>
  <si>
    <t xml:space="preserve">SOUS TOTAL (1)</t>
  </si>
  <si>
    <t xml:space="preserve">Dettes de location-acquisition:</t>
  </si>
  <si>
    <t xml:space="preserve">Dettes de crédit-bail immobilier</t>
  </si>
  <si>
    <t xml:space="preserve">Dettes de crédit-bail mobilier</t>
  </si>
  <si>
    <t xml:space="preserve">Dettes sur contrats de location-vente</t>
  </si>
  <si>
    <t xml:space="preserve">Dettes sur contrats de location-acquisition</t>
  </si>
  <si>
    <t xml:space="preserve">SOUS TOTAL (2)</t>
  </si>
  <si>
    <t xml:space="preserve">Dettes du passif circulant:</t>
  </si>
  <si>
    <t xml:space="preserve">Fournisseurs et comptes rattachés</t>
  </si>
  <si>
    <t xml:space="preserve">Personnel</t>
  </si>
  <si>
    <r>
      <rPr>
        <sz val="10"/>
        <color rgb="FF000000"/>
        <rFont val="Arial Narrow"/>
        <family val="2"/>
        <charset val="1"/>
      </rPr>
      <t xml:space="preserve">Sécurité sociale et organismes </t>
    </r>
    <r>
      <rPr>
        <sz val="10"/>
        <color rgb="FFFF0000"/>
        <rFont val="Arial Narrow"/>
        <family val="2"/>
        <charset val="1"/>
      </rPr>
      <t xml:space="preserve">sociaux</t>
    </r>
  </si>
  <si>
    <t xml:space="preserve">Etat</t>
  </si>
  <si>
    <t xml:space="preserve">Organismes internationaux</t>
  </si>
  <si>
    <t xml:space="preserve">Associés et groupe</t>
  </si>
  <si>
    <t xml:space="preserve">Créditeurs divers</t>
  </si>
  <si>
    <t xml:space="preserve">SOUS TOTAL (3)</t>
  </si>
  <si>
    <t xml:space="preserve">TOTAL (1)+(2)+(3)</t>
  </si>
  <si>
    <t xml:space="preserve">ENGAGEMENTS FINANCIERS</t>
  </si>
  <si>
    <t xml:space="preserve">Engagaments donnés</t>
  </si>
  <si>
    <t xml:space="preserve">Engagaments reçus</t>
  </si>
  <si>
    <t xml:space="preserve">Engagements consentis à des entités liées</t>
  </si>
  <si>
    <t xml:space="preserve">Primes de remboursement non échues</t>
  </si>
  <si>
    <t xml:space="preserve">Avals, cautions, garanties</t>
  </si>
  <si>
    <t xml:space="preserve">Hypothèses, nantissements, gages, autres</t>
  </si>
  <si>
    <t xml:space="preserve">Effets escomptés non échus</t>
  </si>
  <si>
    <t xml:space="preserve">Créances commerciales et professionnelles cédées</t>
  </si>
  <si>
    <t xml:space="preserve">Abandons de créances conditionnels</t>
  </si>
  <si>
    <t xml:space="preserve">TOTAL   </t>
  </si>
  <si>
    <t xml:space="preserve">Commentaire:</t>
  </si>
  <si>
    <t xml:space="preserve">● Indiquer la raison d'être des suretés.</t>
  </si>
  <si>
    <t xml:space="preserve">Désignation entité : ……………………………….                                             Exercice clos le 31-12- ……………………..</t>
  </si>
  <si>
    <t xml:space="preserve">Numéro d’identification : ………………………..                                              Durée (en mois) : …………………………..</t>
  </si>
  <si>
    <t xml:space="preserve">A- DECLARATION DE CONFORMITE AU SYSCOHADA</t>
  </si>
  <si>
    <t xml:space="preserve">B- REGIES ET METHODES COMPTABLES</t>
  </si>
  <si>
    <t xml:space="preserve">C- DEROGATION AUX POSTULATS ET CONVENTIONS COMPTABLES</t>
  </si>
  <si>
    <t xml:space="preserve">D- INFORMATIONS COMPLEMENTAIRES RELATIVES AU BILAN, AU COMPTE DE
RESULTAT ET AU TABLEAU DES FLUX DE TRESORERIE</t>
  </si>
  <si>
    <t xml:space="preserve">Désignation entité : ……………………………….                                                                                                                                                       Exercice clos le 31-12- ……………………..</t>
  </si>
  <si>
    <t xml:space="preserve">Numéro d’identification : ………………………..                                                                                                                                                        Durée (en mois) : …………………………..</t>
  </si>
  <si>
    <t xml:space="preserve">NOTE 3A
IMMOBILISATIONS BRUTES</t>
  </si>
  <si>
    <t xml:space="preserve">SITUATIONS ET MOUVEMENTS
RUBRIQUES</t>
  </si>
  <si>
    <t xml:space="preserve">MONTANT BRUTE A L'OUVERTURE DE L'EXERCICE</t>
  </si>
  <si>
    <t xml:space="preserve">ACQUISITIONS APPORTS CREATIONS</t>
  </si>
  <si>
    <t xml:space="preserve">VIREMENTS DE POSTE A POSTE</t>
  </si>
  <si>
    <t xml:space="preserve">SUITE A UNE REEVALUATION PRATIQUEE AU COURS DE L'EXERCICE</t>
  </si>
  <si>
    <t xml:space="preserve">CESSIONS SCISSIONSHORS SERVICE</t>
  </si>
  <si>
    <t xml:space="preserve">MONTANT BRUT A LA CLOTURE</t>
  </si>
  <si>
    <t xml:space="preserve">Brevets, licences, logiciels et droits similaires</t>
  </si>
  <si>
    <t xml:space="preserve">Fonds commercial et droit de bail</t>
  </si>
  <si>
    <t xml:space="preserve">Autres immobilisations incorporelles</t>
  </si>
  <si>
    <t xml:space="preserve">Terrains hors immeubles de placement</t>
  </si>
  <si>
    <t xml:space="preserve">Terrains - immeubles de placement</t>
  </si>
  <si>
    <t xml:space="preserve">Bâtiments hors immeubles de placement</t>
  </si>
  <si>
    <t xml:space="preserve">Bâtiments - immeubles de placement</t>
  </si>
  <si>
    <t xml:space="preserve">Matériel, mobilier et actif biologiques</t>
  </si>
  <si>
    <t xml:space="preserve">AVANCES ET ACOMPTES VERSEES SUR IMMOBILISATIONS</t>
  </si>
  <si>
    <t xml:space="preserve">Immobilisations incorporelles</t>
  </si>
  <si>
    <t xml:space="preserve">Immobilisation corporelles</t>
  </si>
  <si>
    <t xml:space="preserve">Commentaires:</t>
  </si>
  <si>
    <t xml:space="preserve">     Toute variation significative doit être commentée,</t>
  </si>
  <si>
    <t xml:space="preserve">     Détailler les éléments constructifs du fonds commercial et indiquer la date d'acquisition</t>
  </si>
  <si>
    <t xml:space="preserve">     Pour l'immobilisation incorporelle relative à la concession, faire un descriptif de l'accord</t>
  </si>
  <si>
    <t xml:space="preserve">     Indiquer:</t>
  </si>
  <si>
    <t xml:space="preserve">               La nature de la créance</t>
  </si>
  <si>
    <t xml:space="preserve">               La durée de la concession</t>
  </si>
  <si>
    <t xml:space="preserve">               L'échéance</t>
  </si>
  <si>
    <t xml:space="preserve">      Indiquer les créances du groupe avec la nature et la date d'échéance</t>
  </si>
  <si>
    <t xml:space="preserve">      Pour les banques DAT indiquer le nom de la banque le montant et la date de l'échéance</t>
  </si>
  <si>
    <t xml:space="preserve">Désignation entité : ……………………………….                                                                                                                        Exercice clos le 31-12- ……………………..</t>
  </si>
  <si>
    <t xml:space="preserve">Numéro d’identification : ………………………..                                                                                                                         Durée (en mois) : …………………………..</t>
  </si>
  <si>
    <t xml:space="preserve">NOTE 3B
BIENS PRIS EN LOCATION ACQUISITION</t>
  </si>
  <si>
    <t xml:space="preserve">SITUATIONS ET MOUVEMENTS
RUBRIQUES</t>
  </si>
  <si>
    <t xml:space="preserve">NATURE DU CONTRAT (I; M; A) (¹)    </t>
  </si>
  <si>
    <t xml:space="preserve">AUGMENTATIONS B</t>
  </si>
  <si>
    <t xml:space="preserve">DIMINUTIONS C</t>
  </si>
  <si>
    <t xml:space="preserve">D=A+B-C</t>
  </si>
  <si>
    <t xml:space="preserve">MONTANT BRUT A L'OUVERTURE DE L'EXERCICE</t>
  </si>
  <si>
    <t xml:space="preserve">ACQUISITIONS
APPORTS
CREATIONS</t>
  </si>
  <si>
    <t xml:space="preserve">VIREMENTS
DE POSTE
A  POSTE</t>
  </si>
  <si>
    <t xml:space="preserve">SUITE A UNE REEVALUATION PRATIQUEE AU COURS DE L'EXERCICE </t>
  </si>
  <si>
    <t xml:space="preserve">CESSIONS SCISSIONS HORS SERVICES</t>
  </si>
  <si>
    <t xml:space="preserve">VIREMENT DE POSTE A POSTE</t>
  </si>
  <si>
    <t xml:space="preserve">MONTANT BRUT A LA CLOTURE DE L'EXERCICE</t>
  </si>
  <si>
    <t xml:space="preserve">Fonds commercial et droit au bail</t>
  </si>
  <si>
    <t xml:space="preserve">SOUS TOTAL : IMMOBILISATIONS INCORPORELLES</t>
  </si>
  <si>
    <t xml:space="preserve">Terrains</t>
  </si>
  <si>
    <t xml:space="preserve">Bâtiments</t>
  </si>
  <si>
    <t xml:space="preserve">SOUS TOTAL : IMMOBILISATIONS CORPORELLES</t>
  </si>
  <si>
    <r>
      <rPr>
        <sz val="8"/>
        <color rgb="FF000000"/>
        <rFont val="Arial Narrow"/>
        <family val="2"/>
        <charset val="1"/>
      </rPr>
      <t xml:space="preserve">[¹] I : Crédit-bail immobilier ; M : Crédit-bail mobilier; A : Autres contrats (dédoubler le poste si montants significatifs)
</t>
    </r>
    <r>
      <rPr>
        <b val="true"/>
        <sz val="8"/>
        <color rgb="FF000000"/>
        <rFont val="Arial Narrow"/>
        <family val="2"/>
        <charset val="1"/>
      </rPr>
      <t xml:space="preserve">Commentaire</t>
    </r>
    <r>
      <rPr>
        <sz val="8"/>
        <color rgb="FF000000"/>
        <rFont val="Arial Narrow"/>
        <family val="2"/>
        <charset val="1"/>
      </rPr>
      <t xml:space="preserve">: </t>
    </r>
    <r>
      <rPr>
        <i val="true"/>
        <sz val="8"/>
        <color rgb="FF000000"/>
        <rFont val="Arial Narrow"/>
        <family val="2"/>
        <charset val="1"/>
      </rPr>
      <t xml:space="preserve">Indiquer la nature du bien, le nom du bailleur et la durée du bail</t>
    </r>
  </si>
  <si>
    <t xml:space="preserve">Désignation entité : ……………………………….                                                                                                                          Exercice clos le 31-12- ……………………..</t>
  </si>
  <si>
    <t xml:space="preserve">Numéro d’identification : ………………………..                                                                                                                           Durée (en mois) : …………………………..</t>
  </si>
  <si>
    <t xml:space="preserve">NOTE 3C</t>
  </si>
  <si>
    <t xml:space="preserve">IMMOBILISATION (AMORTISSEMENTS)</t>
  </si>
  <si>
    <t xml:space="preserve">SITUATION ET MOUVEMENTS
RUBRIQUES                </t>
  </si>
  <si>
    <t xml:space="preserve">AMMORTISSEMENTS CUMULES A L'OUVERTURE DE L'EXERCICE</t>
  </si>
  <si>
    <t xml:space="preserve">AUGMENTATIONS : DOTATIONS DE L'EXERCICE</t>
  </si>
  <si>
    <t xml:space="preserve">DIMINUTIONS : AMORTISSEMENTS RELATIFS AUX ELEMENTS SORTIS DE L'ACTIF</t>
  </si>
  <si>
    <t xml:space="preserve">CUMUL DES AMORTISSEMENTS A LA CLOTURE DE L'EXERCICE</t>
  </si>
  <si>
    <t xml:space="preserve">Fond commercial et droit de bail</t>
  </si>
  <si>
    <t xml:space="preserve">           - les modes d'amortissement utilisés ;</t>
  </si>
  <si>
    <t xml:space="preserve">           - la durée de vie ou les taux d'amortissement utilisés.</t>
  </si>
  <si>
    <t xml:space="preserve">Désignation entité : ……………………………….                                                                                                                                 Exercice clos le 31-12- ……………………..</t>
  </si>
  <si>
    <t xml:space="preserve">Numéro d’identification : ………………………..                                                                                                                                  Durée (en mois) : …………………………..</t>
  </si>
  <si>
    <t xml:space="preserve">C01/NOTE 3C</t>
  </si>
  <si>
    <t xml:space="preserve">Rubriques</t>
  </si>
  <si>
    <t xml:space="preserve">Report des amortissements antérieurement différés à l'ouverture</t>
  </si>
  <si>
    <t xml:space="preserve">amortissements différés de l'exercice</t>
  </si>
  <si>
    <t xml:space="preserve">Imputation sur l'exercise
 d'amortissements 
antérieurement différés</t>
  </si>
  <si>
    <t xml:space="preserve">Total du report des amortissements antérieuement différés non imputés</t>
  </si>
  <si>
    <t xml:space="preserve">Immobilisations corporelles</t>
  </si>
  <si>
    <t xml:space="preserve">Désignation entité : ……………………………….                                                                                       Exercice clos le 31-12- ……………………..</t>
  </si>
  <si>
    <t xml:space="preserve">Numéro d’identification : ………………………..                                                                                        Durée (en mois) : …………………………..</t>
  </si>
  <si>
    <t xml:space="preserve">NOTE 3D
 IMMOBILISATIONS : PLUS- VALUES ET MOINS VALUES DE CESSION</t>
  </si>
  <si>
    <t xml:space="preserve">MONTANT
BRUT
A</t>
  </si>
  <si>
    <t xml:space="preserve">AMORTISSEMENTS
PRATIQUES
B</t>
  </si>
  <si>
    <t xml:space="preserve">VALEUR COMPTABLE NETTE C=A - B</t>
  </si>
  <si>
    <t xml:space="preserve">PRIX DE CESSIONS              D</t>
  </si>
  <si>
    <t xml:space="preserve">PLUS-VALUES OU MOINS-VALUES           E= D-C</t>
  </si>
  <si>
    <t xml:space="preserve">Frais de développement et de prospection
Brevets, licenees, logiciels et droits similaires
Fonds commercial et droit au bail
Autres immobilisations incomporelles</t>
  </si>
  <si>
    <t xml:space="preserve">SOUS TOTAL : IMMOBILISATIONS
INCORPORELLES</t>
  </si>
  <si>
    <t xml:space="preserve">Terrains
Bàtiments
Aménagements, agencements
Matériel, bobilier et actifs biologiques
Matériel de transport</t>
  </si>
  <si>
    <t xml:space="preserve">SOUS TOTAL : IMMOBILISATIONS
CORPORELLES</t>
  </si>
  <si>
    <t xml:space="preserve">Titres de participations</t>
  </si>
  <si>
    <t xml:space="preserve">SOUS TOTAL : IMMOBILISATTIONS FINANCIERES</t>
  </si>
  <si>
    <t xml:space="preserve">Commentaire :</t>
  </si>
  <si>
    <t xml:space="preserve">Mentionner la justification de la cession ainsi que la date d'aquisition et la date de sortie</t>
  </si>
  <si>
    <t xml:space="preserve">Désignation entité : ……………………………….                                                                                                               Exercice clos le 31-12- ……………………..</t>
  </si>
  <si>
    <t xml:space="preserve">Numéro d’identification : ………………………..                                                                                                                Durée (en mois) : …………………………..</t>
  </si>
  <si>
    <t xml:space="preserve">NOTE 3E</t>
  </si>
  <si>
    <t xml:space="preserve">Nature et date des reevaluations :</t>
  </si>
  <si>
    <t xml:space="preserve">Eléments réévalués par postes du bilan</t>
  </si>
  <si>
    <t xml:space="preserve">Montats coûts historiques</t>
  </si>
  <si>
    <t xml:space="preserve">Amortissements supplémentaires</t>
  </si>
  <si>
    <t xml:space="preserve">Methode de réévaluation utilisée:</t>
  </si>
  <si>
    <t xml:space="preserve">Traitement fiscal de l'ecart de réévaluation et des amortissements supplémentaires :</t>
  </si>
  <si>
    <t xml:space="preserve">Montant de l'écart incorporé au capital :</t>
  </si>
  <si>
    <t xml:space="preserve">Désignation entité : ……………………………….                                                 Exercice clos le 31-12- ……………………..</t>
  </si>
  <si>
    <t xml:space="preserve">Numéro d’identification : ………………………..                                                  Durée (en mois) : …………………………..</t>
  </si>
  <si>
    <t xml:space="preserve">NOTE 3F
TABLEAU D'ETALEMENT DES CHARGES IMMOBILISEES</t>
  </si>
  <si>
    <t xml:space="preserve">Libellés</t>
  </si>
  <si>
    <t xml:space="preserve">Frais 
d'etablissement</t>
  </si>
  <si>
    <t xml:space="preserve">Charges à repartir
 sur plusieus
 exercise</t>
  </si>
  <si>
    <t xml:space="preserve">Primes de
 rembousement
 des obligations</t>
  </si>
  <si>
    <t xml:space="preserve">Montant global à étaler au 1" janvier________</t>
  </si>
  <si>
    <t xml:space="preserve">Durée d'etalement retenue</t>
  </si>
  <si>
    <t xml:space="preserve">Exercice N</t>
  </si>
  <si>
    <t xml:space="preserve">Comptes</t>
  </si>
  <si>
    <t xml:space="preserve">Montants</t>
  </si>
  <si>
    <t xml:space="preserve">60…</t>
  </si>
  <si>
    <t xml:space="preserve">61…</t>
  </si>
  <si>
    <t xml:space="preserve">62…</t>
  </si>
  <si>
    <t xml:space="preserve">63…</t>
  </si>
  <si>
    <t xml:space="preserve">…</t>
  </si>
  <si>
    <t xml:space="preserve">Total exercice N</t>
  </si>
  <si>
    <t xml:space="preserve">Total exercice N-1</t>
  </si>
  <si>
    <t xml:space="preserve">Total exercice N-2</t>
  </si>
  <si>
    <t xml:space="preserve">Total exercice N-3</t>
  </si>
  <si>
    <t xml:space="preserve">Total exercice N-4</t>
  </si>
  <si>
    <t xml:space="preserve">NOTE 4
IMMOBILISATIONS FINANCIERES</t>
  </si>
  <si>
    <t xml:space="preserve">Libelés</t>
  </si>
  <si>
    <t xml:space="preserve">Année
N</t>
  </si>
  <si>
    <t xml:space="preserve">Année
N-1</t>
  </si>
  <si>
    <t xml:space="preserve">Variation
en %</t>
  </si>
  <si>
    <t xml:space="preserve">Créances à un
an au plus</t>
  </si>
  <si>
    <t xml:space="preserve">Créances à 
plus d'un
an et à 
deux ans
au plus</t>
  </si>
  <si>
    <t xml:space="preserve">Créances
à plus de
deux ans</t>
  </si>
  <si>
    <t xml:space="preserve">Prêts et créances</t>
  </si>
  <si>
    <t xml:space="preserve">Prêt au personnel</t>
  </si>
  <si>
    <t xml:space="preserve">Créances sur l'Etat</t>
  </si>
  <si>
    <t xml:space="preserve">Titres immobilisés</t>
  </si>
  <si>
    <t xml:space="preserve">Dépôts et cautionnements</t>
  </si>
  <si>
    <t xml:space="preserve">Intérêts courus</t>
  </si>
  <si>
    <t xml:space="preserve">TOTAL BRUT</t>
  </si>
  <si>
    <t xml:space="preserve">Dépréciations titres de participation</t>
  </si>
  <si>
    <t xml:space="preserve">Dépréciations autres immobilisations</t>
  </si>
  <si>
    <t xml:space="preserve">TOTAL NET DE DEPRECIATION</t>
  </si>
  <si>
    <t xml:space="preserve">Liste des filiales et participations:</t>
  </si>
  <si>
    <t xml:space="preserve">Dénomination sociale</t>
  </si>
  <si>
    <t xml:space="preserve">Localisation
(ville / Pays)</t>
  </si>
  <si>
    <t xml:space="preserve">Valeur
d'acquisition</t>
  </si>
  <si>
    <t xml:space="preserve">% Détenu</t>
  </si>
  <si>
    <t xml:space="preserve">Montant
 des capitaux 
propres
filiale</t>
  </si>
  <si>
    <t xml:space="preserve">Résultal
dernier
exercice
filiale</t>
  </si>
  <si>
    <t xml:space="preserve">Justifier toute variation significative</t>
  </si>
  <si>
    <t xml:space="preserve">Commenter toutes les créances anciennes</t>
  </si>
  <si>
    <t xml:space="preserve">Pour les créances relatives à la concession, faire un descriptif de l'accord,</t>
  </si>
  <si>
    <t xml:space="preserve">Indiquer:</t>
  </si>
  <si>
    <t xml:space="preserve">La nature de La créance</t>
  </si>
  <si>
    <t xml:space="preserve">La durée de la concession</t>
  </si>
  <si>
    <t xml:space="preserve">L'échéance</t>
  </si>
  <si>
    <t xml:space="preserve">Indiquer le nombre et la date d'acquisition des actions ou parts propres</t>
  </si>
  <si>
    <t xml:space="preserve">Dépréciation/ indiquer les évènements et les circonstances qui ont motivé la dépréciation ou la reprise</t>
  </si>
  <si>
    <t xml:space="preserve">Désignation entité : ……………………………….                                               Exercice clos le 31-12- ……………………..</t>
  </si>
  <si>
    <t xml:space="preserve">Numéro d’identification : ………………………..                                                Durée (en mois) : …………………………..</t>
  </si>
  <si>
    <t xml:space="preserve">NOTE 5 
ACTIF CIRCULANT HAO</t>
  </si>
  <si>
    <t xml:space="preserve">Année N</t>
  </si>
  <si>
    <t xml:space="preserve">Année N-1</t>
  </si>
  <si>
    <t xml:space="preserve">Variation en %</t>
  </si>
  <si>
    <t xml:space="preserve">Créances sur cessions d'immobilisations</t>
  </si>
  <si>
    <t xml:space="preserve">Autres créances hors activités ordinaires</t>
  </si>
  <si>
    <t xml:space="preserve">Dépréciation des créances HAO</t>
  </si>
  <si>
    <r>
      <rPr>
        <b val="true"/>
        <sz val="11"/>
        <rFont val="Arial Narrow"/>
        <family val="2"/>
        <charset val="1"/>
      </rPr>
      <t xml:space="preserve">Commentaire :
</t>
    </r>
    <r>
      <rPr>
        <i val="true"/>
        <sz val="11"/>
        <rFont val="Arial Narrow"/>
        <family val="2"/>
        <charset val="1"/>
      </rPr>
      <t xml:space="preserve">• Commenter toute variation significative.
• Dépréciation :  indiquer les événements et les circonstances qui ont motivé la dépréciation ou la reprise</t>
    </r>
  </si>
  <si>
    <t xml:space="preserve">Fournisseurs d'investissements</t>
  </si>
  <si>
    <t xml:space="preserve">Fournisseurs d'investissements effets à payer</t>
  </si>
  <si>
    <t xml:space="preserve">Versements restant à effectuer sur titres de
paticipation et titres immobilisés non libérés</t>
  </si>
  <si>
    <t xml:space="preserve">Autres dettes hors activités ordinaires</t>
  </si>
  <si>
    <t xml:space="preserve">Commentaire</t>
  </si>
  <si>
    <t xml:space="preserve">• Indiquer la date de cession et la nature de l'immobilisation achetée et/ou cédée</t>
  </si>
  <si>
    <t xml:space="preserve">• Expliciter toute variation significative</t>
  </si>
  <si>
    <t xml:space="preserve">Désignation entité : ……………………………….                                                           Exercice clos le 31-12- ……………………..</t>
  </si>
  <si>
    <t xml:space="preserve">Numéro d’identification : ………………………..                                                            Durée (en mois) : …………………………..</t>
  </si>
  <si>
    <t xml:space="preserve">NOTE 6
STOCKS ET EN COURS (¹)</t>
  </si>
  <si>
    <t xml:space="preserve">Marchandises</t>
  </si>
  <si>
    <t xml:space="preserve">Matières premières et fournitures liées</t>
  </si>
  <si>
    <t xml:space="preserve">Autres approvisionnements</t>
  </si>
  <si>
    <t xml:space="preserve">Produits en cours</t>
  </si>
  <si>
    <t xml:space="preserve">Services en cours</t>
  </si>
  <si>
    <t xml:space="preserve">Produits finis</t>
  </si>
  <si>
    <t xml:space="preserve">Produits intermédiaires</t>
  </si>
  <si>
    <t xml:space="preserve">Stocks en cours de route, en consignation ou en dépôt</t>
  </si>
  <si>
    <t xml:space="preserve">TOTAL BRUT STOCKS ET EN COURS</t>
  </si>
  <si>
    <t xml:space="preserve">Dépréciations stocks</t>
  </si>
  <si>
    <t xml:space="preserve">(1) Les stocks HAO seront inscrits dans l'actif circulant H.AO. Que lorsque leur montant total est significatif</t>
  </si>
  <si>
    <t xml:space="preserve">(supérieur à 5% du total de l'actif circulant),</t>
  </si>
  <si>
    <t xml:space="preserve">Commentaire: </t>
  </si>
  <si>
    <t xml:space="preserve">Indiquer la date de prise d'inventaire et décrire brièvement la procédure, les méthodescomptables adaptées pour évaluer le stock.
Commenter toute variation significative de stocks.
Indiquer le détail des stocks dépréciés et les évènements et circonstances qui ontconduit à la dépréciaton et à la reprise</t>
  </si>
  <si>
    <t xml:space="preserve">Désignation entité : ……………………………….                                                              Exercice clos le 31-12- ……………………..</t>
  </si>
  <si>
    <t xml:space="preserve">Numéro d’identification : ………………………..                                                               Durée (en mois) : …………………………..</t>
  </si>
  <si>
    <t xml:space="preserve">NOTE 7
CLIENTS</t>
  </si>
  <si>
    <t xml:space="preserve">Créances à un an au plus</t>
  </si>
  <si>
    <t xml:space="preserve">Créances à plus d'un an
et à deux
ans au plus</t>
  </si>
  <si>
    <t xml:space="preserve">Créances 
à plus de
deux ans</t>
  </si>
  <si>
    <t xml:space="preserve">Clients (hors réserves de propriété Groupe)</t>
  </si>
  <si>
    <t xml:space="preserve">Clients effets à recevoir (hors réserves de
propriété Groupe)</t>
  </si>
  <si>
    <t xml:space="preserve">Clients et effets à recevoir avec réserves
 de propriété</t>
  </si>
  <si>
    <t xml:space="preserve">Clients et effets à recevoir Groupe</t>
  </si>
  <si>
    <t xml:space="preserve">Créances sur cession d'immobilisations</t>
  </si>
  <si>
    <t xml:space="preserve">Clients effets escomptés et non échus</t>
  </si>
  <si>
    <t xml:space="preserve">Créances litigieuses ou douteuses</t>
  </si>
  <si>
    <t xml:space="preserve">Clients produits à recevoir</t>
  </si>
  <si>
    <t xml:space="preserve">TOTAL BRUT CLIENTS</t>
  </si>
  <si>
    <t xml:space="preserve">Dépréciations des comptes clients</t>
  </si>
  <si>
    <t xml:space="preserve">Clients, avances reçues hors groupe</t>
  </si>
  <si>
    <t xml:space="preserve">Clients, avances reçues groupe</t>
  </si>
  <si>
    <t xml:space="preserve">Autres clients créditeurs</t>
  </si>
  <si>
    <t xml:space="preserve">TOTAL CLIENTS CREDITEURS</t>
  </si>
  <si>
    <r>
      <rPr>
        <sz val="9"/>
        <color rgb="FF000000"/>
        <rFont val="Arial Narrow"/>
        <family val="2"/>
        <charset val="1"/>
      </rPr>
      <t xml:space="preserve">●  </t>
    </r>
    <r>
      <rPr>
        <i val="true"/>
        <sz val="9"/>
        <color rgb="FF000000"/>
        <rFont val="Arial Narrow"/>
        <family val="2"/>
        <charset val="1"/>
      </rPr>
      <t xml:space="preserve">Commenter toutes variations significatives</t>
    </r>
  </si>
  <si>
    <t xml:space="preserve">●  Indiquer pour les créances du groupe, le nom de la société du groupe et le pourcentage des titres détenues</t>
  </si>
  <si>
    <t xml:space="preserve">●  Commenter les créances anciennes</t>
  </si>
  <si>
    <t xml:space="preserve">●  Indiquer les évènements et circonstances qui ont conduit à la dépréciation et à la reprise</t>
  </si>
  <si>
    <t xml:space="preserve">Désignation entité : ……………………………….                                     Exercice clos le 31-12- ……………………..</t>
  </si>
  <si>
    <t xml:space="preserve">Numéro d’identification : ………………………..                                      Durée (en mois) : …………………………..</t>
  </si>
  <si>
    <t xml:space="preserve">NOTE 8
AUTRES CREANCES</t>
  </si>
  <si>
    <t xml:space="preserve">Créances à plus d’un an et à deux ans au plus</t>
  </si>
  <si>
    <t xml:space="preserve">Créances à plus de deux ans</t>
  </si>
  <si>
    <t xml:space="preserve">Organismes sociaux</t>
  </si>
  <si>
    <t xml:space="preserve">Etat et Collectivités publiques</t>
  </si>
  <si>
    <t xml:space="preserve">Apporteurs, associés et groupe</t>
  </si>
  <si>
    <t xml:space="preserve">Compte transitoire ajustement spécial lié à la révision du SYSCOHADA</t>
  </si>
  <si>
    <t xml:space="preserve">Autres débiteurs divers</t>
  </si>
  <si>
    <t xml:space="preserve">Comptes permanents non bloqués des établissements et des succursales</t>
  </si>
  <si>
    <t xml:space="preserve">Comptes de liaison charges et produits</t>
  </si>
  <si>
    <t xml:space="preserve">Comptes de liaison des sociétés en participation</t>
  </si>
  <si>
    <t xml:space="preserve">TOTAL BRUT AUTRES CREANCES</t>
  </si>
  <si>
    <t xml:space="preserve">Dépréciations des autres créances</t>
  </si>
  <si>
    <t xml:space="preserve">Commentaire :</t>
  </si>
  <si>
    <t xml:space="preserve">·         Justifier toute variation significative.</t>
  </si>
  <si>
    <t xml:space="preserve">·         Détailler les créances dont le montant est significatif.</t>
  </si>
  <si>
    <t xml:space="preserve">·         Justifier les créances anciennes.</t>
  </si>
  <si>
    <t xml:space="preserve">·         Indiquer les évènements et circonstances qui ont conduit à la dépréciation et à la reprise </t>
  </si>
  <si>
    <t xml:space="preserve">·         Compte transitoire ajustement spécial, indiquer le détail du compte et la durée restant pour l’apurement.</t>
  </si>
  <si>
    <t xml:space="preserve">Désignation entité : ……………………………….                                                   Exercice clos le 31-12- ……………………..</t>
  </si>
  <si>
    <t xml:space="preserve">Numéro d’identification : ………………………..                                                    Durée (en mois) : …………………………..</t>
  </si>
  <si>
    <t xml:space="preserve">Titres de trésor et bons de caisse à court terme</t>
  </si>
  <si>
    <t xml:space="preserve">Actions</t>
  </si>
  <si>
    <t xml:space="preserve">Obligations</t>
  </si>
  <si>
    <t xml:space="preserve">Bons de souscription</t>
  </si>
  <si>
    <t xml:space="preserve">Titres négociables hors régions</t>
  </si>
  <si>
    <t xml:space="preserve">Autres valeurs assimilés</t>
  </si>
  <si>
    <t xml:space="preserve">TOTAL BRUT TITRES</t>
  </si>
  <si>
    <t xml:space="preserve">Dépréciations des titres</t>
  </si>
  <si>
    <t xml:space="preserve">·    Justifier toute variation significative.</t>
  </si>
  <si>
    <t xml:space="preserve">·    Pour les titres cotés à une bourse de valeur : indiquer le nombre, le prix unitaire d’acquisition et le cours de la bourse au 31 décembre.</t>
  </si>
  <si>
    <t xml:space="preserve">·    Faire ressortir les actions ou parts propres et indiquer la date d’acquisition et le nombre de titres détenus.</t>
  </si>
  <si>
    <t xml:space="preserve">·    Indiquer les évènements et circonstances qui ont conduit à la dépréciation et à la reprise.</t>
  </si>
  <si>
    <t xml:space="preserve">Désignation entité : ……………………………….                                            Exercice clos le 31-12- ……………………..</t>
  </si>
  <si>
    <t xml:space="preserve">Numéro d’identification : ………………………..                                             Durée (en mois) : …………………………..</t>
  </si>
  <si>
    <t xml:space="preserve">Effets à encaisser</t>
  </si>
  <si>
    <t xml:space="preserve">Effets à l’encaissement</t>
  </si>
  <si>
    <t xml:space="preserve">Chèques à encaisser</t>
  </si>
  <si>
    <t xml:space="preserve">Chèques à l’encaissement</t>
  </si>
  <si>
    <t xml:space="preserve">Cartes de crédit à encaisser</t>
  </si>
  <si>
    <t xml:space="preserve">Autres valeurs à encaisser</t>
  </si>
  <si>
    <t xml:space="preserve">TOTAL BRUT VALEURS A ENCAISSER</t>
  </si>
  <si>
    <t xml:space="preserve">Dépréciations des valeurs à encaisser</t>
  </si>
  <si>
    <t xml:space="preserve">·         Commenter toute variation significative :</t>
  </si>
  <si>
    <t xml:space="preserve">·         Indiquer les évènements et circonstances qui ont conduit à la dépréciation et à la reprise.</t>
  </si>
  <si>
    <t xml:space="preserve">Numéro d’identification : ………………………..                                            Durée (en mois) : …………………………..</t>
  </si>
  <si>
    <t xml:space="preserve">Banques locales</t>
  </si>
  <si>
    <t xml:space="preserve">Banques autres états région</t>
  </si>
  <si>
    <t xml:space="preserve">Banques, dépôt à terme</t>
  </si>
  <si>
    <t xml:space="preserve">Autres Banques</t>
  </si>
  <si>
    <t xml:space="preserve">Banques intérêts courus</t>
  </si>
  <si>
    <t xml:space="preserve">Chèques postaux</t>
  </si>
  <si>
    <t xml:space="preserve">Autres établissement financiers</t>
  </si>
  <si>
    <t xml:space="preserve">Etablissement financiers intérêts courus</t>
  </si>
  <si>
    <t xml:space="preserve">Instrument de trésorerie</t>
  </si>
  <si>
    <t xml:space="preserve">Caisse</t>
  </si>
  <si>
    <t xml:space="preserve">Caisse électronique mobile</t>
  </si>
  <si>
    <t xml:space="preserve">Régies d’avances et virements accréditifs</t>
  </si>
  <si>
    <t xml:space="preserve">TOTAL BRUT DISPONIBILITES</t>
  </si>
  <si>
    <t xml:space="preserve">Dépréciations</t>
  </si>
  <si>
    <t xml:space="preserve">·         Indiquer la date de rapprochement des comptes bancaires.</t>
  </si>
  <si>
    <t xml:space="preserve">·         Indiquer la date d’inventaire de la caisse et des instruments de monnaie électronique</t>
  </si>
  <si>
    <t xml:space="preserve">·         Justifier toute variation significative</t>
  </si>
  <si>
    <t xml:space="preserve">·         Détailler les instruments de monnaie électronique si le montant est significatif.</t>
  </si>
  <si>
    <t xml:space="preserve">NB : Banques et intérêts courus et Etablissement financiers intérêts courus figurent dans cette rubrique en négatif si le compte principal attaché est débiteur.</t>
  </si>
  <si>
    <t xml:space="preserve">Devises</t>
  </si>
  <si>
    <t xml:space="preserve">Montant en devises</t>
  </si>
  <si>
    <t xml:space="preserve">Cours UML</t>
  </si>
  <si>
    <t xml:space="preserve">Variation en valeur absolue</t>
  </si>
  <si>
    <t xml:space="preserve">Année acquisition</t>
  </si>
  <si>
    <t xml:space="preserve">Ecarts de conversion actif : détailler les créances et dettes concernées</t>
  </si>
  <si>
    <t xml:space="preserve">Ecart de conversion passif : détailler les créances et dettes concernées</t>
  </si>
  <si>
    <t xml:space="preserve">·         Faire un commentaire.</t>
  </si>
  <si>
    <t xml:space="preserve">TRANSFERTS DE CHARGES</t>
  </si>
  <si>
    <t xml:space="preserve">Transfert de charges d’exploitation : Détailler la nature des charges transférées</t>
  </si>
  <si>
    <t xml:space="preserve">Transferts de charges financières : détailler la nature des charges transférées</t>
  </si>
  <si>
    <r>
      <rPr>
        <sz val="11"/>
        <color rgb="FF000000"/>
        <rFont val="Arial Narrow"/>
        <family val="2"/>
        <charset val="1"/>
      </rPr>
      <t xml:space="preserve">·</t>
    </r>
    <r>
      <rPr>
        <sz val="7"/>
        <color rgb="FF000000"/>
        <rFont val="Arial Narrow"/>
        <family val="2"/>
        <charset val="1"/>
      </rPr>
      <t xml:space="preserve">         </t>
    </r>
    <r>
      <rPr>
        <sz val="12"/>
        <color rgb="FF000000"/>
        <rFont val="Arial Narrow"/>
        <family val="2"/>
        <charset val="1"/>
      </rPr>
      <t xml:space="preserve">Faire un commentaire.</t>
    </r>
  </si>
  <si>
    <t xml:space="preserve">Désignation entité : ……………………………….                                                                Exercice clos le 31-12- ……………………..</t>
  </si>
  <si>
    <t xml:space="preserve">Numéro d’identification : ………………………..                                                                 Durée (en mois) : …………………………..</t>
  </si>
  <si>
    <t xml:space="preserve">NOTE 13
CAPITAL : VALEUR NOMINALE DES ACTIONS OU PARTS</t>
  </si>
  <si>
    <t xml:space="preserve">Noms et prénoms</t>
  </si>
  <si>
    <t xml:space="preserve">Nationalité</t>
  </si>
  <si>
    <t xml:space="preserve">Nature des actions ou parts (ordinaires ou préférences)</t>
  </si>
  <si>
    <t xml:space="preserve">Nombre</t>
  </si>
  <si>
    <t xml:space="preserve">Montant total</t>
  </si>
  <si>
    <t xml:space="preserve">Cessions ou remboursements en cours d’exercice</t>
  </si>
  <si>
    <t xml:space="preserve">Apporteurs, capital non appelé</t>
  </si>
  <si>
    <t xml:space="preserve">·         Indiquer si possible le montant du capital à la constitution</t>
  </si>
  <si>
    <t xml:space="preserve">·         Indiquer si possible les dates des AGE et le montant du capital augmenté en cas d’augmentation de capital</t>
  </si>
  <si>
    <t xml:space="preserve">·         Indiquer si possible les dates des AGE et le montant du capital diminué en cas de réduction de capital.</t>
  </si>
  <si>
    <t xml:space="preserve">·         Indiquer les avantages accordés aux actions de préférence</t>
  </si>
  <si>
    <t xml:space="preserve">·         Apporteurs, capital non appelé : indiquer le délai restant pour appeler le capital.</t>
  </si>
  <si>
    <t xml:space="preserve">Désignation entité: …………………                                                                   Exercice clos le 31-12-…………….</t>
  </si>
  <si>
    <t xml:space="preserve">Numéro d'identification: …………………                                                         Durée (en mois): …………………..</t>
  </si>
  <si>
    <t xml:space="preserve">Prime d'apport</t>
  </si>
  <si>
    <t xml:space="preserve">Prime d'émission</t>
  </si>
  <si>
    <t xml:space="preserve">Prime de fusion</t>
  </si>
  <si>
    <t xml:space="preserve">Prime de conversion</t>
  </si>
  <si>
    <t xml:space="preserve">Autres primes</t>
  </si>
  <si>
    <t xml:space="preserve">TOTAL PRIMES</t>
  </si>
  <si>
    <t xml:space="preserve">Réserves légales</t>
  </si>
  <si>
    <t xml:space="preserve">Réserves statuaires</t>
  </si>
  <si>
    <t xml:space="preserve">Réserves de plus-values nettes à long terme</t>
  </si>
  <si>
    <t xml:space="preserve">Réserves d'attribution gratuite d'actions au personnel salarié et aux dirigeants</t>
  </si>
  <si>
    <t xml:space="preserve">Autres réserves rglémentées</t>
  </si>
  <si>
    <t xml:space="preserve">TOTAL RESERVES INDISPONIBLES</t>
  </si>
  <si>
    <t xml:space="preserve">Report à nouveau</t>
  </si>
  <si>
    <t xml:space="preserve">•    Indiquer les dates de l’AGE qui a décidé des primes d’apport, d’émission de fusion.</t>
  </si>
  <si>
    <t xml:space="preserve">•    Indiquer le détail des réserves libres.</t>
  </si>
  <si>
    <t xml:space="preserve">•    Indiquer le montant restant à dater et le taux de dotation de la réserve légale.</t>
  </si>
  <si>
    <t xml:space="preserve">•    Indiquer le date de l'AGO qui justifie la variation des réserves et du report à nouveau.</t>
  </si>
  <si>
    <t xml:space="preserve">Désignation entité: …………………                                                            Exercice clos le 31-12-…………….</t>
  </si>
  <si>
    <t xml:space="preserve">Numéro d'identification: …………………                                                             Durée (en mois): …………….</t>
  </si>
  <si>
    <t xml:space="preserve">TOTAL SUBVENTIONS ET PROVISIONS REGLEMENTEES</t>
  </si>
  <si>
    <t xml:space="preserve">Régistre fiscal</t>
  </si>
  <si>
    <t xml:space="preserve">Échéances</t>
  </si>
  <si>
    <t xml:space="preserve">Régions</t>
  </si>
  <si>
    <t xml:space="preserve">Départements</t>
  </si>
  <si>
    <t xml:space="preserve">Communes et collectivités publiques décentralisées</t>
  </si>
  <si>
    <t xml:space="preserve">Entités publiques ou mixtes</t>
  </si>
  <si>
    <t xml:space="preserve">Entités et organismes privés</t>
  </si>
  <si>
    <t xml:space="preserve">Autres</t>
  </si>
  <si>
    <t xml:space="preserve">TOTAL SUBVENTIONS</t>
  </si>
  <si>
    <t xml:space="preserve">Amortissements dérogatoires</t>
  </si>
  <si>
    <t xml:space="preserve">Plus-value de cession à réinvestir</t>
  </si>
  <si>
    <t xml:space="preserve">Provisions spéciales de réévaluation</t>
  </si>
  <si>
    <t xml:space="preserve">3E</t>
  </si>
  <si>
    <t xml:space="preserve">Provisions réglementées relatives aux immobilisations</t>
  </si>
  <si>
    <t xml:space="preserve">Provisions réglementées relatives aux stocks</t>
  </si>
  <si>
    <t xml:space="preserve">Provisions pour investissement</t>
  </si>
  <si>
    <t xml:space="preserve">Autres prvisions et fonds réglementés</t>
  </si>
  <si>
    <t xml:space="preserve">TOTAL PROVISIONS REGLEMENTEES</t>
  </si>
  <si>
    <t xml:space="preserve">●  Indiquer pour la subvention la date d'octroi, la nature, les obligations éventuelles.</t>
  </si>
  <si>
    <t xml:space="preserve">●  Pour les provisions réglementées, indiquer le texte de référence, les obligations.</t>
  </si>
  <si>
    <t xml:space="preserve">●  Commenter toute variation significative.</t>
  </si>
  <si>
    <t xml:space="preserve">Désignation entité: …………………                                                                Exercice clos le 31-12-…………….</t>
  </si>
  <si>
    <t xml:space="preserve">Numéro d'identification: …………………                                                       Durée (en mois): …………….</t>
  </si>
  <si>
    <t xml:space="preserve">NOTE 15B</t>
  </si>
  <si>
    <t xml:space="preserve">AUTRES FONDS PROPRES (¹)</t>
  </si>
  <si>
    <t xml:space="preserve">Titres participatifs</t>
  </si>
  <si>
    <t xml:space="preserve">Avances conditionnées</t>
  </si>
  <si>
    <t xml:space="preserve">Titres subordonnés à durée indéterminée (T S D I)</t>
  </si>
  <si>
    <t xml:space="preserve">Obligations remboursables en actions (O R A)</t>
  </si>
  <si>
    <t xml:space="preserve">TOTAL AUTRES FONDS PROPRES</t>
  </si>
  <si>
    <t xml:space="preserve">(1) Le cas échéant, une rubrique "Autres fonds propres" (montant des émissions de titres participatifs, avances conditionnées,…) sur une ligne sparée est intercalée entre les rubriques "TOTAL CAPITAUX PROPRES ET RESSOURCES ASSIMILEES" et "emprunts et dettes financières" si le montant des autres fonds propres est significatif.</t>
  </si>
  <si>
    <t xml:space="preserve">●  Justifier l'inscription de ces dettes dans une rubrique sp"cifique du passif du bilan "autres fonds propres" {faible probabilité de rembourssement, absence d'échéancier …}.</t>
  </si>
  <si>
    <t xml:space="preserve">●  Justifier le caractère significatif du montant total de cette rubrique.</t>
  </si>
  <si>
    <t xml:space="preserve">Désignation entité: …………………                                                                            Exercice clos le 31-12-…………….</t>
  </si>
  <si>
    <t xml:space="preserve">Numéro d'identification: …………………                                                                  Durée (en mois): …………….</t>
  </si>
  <si>
    <t xml:space="preserve">NOTE 16A</t>
  </si>
  <si>
    <t xml:space="preserve">Dettes à un an au plus</t>
  </si>
  <si>
    <t xml:space="preserve">Dettes à plus d'un an et à deux ans au plus </t>
  </si>
  <si>
    <t xml:space="preserve">Dettes à plus de deux ans</t>
  </si>
  <si>
    <t xml:space="preserve">Emprunts obligatoires</t>
  </si>
  <si>
    <t xml:space="preserve">Emprunts et dettes auprès des établissements de crédit</t>
  </si>
  <si>
    <t xml:space="preserve">Avances reçues de l'Etat</t>
  </si>
  <si>
    <t xml:space="preserve">Avances reçues et comptes courants bloqués</t>
  </si>
  <si>
    <t xml:space="preserve">Dépôts et cautionnement reçus</t>
  </si>
  <si>
    <t xml:space="preserve">Interêts courus</t>
  </si>
  <si>
    <t xml:space="preserve">Avances associées de conditions particulières</t>
  </si>
  <si>
    <t xml:space="preserve">Autres emprunts et dettes</t>
  </si>
  <si>
    <t xml:space="preserve">Dettes liées à des participations</t>
  </si>
  <si>
    <t xml:space="preserve">Comptes permanents bloqués des établissements et surcc</t>
  </si>
  <si>
    <t xml:space="preserve">TOTAL EMPRUNTS ET DETTES FINANCIERES</t>
  </si>
  <si>
    <t xml:space="preserve">Crédit bail immobilier</t>
  </si>
  <si>
    <t xml:space="preserve">Crédit bail mobilier</t>
  </si>
  <si>
    <t xml:space="preserve">Location vente</t>
  </si>
  <si>
    <t xml:space="preserve">Autres dettes de location acquisition</t>
  </si>
  <si>
    <t xml:space="preserve">TOTAL DETTES DE LOCATION ACQUISITION</t>
  </si>
  <si>
    <r>
      <rPr>
        <sz val="9"/>
        <color rgb="FF000000"/>
        <rFont val="Arial Narrow"/>
        <family val="2"/>
        <charset val="1"/>
      </rPr>
      <t xml:space="preserve">Provisions pour </t>
    </r>
    <r>
      <rPr>
        <sz val="9"/>
        <color rgb="FFFF0000"/>
        <rFont val="Arial Narrow"/>
        <family val="2"/>
        <charset val="1"/>
      </rPr>
      <t xml:space="preserve">litiges</t>
    </r>
  </si>
  <si>
    <t xml:space="preserve">Provisions pour garantie donnée aux clients</t>
  </si>
  <si>
    <t xml:space="preserve">Provisions  pour pertes sur marchés à achèvemen futur</t>
  </si>
  <si>
    <t xml:space="preserve">Provisions pour perts de change</t>
  </si>
  <si>
    <t xml:space="preserve">Provisions pour impôts</t>
  </si>
  <si>
    <t xml:space="preserve">Provisions pour pensions et obligations assimilées</t>
  </si>
  <si>
    <t xml:space="preserve">Actif du régime du retraite</t>
  </si>
  <si>
    <t xml:space="preserve">Provisions pour restructuration</t>
  </si>
  <si>
    <t xml:space="preserve">Provisions pour amendes et pénalités</t>
  </si>
  <si>
    <t xml:space="preserve">Provisions de propre assureur</t>
  </si>
  <si>
    <t xml:space="preserve">Provisions pour démantèlement et remise en état</t>
  </si>
  <si>
    <t xml:space="preserve">Provisions de droits à déduction</t>
  </si>
  <si>
    <t xml:space="preserve">Autres provisions</t>
  </si>
  <si>
    <t xml:space="preserve">TOTAL PROVISIONS POUR RISQUES ET CHARGES</t>
  </si>
  <si>
    <t xml:space="preserve">Pour chaque emprunt et dette de location acquisition : mentionner la date d'octroi, le nom de l'organisme financier, le montant initial de l'emprunt ou de la dette, la durée du crédit, les garanties données par la société.</t>
  </si>
  <si>
    <t xml:space="preserve">Indiquer les évènements et circonstances qi ont conduit à la provision et à la reprise.</t>
  </si>
  <si>
    <t xml:space="preserve">Pour les pensions et obligations de retraite, indiquer :</t>
  </si>
  <si>
    <t xml:space="preserve">        •    La méthode d'évaluation retenue.</t>
  </si>
  <si>
    <t xml:space="preserve">        •    Pour les actifs du régime, indiquer le nom de la compagnie d'assurance ou du fonds de pension, le descritif de la convention signée avec l'organisme, la périodicité des versements, le montant et la durée de la convention;</t>
  </si>
  <si>
    <t xml:space="preserve">        •    Indication de la valeur retenue pour les principales hypothèses actuarielle à la date de clôture et leur base de détermination.</t>
  </si>
  <si>
    <t xml:space="preserve">Désignation entité (s): …………………                                       Exercice clos le 31-12-…………….</t>
  </si>
  <si>
    <t xml:space="preserve">Numéro d'identification: …………………                                   Durée (en mois): …………….</t>
  </si>
  <si>
    <t xml:space="preserve">Anneé N</t>
  </si>
  <si>
    <t xml:space="preserve">Dettes à un an ou plus</t>
  </si>
  <si>
    <t xml:space="preserve">Dettes à plus d'un an et à deux ans ou plus</t>
  </si>
  <si>
    <t xml:space="preserve">Fournisseurs dettes en compte (hors groupe)</t>
  </si>
  <si>
    <t xml:space="preserve">Fournisseurs effets à payer (hors groupe)</t>
  </si>
  <si>
    <t xml:space="preserve">Fournisseur, dettes et effets à payer groupe</t>
  </si>
  <si>
    <t xml:space="preserve">Fournisseurs factures non parvenues (hors groupe)</t>
  </si>
  <si>
    <t xml:space="preserve">Fournisseurs factures non parvenues (groupe)</t>
  </si>
  <si>
    <t xml:space="preserve">TOTAL FOURNISSEURS</t>
  </si>
  <si>
    <t xml:space="preserve">Fournisseurs, avances et acomptes (hors groupe)</t>
  </si>
  <si>
    <t xml:space="preserve">Fournisseurs, avances et acomptes groupe</t>
  </si>
  <si>
    <t xml:space="preserve">Autres fournisseurs débiteurs</t>
  </si>
  <si>
    <t xml:space="preserve">TOTAL FOURNISSEURS DEBITEURS</t>
  </si>
  <si>
    <t xml:space="preserve">•    Commenter toutes variations significatives.</t>
  </si>
  <si>
    <t xml:space="preserve">•    Indiquer pour les dettes du groupe le nom de la société du groupe et le % de litres détenus.</t>
  </si>
  <si>
    <t xml:space="preserve">•    Commenter les dettes anciennes.</t>
  </si>
  <si>
    <t xml:space="preserve">Désignation entité (s) : ……………………………….                                                             Exercice clos le 31-12- ……………………..</t>
  </si>
  <si>
    <t xml:space="preserve">Numéro d’identification : ………………………..                                                              Durée (en mois) : …………………………..</t>
  </si>
  <si>
    <t xml:space="preserve">No Compte</t>
  </si>
  <si>
    <t xml:space="preserve">Numéro</t>
  </si>
  <si>
    <t xml:space="preserve">Solde ouverture</t>
  </si>
  <si>
    <t xml:space="preserve">Mouvements</t>
  </si>
  <si>
    <t xml:space="preserve">Solde clôture</t>
  </si>
  <si>
    <t xml:space="preserve">Variation</t>
  </si>
  <si>
    <t xml:space="preserve">Débit</t>
  </si>
  <si>
    <t xml:space="preserve">Crédit</t>
  </si>
  <si>
    <t xml:space="preserve">Compte 60: Achats</t>
  </si>
  <si>
    <t xml:space="preserve">RUBRIQUES</t>
  </si>
  <si>
    <t xml:space="preserve">Lignes</t>
  </si>
  <si>
    <t xml:space="preserve">N° de la Nomenclature</t>
  </si>
  <si>
    <t xml:space="preserve">Quantité</t>
  </si>
  <si>
    <t xml:space="preserve">Prix Unitaire</t>
  </si>
  <si>
    <t xml:space="preserve">Total</t>
  </si>
  <si>
    <t xml:space="preserve">6015/6045/6085</t>
  </si>
  <si>
    <t xml:space="preserve">6019/6029/6049/
6059/6089</t>
  </si>
  <si>
    <t xml:space="preserve">Totaux lignes
1 à 5</t>
  </si>
  <si>
    <t xml:space="preserve">Gains de change</t>
  </si>
  <si>
    <t xml:space="preserve">COMPTE 61: TRANSPORTS</t>
  </si>
  <si>
    <t xml:space="preserve">OBJET DU TRANSPORT</t>
  </si>
  <si>
    <t xml:space="preserve">FRAIS DE TRANSPORT SUPPORTES AU CAMEROUN</t>
  </si>
  <si>
    <t xml:space="preserve">SUPPORTES
A
L'ETRANGER
6</t>
  </si>
  <si>
    <t xml:space="preserve">TOTAL
7=1+2+3+4+5+6</t>
  </si>
  <si>
    <t xml:space="preserve">Transport terrestre</t>
  </si>
  <si>
    <t xml:space="preserve">Par Eau
3</t>
  </si>
  <si>
    <t xml:space="preserve">Par Air
4</t>
  </si>
  <si>
    <t xml:space="preserve">Service
Auxiliaires
des
Transports
5</t>
  </si>
  <si>
    <t xml:space="preserve">Routier
1</t>
  </si>
  <si>
    <t xml:space="preserve">Ferroviaire
2</t>
  </si>
  <si>
    <t xml:space="preserve">Transport sur achats</t>
  </si>
  <si>
    <t xml:space="preserve">Transports sur ventes</t>
  </si>
  <si>
    <t xml:space="preserve">Transports pour le compte Tiers</t>
  </si>
  <si>
    <t xml:space="preserve">Transport du Personnel</t>
  </si>
  <si>
    <t xml:space="preserve">Transport de Plis</t>
  </si>
  <si>
    <t xml:space="preserve">Autres frais de transport</t>
  </si>
  <si>
    <t xml:space="preserve">Total (7+8+9+10+11+12)</t>
  </si>
  <si>
    <t xml:space="preserve">Désignation entité: …………………                                                                                  Exercice clos le 31-12-…………….</t>
  </si>
  <si>
    <t xml:space="preserve">Numéro d'identification: …………………                                                                          Durée (en mois): …………….</t>
  </si>
  <si>
    <t xml:space="preserve">Dettes à plus d'un an et à deux ans au plus</t>
  </si>
  <si>
    <t xml:space="preserve">Apporteurs, opérations sur le capital</t>
  </si>
  <si>
    <t xml:space="preserve">Associés, compte courant</t>
  </si>
  <si>
    <t xml:space="preserve">Associés dividentes à payer</t>
  </si>
  <si>
    <t xml:space="preserve">Groupe, comptes courants</t>
  </si>
  <si>
    <t xml:space="preserve">Autres dettes associées</t>
  </si>
  <si>
    <r>
      <rPr>
        <b val="true"/>
        <sz val="9"/>
        <color rgb="FF000000"/>
        <rFont val="Arial Narrow"/>
        <family val="2"/>
        <charset val="1"/>
      </rPr>
      <t xml:space="preserve">TOTAL DETTES </t>
    </r>
    <r>
      <rPr>
        <b val="true"/>
        <sz val="9"/>
        <color rgb="FFFF0000"/>
        <rFont val="Arial Narrow"/>
        <family val="2"/>
        <charset val="1"/>
      </rPr>
      <t xml:space="preserve">ASSOCIES</t>
    </r>
  </si>
  <si>
    <t xml:space="preserve">Crédits divers</t>
  </si>
  <si>
    <t xml:space="preserve">Obligataires</t>
  </si>
  <si>
    <r>
      <rPr>
        <sz val="9"/>
        <color rgb="FF000000"/>
        <rFont val="Arial Narrow"/>
        <family val="2"/>
        <charset val="1"/>
      </rPr>
      <t xml:space="preserve">Rém</t>
    </r>
    <r>
      <rPr>
        <sz val="9"/>
        <color rgb="FFFF0000"/>
        <rFont val="Arial Narrow"/>
        <family val="2"/>
        <charset val="1"/>
      </rPr>
      <t xml:space="preserve">u</t>
    </r>
    <r>
      <rPr>
        <sz val="9"/>
        <color rgb="FF000000"/>
        <rFont val="Arial Narrow"/>
        <family val="2"/>
        <charset val="1"/>
      </rPr>
      <t xml:space="preserve">nérations d'administrateurs</t>
    </r>
  </si>
  <si>
    <t xml:space="preserve">Compte du factor</t>
  </si>
  <si>
    <t xml:space="preserve">Versements restants à effectuer sur titres de placement non libérés</t>
  </si>
  <si>
    <t xml:space="preserve">Autres créditeurs divers</t>
  </si>
  <si>
    <t xml:space="preserve">TOTAL CREDITEURS DIVERS</t>
  </si>
  <si>
    <t xml:space="preserve">TOTAL COMPTES DE LIAISON</t>
  </si>
  <si>
    <t xml:space="preserve">TOTAL AUTRES DETTES</t>
  </si>
  <si>
    <t xml:space="preserve">Provisions pour risques à court terme (voir note 28)</t>
  </si>
  <si>
    <t xml:space="preserve">       •     Commenter toute variation significative.</t>
  </si>
  <si>
    <t xml:space="preserve">       •     Indiquer le taux de rémunération si compte courant rémunré.</t>
  </si>
  <si>
    <t xml:space="preserve">       •     Commenter les dettes anciennes.</t>
  </si>
  <si>
    <t xml:space="preserve">       •    Compte transitoire ajustement spécial, indiquer le détail du compte et la durée restante pour l'apurement.</t>
  </si>
  <si>
    <t xml:space="preserve">Désignation entité: …………………                                                     Exercice clos le 31-12-…………….</t>
  </si>
  <si>
    <t xml:space="preserve">Numéro d'identification: …………………                                             Durée (en mois): …………….……</t>
  </si>
  <si>
    <t xml:space="preserve">Escomptes de crédit de campagne</t>
  </si>
  <si>
    <t xml:space="preserve">Escomptes de crédits ordinaires</t>
  </si>
  <si>
    <t xml:space="preserve">TOTAL : BANQUES, CREDITS  D'ESCOMPTE ET DE TRESORERIE</t>
  </si>
  <si>
    <t xml:space="preserve">Banques autres états régions</t>
  </si>
  <si>
    <t xml:space="preserve">Crédit de trésorerie</t>
  </si>
  <si>
    <t xml:space="preserve">TOTAL: BANQUES, CREDITS DE TRESORERIE</t>
  </si>
  <si>
    <t xml:space="preserve">TOAL GENERAL</t>
  </si>
  <si>
    <t xml:space="preserve">•    Commenter toute variation significative.</t>
  </si>
  <si>
    <t xml:space="preserve">•    Indiquer le nom de l'organisme, les conditions de crédit, le taux d'intérêt, la durée du crédit.</t>
  </si>
  <si>
    <t xml:space="preserve">N.B: Banques et intérêts courus figurent ddans cette rubrique si le compte principal attaché est créditeur.</t>
  </si>
  <si>
    <t xml:space="preserve">Désignation entité : ……………………………….                                 Exercice clos le 31-12- ……………………..</t>
  </si>
  <si>
    <t xml:space="preserve">Numéro d’identification : ………………………..                                  Durée (en mois) : …………………………..</t>
  </si>
  <si>
    <t xml:space="preserve">NOTE 23
TRANSPORTS</t>
  </si>
  <si>
    <t xml:space="preserve">Transports pour le compte de tiers</t>
  </si>
  <si>
    <t xml:space="preserve">Transport du personnel</t>
  </si>
  <si>
    <t xml:space="preserve">Transports de plis</t>
  </si>
  <si>
    <t xml:space="preserve">Autres transports</t>
  </si>
  <si>
    <t xml:space="preserve">·         Commenter toute variation significative.</t>
  </si>
  <si>
    <t xml:space="preserve">Désignation entité : ……………………………….                                                      Exercice clos le 31-12- ……………………..</t>
  </si>
  <si>
    <t xml:space="preserve">Numéro d’identification : ………………………..                                                       Durée (en mois) : …………………………..</t>
  </si>
  <si>
    <t xml:space="preserve">NOTE 24
SERVICES EXTERIEURS</t>
  </si>
  <si>
    <t xml:space="preserve">Sous-traitance générale</t>
  </si>
  <si>
    <t xml:space="preserve">Locations et charges locatives</t>
  </si>
  <si>
    <t xml:space="preserve">Redevances de location acquisition</t>
  </si>
  <si>
    <t xml:space="preserve">Entretien, réparations et maintenance</t>
  </si>
  <si>
    <t xml:space="preserve">Primes d’assurance</t>
  </si>
  <si>
    <t xml:space="preserve">Etudes, recherches et documentation</t>
  </si>
  <si>
    <t xml:space="preserve">Publicité, publications, relations publiques</t>
  </si>
  <si>
    <t xml:space="preserve">Frais de télécommunications</t>
  </si>
  <si>
    <t xml:space="preserve">Frais bancaires</t>
  </si>
  <si>
    <t xml:space="preserve">Rémunérations d’intermédiaires et de conseils</t>
  </si>
  <si>
    <t xml:space="preserve">Frais de formation du personnel</t>
  </si>
  <si>
    <t xml:space="preserve">Redevances pour brevets, licences, logiciels, concession et droits similaires</t>
  </si>
  <si>
    <t xml:space="preserve">Cotisations</t>
  </si>
  <si>
    <t xml:space="preserve">Autres charges externes</t>
  </si>
  <si>
    <r>
      <rPr>
        <sz val="10"/>
        <color rgb="FF000000"/>
        <rFont val="Symbol"/>
        <family val="1"/>
        <charset val="2"/>
      </rPr>
      <t xml:space="preserve">·</t>
    </r>
    <r>
      <rPr>
        <sz val="10"/>
        <color rgb="FF000000"/>
        <rFont val="Times New Roman"/>
        <family val="1"/>
        <charset val="1"/>
      </rPr>
      <t xml:space="preserve">         Commenter toute variation significative.</t>
    </r>
  </si>
  <si>
    <t xml:space="preserve">Impôts et taxes directs</t>
  </si>
  <si>
    <t xml:space="preserve">Impôts et taxes indirects</t>
  </si>
  <si>
    <t xml:space="preserve">Droits d’enregistrement</t>
  </si>
  <si>
    <t xml:space="preserve">Pénalités et amendes fiscales</t>
  </si>
  <si>
    <t xml:space="preserve">Autres impôts et taxes</t>
  </si>
  <si>
    <t xml:space="preserve">·         Détailler les pénalités et amendes et indiquer la cause.</t>
  </si>
  <si>
    <t xml:space="preserve">C1/Note 25</t>
  </si>
  <si>
    <t xml:space="preserve">Régularisations</t>
  </si>
  <si>
    <t xml:space="preserve">Impôts sur les Societé</t>
  </si>
  <si>
    <t xml:space="preserve">Impôt sur le Revenue des Personnes Physique (IRPP)</t>
  </si>
  <si>
    <t xml:space="preserve">Traitements, salaires, rentes viagères </t>
  </si>
  <si>
    <t xml:space="preserve">Revenu des Capitaux Mobiliers (IRCM)</t>
  </si>
  <si>
    <t xml:space="preserve">Revenus fonciers</t>
  </si>
  <si>
    <t xml:space="preserve">Bénéficce artisanaux, industriels, et commerciaux</t>
  </si>
  <si>
    <t xml:space="preserve">Bénéfice agricole</t>
  </si>
  <si>
    <t xml:space="preserve">Bénéfice des professions non commerciales</t>
  </si>
  <si>
    <t xml:space="preserve">Revenus non commerciaux</t>
  </si>
  <si>
    <t xml:space="preserve">Taxe sur la Valeur Ajoutée</t>
  </si>
  <si>
    <t xml:space="preserve">Droits d'accises</t>
  </si>
  <si>
    <t xml:space="preserve">Ad valorem</t>
  </si>
  <si>
    <t xml:space="preserve">Au taux de 25%</t>
  </si>
  <si>
    <t xml:space="preserve">Au taux de 12,5%</t>
  </si>
  <si>
    <t xml:space="preserve">Au taux de 5%</t>
  </si>
  <si>
    <t xml:space="preserve">Au taux de 2%</t>
  </si>
  <si>
    <t xml:space="preserve">Spécifiques</t>
  </si>
  <si>
    <t xml:space="preserve">Boissons alcoolisées </t>
  </si>
  <si>
    <t xml:space="preserve">Emballages non retournables (boissons alcoolisées et gazeuses) </t>
  </si>
  <si>
    <t xml:space="preserve">Autres emballages*</t>
  </si>
  <si>
    <t xml:space="preserve">Taxe sur les jeux</t>
  </si>
  <si>
    <t xml:space="preserve">Taxe de séjour</t>
  </si>
  <si>
    <t xml:space="preserve">Taxe Spéciale sur les Revenus</t>
  </si>
  <si>
    <t xml:space="preserve">Au taux général de 15%</t>
  </si>
  <si>
    <t xml:space="preserve">Au taux moyen de 10%</t>
  </si>
  <si>
    <t xml:space="preserve">Au taux reduit de 5%</t>
  </si>
  <si>
    <t xml:space="preserve">Au taux  super reduit de 2%</t>
  </si>
  <si>
    <t xml:space="preserve">Taxe Spéciale sur les Produits Pétroliers (TSPP)</t>
  </si>
  <si>
    <t xml:space="preserve">Taxes minières</t>
  </si>
  <si>
    <t xml:space="preserve">Taxe à l'extraction</t>
  </si>
  <si>
    <t xml:space="preserve">Taxe ad valorem</t>
  </si>
  <si>
    <t xml:space="preserve">Autres taxes minières</t>
  </si>
  <si>
    <t xml:space="preserve">Recette des forêts</t>
  </si>
  <si>
    <t xml:space="preserve">Taxe d'abattage</t>
  </si>
  <si>
    <t xml:space="preserve">Redevance Forestière Annuelle (RFA)</t>
  </si>
  <si>
    <t xml:space="preserve">Autres taxes forestières</t>
  </si>
  <si>
    <t xml:space="preserve">Droit de timbre automobile</t>
  </si>
  <si>
    <t xml:space="preserve">Taxe à l'essieu</t>
  </si>
  <si>
    <t xml:space="preserve">Taxe foncière</t>
  </si>
  <si>
    <t xml:space="preserve">Droit de timbre d'aéroport</t>
  </si>
  <si>
    <t xml:space="preserve">Timbre sur la publicité</t>
  </si>
  <si>
    <t xml:space="preserve">* Plafonné à 10% de la valeur du produit</t>
  </si>
  <si>
    <t xml:space="preserve">Désignation entité (s) : ……………………………….                                                                                                                                                          Exercice clos le 31-12- ……………………..</t>
  </si>
  <si>
    <t xml:space="preserve">Numéro d’identification : ………………………..                                                                                                                                                                Durée (en mois) : …………………………..</t>
  </si>
  <si>
    <t xml:space="preserve">TABLEAU DE REGULARISATION ANNUELLE DES DROITS D’ACCISES : DETERMINATION DES DROITS D’ACCISES A REVERSER</t>
  </si>
  <si>
    <t xml:space="preserve">Ligue</t>
  </si>
  <si>
    <t xml:space="preserve">A- DROITS D’ACCISES AD VALOREM</t>
  </si>
  <si>
    <t xml:space="preserve">Nature du Produit</t>
  </si>
  <si>
    <t xml:space="preserve">Base brute taxable</t>
  </si>
  <si>
    <t xml:space="preserve">Abattement</t>
  </si>
  <si>
    <t xml:space="preserve">Base nette taxable</t>
  </si>
  <si>
    <t xml:space="preserve">Taux</t>
  </si>
  <si>
    <t xml:space="preserve">Montant des Droits</t>
  </si>
  <si>
    <t xml:space="preserve">Droits d’accises payés pendant l’exercice</t>
  </si>
  <si>
    <t xml:space="preserve">Solde Droits d’accises à reverser</t>
  </si>
  <si>
    <t xml:space="preserve">Taux 3</t>
  </si>
  <si>
    <t xml:space="preserve">Montant 4 = (2x3)</t>
  </si>
  <si>
    <t xml:space="preserve">5 = (2-4)</t>
  </si>
  <si>
    <t xml:space="preserve">7 = (5x6)</t>
  </si>
  <si>
    <t xml:space="preserve">Boissons gazeuses, sodas et autres boissons sucrées importées</t>
  </si>
  <si>
    <t xml:space="preserve">Bières ayant un degré d’alcool ≤ 5,5</t>
  </si>
  <si>
    <r>
      <rPr>
        <sz val="9"/>
        <color rgb="FF000000"/>
        <rFont val="Arial Narrow"/>
        <family val="2"/>
        <charset val="1"/>
      </rPr>
      <t xml:space="preserve">Bières ayant un dégré d'alcool </t>
    </r>
    <r>
      <rPr>
        <sz val="9"/>
        <color rgb="FF000000"/>
        <rFont val="Calibri"/>
        <family val="2"/>
        <charset val="1"/>
      </rPr>
      <t xml:space="preserve">˃ 5,5</t>
    </r>
  </si>
  <si>
    <t xml:space="preserve">Tabacs*</t>
  </si>
  <si>
    <t xml:space="preserve">1 000 tiges</t>
  </si>
  <si>
    <t xml:space="preserve">Jeux de hasard et divertissement non soumis à la taxe sur les jeux</t>
  </si>
  <si>
    <t xml:space="preserve">Communication téléphonie mobile et de services internet</t>
  </si>
  <si>
    <t xml:space="preserve">Sous total (a)</t>
  </si>
  <si>
    <t xml:space="preserve">B- DROITS D’ACCISES SPECIFIQUES</t>
  </si>
  <si>
    <t xml:space="preserve">Nature du produit</t>
  </si>
  <si>
    <t xml:space="preserve">Production locale QTE</t>
  </si>
  <si>
    <t xml:space="preserve">Importation QTE</t>
  </si>
  <si>
    <t xml:space="preserve">Exportation QTE</t>
  </si>
  <si>
    <t xml:space="preserve">Quantités totales</t>
  </si>
  <si>
    <t xml:space="preserve">Unité de calcul</t>
  </si>
  <si>
    <t xml:space="preserve">Tarif en FCFA</t>
  </si>
  <si>
    <t xml:space="preserve">Solde d’accises à reverser</t>
  </si>
  <si>
    <t xml:space="preserve">5 = (2+3+4)</t>
  </si>
  <si>
    <t xml:space="preserve">8 = (5x7)</t>
  </si>
  <si>
    <t xml:space="preserve">Bières 65 cl</t>
  </si>
  <si>
    <t xml:space="preserve">65 cl</t>
  </si>
  <si>
    <t xml:space="preserve">Bières 33 cl</t>
  </si>
  <si>
    <t xml:space="preserve">33 cl</t>
  </si>
  <si>
    <t xml:space="preserve">Bières autre contenance</t>
  </si>
  <si>
    <t xml:space="preserve">Au prorata</t>
  </si>
  <si>
    <t xml:space="preserve">Spiritueux dits alcools mix produits localement</t>
  </si>
  <si>
    <t xml:space="preserve">par cl</t>
  </si>
  <si>
    <t xml:space="preserve">Spiritueux dits alcools mix de gamme inférieure importés</t>
  </si>
  <si>
    <t xml:space="preserve">Spiritueux dits alcools mix de gamme supérieure importés</t>
  </si>
  <si>
    <t xml:space="preserve">Vins produits localement</t>
  </si>
  <si>
    <t xml:space="preserve">Vins de gamme inférieure importés</t>
  </si>
  <si>
    <t xml:space="preserve">Vins dit de grand cru ou haut de gamme</t>
  </si>
  <si>
    <t xml:space="preserve">Whiskies produits localement</t>
  </si>
  <si>
    <t xml:space="preserve">Whiskies de gamme inférieure importés</t>
  </si>
  <si>
    <t xml:space="preserve">Whiskies haut de gamme ou de gamme supérieure importés</t>
  </si>
  <si>
    <t xml:space="preserve">Champagnes produits localement</t>
  </si>
  <si>
    <t xml:space="preserve">Champagnes de gamme inférieure importés</t>
  </si>
  <si>
    <t xml:space="preserve">Champagne haut gamme importés</t>
  </si>
  <si>
    <t xml:space="preserve">Emballages non retournables des boissons alcooliques et gazeuses</t>
  </si>
  <si>
    <t xml:space="preserve">Emballages non retournables autres produits**</t>
  </si>
  <si>
    <t xml:space="preserve">Sous total (b) </t>
  </si>
  <si>
    <t xml:space="preserve">Total (a+b)</t>
  </si>
  <si>
    <t xml:space="preserve">*le montant du droit d'accises résultant de l'application du taux de 25% ne peut être inférieur à 5 000 FCFA pour 1 000 tiges de cigarettes</t>
  </si>
  <si>
    <t xml:space="preserve">**Plafonné à 10% de la valeur du produit</t>
  </si>
  <si>
    <t xml:space="preserve">Pertes sur créances clients</t>
  </si>
  <si>
    <t xml:space="preserve">Pertes sur autres débiteurs</t>
  </si>
  <si>
    <t xml:space="preserve">Quote-part de résultat sur opérations faites en commun</t>
  </si>
  <si>
    <t xml:space="preserve">Valeur comptable des cessions courantes d’immobilisations</t>
  </si>
  <si>
    <t xml:space="preserve">Indemnités de fonction et autres rémunérations d’administrateurs</t>
  </si>
  <si>
    <t xml:space="preserve">Dons et mécénat</t>
  </si>
  <si>
    <t xml:space="preserve">Autres charges diverses</t>
  </si>
  <si>
    <t xml:space="preserve">Charges pour provisions pour risques à court terme d’exploitation (voir note 28)</t>
  </si>
  <si>
    <t xml:space="preserve">·         Indiquer la date du PV de l’AGO ou du CA qui fixe les rémunérations des administrateurs.</t>
  </si>
  <si>
    <t xml:space="preserve">·         Indiquer les organismes bénéficiaires des dons.</t>
  </si>
  <si>
    <t xml:space="preserve">Désignation entité : ……………………………….                                                                                                                                                           Exercice clos le 31-12- ……………………..</t>
  </si>
  <si>
    <t xml:space="preserve">Numéro d’identification : ………………………..                                                                                                                                                            Durée (en mois) : …………………………..</t>
  </si>
  <si>
    <t xml:space="preserve">Situation et mouvements    </t>
  </si>
  <si>
    <t xml:space="preserve">PROVISIONS A L'OUVERTURE DE L'EXERCICE</t>
  </si>
  <si>
    <t xml:space="preserve">AUGMENTATIONS : DOTATIONS</t>
  </si>
  <si>
    <t xml:space="preserve">DIMINUTIONS : REPRISES</t>
  </si>
  <si>
    <t xml:space="preserve">PROVISIONS A LA CLOTURE DE L'EXERCICE</t>
  </si>
  <si>
    <t xml:space="preserve">D'EXPLOITATION</t>
  </si>
  <si>
    <t xml:space="preserve">FINANCIERES</t>
  </si>
  <si>
    <t xml:space="preserve">HORS ACTIVITES ORDINAIRES</t>
  </si>
  <si>
    <t xml:space="preserve">FINACIERES</t>
  </si>
  <si>
    <t xml:space="preserve">1. Provisions réglementées</t>
  </si>
  <si>
    <t xml:space="preserve">2. Provisions financières pour risques et charges</t>
  </si>
  <si>
    <t xml:space="preserve">3. Dépréciation des immobilisations</t>
  </si>
  <si>
    <t xml:space="preserve">TOTAL : DOTATIONS</t>
  </si>
  <si>
    <t xml:space="preserve">4. Dépréciations des stocks</t>
  </si>
  <si>
    <t xml:space="preserve">5. Dépréciations actif circulant HAO</t>
  </si>
  <si>
    <t xml:space="preserve">6. Dépréciations fournisseurs</t>
  </si>
  <si>
    <t xml:space="preserve">7. Dépréciations clients</t>
  </si>
  <si>
    <t xml:space="preserve">5. Dépréciations fournisseurs</t>
  </si>
  <si>
    <t xml:space="preserve">7. Dépréciations autres créances</t>
  </si>
  <si>
    <t xml:space="preserve">8. Dépréciations titres de placement</t>
  </si>
  <si>
    <t xml:space="preserve">9. Dépréciations valeurs à encaisser</t>
  </si>
  <si>
    <t xml:space="preserve">10. Dépréciations disponibilité</t>
  </si>
  <si>
    <t xml:space="preserve">11. Dépréciations et provisions pour risques à court termes exploitation</t>
  </si>
  <si>
    <t xml:space="preserve">12. Dépréciations et provisions pour risques à court termes à caractère financier</t>
  </si>
  <si>
    <t xml:space="preserve">TOTAL : CHARGES POUR DEPRECIATIONS ET PROVISIONS A COURT TERME</t>
  </si>
  <si>
    <t xml:space="preserve">TOTAL PROVISIONS ET DEPRECIATIONS</t>
  </si>
  <si>
    <t xml:space="preserve">·         Indiquer les évènements et circonstances qui ont conduit à la constitution et à la reprise de la dépréciation et de la provision.</t>
  </si>
  <si>
    <t xml:space="preserve">Désignation entité : ……………………………….                                                                                                                                      Exercice clos le 31-12- ……………………..</t>
  </si>
  <si>
    <t xml:space="preserve">Numéro d’identification : ………………………..                                                                                                                                         Durée (en mois) : …………………………..</t>
  </si>
  <si>
    <t xml:space="preserve">Désignation entreprise (s) :  ________________________________________________________</t>
  </si>
  <si>
    <t xml:space="preserve">Adresse (s) : ___________________________________________________________________________________</t>
  </si>
  <si>
    <t xml:space="preserve">Numéro (s) d’identification :______________________________________________________________________</t>
  </si>
  <si>
    <t xml:space="preserve">Lien de filiation (Groupe ou Hors Groupe) : ________________________   Exercice clos le : ____________</t>
  </si>
  <si>
    <t xml:space="preserve">AUGMENTATIONS : DOTATIONS</t>
  </si>
  <si>
    <t xml:space="preserve">D’EXPLOITATION</t>
  </si>
  <si>
    <t xml:space="preserve">TOTAUX</t>
  </si>
  <si>
    <t xml:space="preserve">Déductibles</t>
  </si>
  <si>
    <t xml:space="preserve">Non déductibles</t>
  </si>
  <si>
    <t xml:space="preserve">TOTAL 1 : DOTATIONS</t>
  </si>
  <si>
    <t xml:space="preserve">4. Dépréciation des stocks</t>
  </si>
  <si>
    <t xml:space="preserve">5. Dépréciation actif circulant HAO</t>
  </si>
  <si>
    <t xml:space="preserve">8. Dépréciations autres créances</t>
  </si>
  <si>
    <t xml:space="preserve">9. Dépréciations titres de placement</t>
  </si>
  <si>
    <t xml:space="preserve">11. Dépréciations disponibilité</t>
  </si>
  <si>
    <t xml:space="preserve">TOTAL 2 : CHARGES POUR DEPRECIATIONS ET PROVISIONS A COURT TERME</t>
  </si>
  <si>
    <t xml:space="preserve">TOTAL (1+2) : PROVISIONS ET DEPRECIATIONS</t>
  </si>
  <si>
    <t xml:space="preserve">Numéro d’identification : ………………………..                                                                                                                                       Durée (en mois) : …………………………..</t>
  </si>
  <si>
    <t xml:space="preserve">Désignation entité : ……………………………….                                                    Exercice clos le 31-12- ……………………..</t>
  </si>
  <si>
    <t xml:space="preserve">NOTE 29
CHARGES ET REVENUS FINANCIER</t>
  </si>
  <si>
    <t xml:space="preserve">interet des emprunts</t>
  </si>
  <si>
    <t xml:space="preserve">interets dans loyers de location acquisition</t>
  </si>
  <si>
    <t xml:space="preserve">escomptes accordés</t>
  </si>
  <si>
    <t xml:space="preserve">autres interets</t>
  </si>
  <si>
    <t xml:space="preserve">escomptes des effets de commerce</t>
  </si>
  <si>
    <t xml:space="preserve">perte de change</t>
  </si>
  <si>
    <t xml:space="preserve">pertes sur cessions de titres de placement</t>
  </si>
  <si>
    <t xml:space="preserve">malis provenant d'ttribution gratuite d'actions au
personnel salarié et aux dirigeants</t>
  </si>
  <si>
    <t xml:space="preserve">pertes sur risques financiers</t>
  </si>
  <si>
    <t xml:space="preserve">charges pour dépréciation et provisions à court terme à 
caractères financier(voir note 28)</t>
  </si>
  <si>
    <t xml:space="preserve">SOUS TOTAL : FRAIS FINANCIERS</t>
  </si>
  <si>
    <t xml:space="preserve">interêts de prêts et créances diverses </t>
  </si>
  <si>
    <t xml:space="preserve">revenus de participations</t>
  </si>
  <si>
    <t xml:space="preserve">escomptes obtenus</t>
  </si>
  <si>
    <t xml:space="preserve">revenus de placement</t>
  </si>
  <si>
    <t xml:space="preserve">gains de change</t>
  </si>
  <si>
    <t xml:space="preserve">gains sur cessions de titres de placement</t>
  </si>
  <si>
    <t xml:space="preserve">gains risques financiers</t>
  </si>
  <si>
    <t xml:space="preserve">reprises de charges pour dépréciation et provision à 
court terme à caractères financier (voir note 28)</t>
  </si>
  <si>
    <t xml:space="preserve">SOUS TOTAL : REVENUS FINANCIER</t>
  </si>
  <si>
    <r>
      <rPr>
        <b val="true"/>
        <sz val="9"/>
        <color rgb="FF000000"/>
        <rFont val="Arial Narrow"/>
        <family val="2"/>
        <charset val="1"/>
      </rPr>
      <t xml:space="preserve">commmentaire: 
</t>
    </r>
    <r>
      <rPr>
        <sz val="9"/>
        <color rgb="FF000000"/>
        <rFont val="Arial Narrow"/>
        <family val="2"/>
        <charset val="1"/>
      </rPr>
      <t xml:space="preserve">- commenter toute variation significative
- en cas de paiement à terme, indiquer le montant des interêts non comptabilisés</t>
    </r>
  </si>
  <si>
    <t xml:space="preserve">Désignation entité : ……………………………….                                                             Exercice clos le 31-12- ……………………..</t>
  </si>
  <si>
    <t xml:space="preserve">NOTE 30
AUTRES CHARGES ET PRODUITS HAO</t>
  </si>
  <si>
    <t xml:space="preserve">Charges HAO constatées (1) à détailler</t>
  </si>
  <si>
    <r>
      <rPr>
        <sz val="11"/>
        <color rgb="FF000000"/>
        <rFont val="Arial Narrow"/>
        <family val="2"/>
        <charset val="1"/>
      </rPr>
      <t xml:space="preserve">(1)</t>
    </r>
    <r>
      <rPr>
        <sz val="7"/>
        <color rgb="FF000000"/>
        <rFont val="Times New Roman"/>
        <family val="1"/>
        <charset val="1"/>
      </rPr>
      <t xml:space="preserve">     </t>
    </r>
    <r>
      <rPr>
        <sz val="11"/>
        <color rgb="FF000000"/>
        <rFont val="Arial Narrow"/>
        <family val="2"/>
        <charset val="1"/>
      </rPr>
      <t xml:space="preserve">……………………………………</t>
    </r>
  </si>
  <si>
    <t xml:space="preserve">Pertes sur créances HAO</t>
  </si>
  <si>
    <t xml:space="preserve">Dons et libéralités accordés</t>
  </si>
  <si>
    <t xml:space="preserve">Abandons de créances consentis </t>
  </si>
  <si>
    <t xml:space="preserve">Charges provisionnées HAO</t>
  </si>
  <si>
    <t xml:space="preserve">Dotations hors activités ordinaires</t>
  </si>
  <si>
    <r>
      <rPr>
        <sz val="12"/>
        <color rgb="FF000000"/>
        <rFont val="Arial Narrow"/>
        <family val="2"/>
        <charset val="1"/>
      </rPr>
      <t xml:space="preserve">Participation</t>
    </r>
    <r>
      <rPr>
        <sz val="11"/>
        <color rgb="FF000000"/>
        <rFont val="Arial Narrow"/>
        <family val="2"/>
        <charset val="1"/>
      </rPr>
      <t xml:space="preserve"> des travailleurs  </t>
    </r>
  </si>
  <si>
    <t xml:space="preserve">subventions d’équilibre</t>
  </si>
  <si>
    <t xml:space="preserve">SOUS TOTAL : CHARGES HAO</t>
  </si>
  <si>
    <t xml:space="preserve">Produits HAO constatés (1) à détailler</t>
  </si>
  <si>
    <r>
      <rPr>
        <sz val="11"/>
        <color rgb="FF000000"/>
        <rFont val="Arial Narrow"/>
        <family val="2"/>
        <charset val="1"/>
      </rPr>
      <t xml:space="preserve">(1)</t>
    </r>
    <r>
      <rPr>
        <sz val="7"/>
        <color rgb="FF000000"/>
        <rFont val="Times New Roman"/>
        <family val="1"/>
        <charset val="1"/>
      </rPr>
      <t xml:space="preserve"> </t>
    </r>
    <r>
      <rPr>
        <sz val="11"/>
        <color rgb="FF000000"/>
        <rFont val="Arial Narrow"/>
        <family val="2"/>
        <charset val="1"/>
      </rPr>
      <t xml:space="preserve">……………………………………..</t>
    </r>
  </si>
  <si>
    <r>
      <rPr>
        <sz val="11"/>
        <color rgb="FF000000"/>
        <rFont val="Arial Narrow"/>
        <family val="2"/>
        <charset val="1"/>
      </rPr>
      <t xml:space="preserve">(1)</t>
    </r>
    <r>
      <rPr>
        <sz val="7"/>
        <color rgb="FF000000"/>
        <rFont val="Times New Roman"/>
        <family val="1"/>
        <charset val="1"/>
      </rPr>
      <t xml:space="preserve"> </t>
    </r>
    <r>
      <rPr>
        <sz val="11"/>
        <color rgb="FF000000"/>
        <rFont val="Arial Narrow"/>
        <family val="2"/>
        <charset val="1"/>
      </rPr>
      <t xml:space="preserve">……………………………………</t>
    </r>
  </si>
  <si>
    <t xml:space="preserve">Dons et libéralités obtenus</t>
  </si>
  <si>
    <t xml:space="preserve">Abandons de créances obtenus</t>
  </si>
  <si>
    <t xml:space="preserve">Transfert de charges HAO</t>
  </si>
  <si>
    <t xml:space="preserve">Reprise des charges pour dépréciations et provisions à court terme HAO </t>
  </si>
  <si>
    <t xml:space="preserve">Reprises hors activités ordinaire</t>
  </si>
  <si>
    <t xml:space="preserve">SOUS TOTAL : AUTRES PRODUITS HAO</t>
  </si>
  <si>
    <t xml:space="preserve">Désignation entité : ……………………………….                                                                                                                                                                         Exercice clos le 31-12- ……………………..</t>
  </si>
  <si>
    <t xml:space="preserve">Numéro d’identification : ………………………..                                                                                                                                                                           Durée (en mois) : …………………………..</t>
  </si>
  <si>
    <t xml:space="preserve">NOTE 31
REPARTITION DU RESULTAT ET AUTRES ELEMENTS CARACTERISTIQUES DES CINQ DERNIERS EXERCICES</t>
  </si>
  <si>
    <t xml:space="preserve">EXERCICES CONCERNES (¹)</t>
  </si>
  <si>
    <t xml:space="preserve">N</t>
  </si>
  <si>
    <t xml:space="preserve">N-1</t>
  </si>
  <si>
    <t xml:space="preserve">N-2</t>
  </si>
  <si>
    <t xml:space="preserve">N-3</t>
  </si>
  <si>
    <t xml:space="preserve">N-4</t>
  </si>
  <si>
    <t xml:space="preserve">NATURE DES INDICATIONS</t>
  </si>
  <si>
    <t xml:space="preserve">EXERCICES CONCERNES (¹) / NATURES DES INDICATIONS</t>
  </si>
  <si>
    <t xml:space="preserve">STRUCTURE DU CAPITAL A LA CLOTURE DE L'EXERCICE (²)</t>
  </si>
  <si>
    <t xml:space="preserve">Capital social</t>
  </si>
  <si>
    <t xml:space="preserve">Actions ordinaires</t>
  </si>
  <si>
    <t xml:space="preserve">Actions à dividendes prioritaires (A.D.P) sans droit de vote</t>
  </si>
  <si>
    <t xml:space="preserve">Actions nouvelles à émettre</t>
  </si>
  <si>
    <r>
      <rPr>
        <sz val="11"/>
        <color rgb="FF000000"/>
        <rFont val="Times New Roman"/>
        <family val="1"/>
        <charset val="1"/>
      </rPr>
      <t xml:space="preserve"> - </t>
    </r>
    <r>
      <rPr>
        <sz val="11"/>
        <color rgb="FF000000"/>
        <rFont val="Arial Narrow"/>
        <family val="2"/>
        <charset val="1"/>
      </rPr>
      <t xml:space="preserve">Par conversion d’obligations</t>
    </r>
  </si>
  <si>
    <t xml:space="preserve"> -  Par exercice de droits de souscription</t>
  </si>
  <si>
    <t xml:space="preserve">OPERATIONS ET RESULTAT DE L’EXERICE(3)</t>
  </si>
  <si>
    <t xml:space="preserve">Chiffre d’ffaires hors taxes</t>
  </si>
  <si>
    <t xml:space="preserve">Résultat des activités ordinaires (RAO) hors dotations et reprises (exploitation et financières)</t>
  </si>
  <si>
    <t xml:space="preserve">Participation des travailleurs aux bénéfices</t>
  </si>
  <si>
    <t xml:space="preserve">Impots sur le résultat</t>
  </si>
  <si>
    <t xml:space="preserve">Résultat net(4)</t>
  </si>
  <si>
    <t xml:space="preserve">RESULTAT PAR ACTION</t>
  </si>
  <si>
    <t xml:space="preserve">Résultat distribué(5)</t>
  </si>
  <si>
    <t xml:space="preserve">Dividende attribués à chaque action</t>
  </si>
  <si>
    <t xml:space="preserve">PERSONNEL ET POLITIQUE SALARIALE</t>
  </si>
  <si>
    <t xml:space="preserve">Effectif moyen des travailleurs au cours de l’exercice (6)</t>
  </si>
  <si>
    <t xml:space="preserve">Effectif moyen de personnel extérieur</t>
  </si>
  <si>
    <t xml:space="preserve">Masse salariale distribuée au cours de l’exercice (7)</t>
  </si>
  <si>
    <t xml:space="preserve">Avantage sociaux versés au cours  de l’exercice (8) sécurité sociale, œuvre sociales)</t>
  </si>
  <si>
    <t xml:space="preserve">Personnel extérieur facturé à l’entité(9)</t>
  </si>
  <si>
    <t xml:space="preserve">(1) Y compris l'exercice dont les états financiers sont soumis à l'approbation de l'Assemblée Générale</t>
  </si>
  <si>
    <t xml:space="preserve">(6) Personnel propre</t>
  </si>
  <si>
    <t xml:space="preserve">(2) Indication, en cas de libération partielle du capital, du montant du capital non appelé</t>
  </si>
  <si>
    <t xml:space="preserve">(7) Total des comptes 661, 662, 663</t>
  </si>
  <si>
    <t xml:space="preserve">(3) Les éléments de cette rubrique sont ceux figurant au compte de résultat</t>
  </si>
  <si>
    <t xml:space="preserve">(8) Total des comptes 664, 668</t>
  </si>
  <si>
    <t xml:space="preserve">(4) Le résultat, lorsqu'il est négatif, doit être mis entre parenthèses</t>
  </si>
  <si>
    <t xml:space="preserve">(9) Compte 667</t>
  </si>
  <si>
    <t xml:space="preserve">(5) L'exercice N correspond aux dividendes proposées du dernier exercice</t>
  </si>
  <si>
    <t xml:space="preserve">Désignation entité : ……………………………….                                                                                                                                                    Exercice clos le 31-12- ……………………..</t>
  </si>
  <si>
    <t xml:space="preserve">Numéro d’identification : ………………………..                                                                                                                                                     Durée (en mois) : …………………………..</t>
  </si>
  <si>
    <t xml:space="preserve">NOTE 32
PRODUCTION DE L'EXERCICE</t>
  </si>
  <si>
    <t xml:space="preserve">DESIGANTION DE PRODUITS</t>
  </si>
  <si>
    <t xml:space="preserve">UNITE DE QUANTITE CHOISIE</t>
  </si>
  <si>
    <t xml:space="preserve">PRODUCTION VENDU DANS LE PAYS</t>
  </si>
  <si>
    <t xml:space="preserve">PRODUCTION VENDUE DANS LES AUTRES PAYS DE L’OHADA</t>
  </si>
  <si>
    <t xml:space="preserve">PRODUCTION VENDUE HORS OHADA</t>
  </si>
  <si>
    <t xml:space="preserve">PRODUCTION IMMOBILISEE</t>
  </si>
  <si>
    <t xml:space="preserve">STOCK OUVERTURE DE L'EXERCICE</t>
  </si>
  <si>
    <t xml:space="preserve">STOCK CLOTURE DE L'EXERCICE</t>
  </si>
  <si>
    <t xml:space="preserve">Valeur</t>
  </si>
  <si>
    <t xml:space="preserve">NON VENTILE</t>
  </si>
  <si>
    <t xml:space="preserve">Désignation entité : ……………………………….                                                                                                                                                  Exercice clos le 31-12- ……………………..</t>
  </si>
  <si>
    <t xml:space="preserve">Numéro d’identification : ………………………..                                                                                                                                                   Durée (en mois) : …………………………..</t>
  </si>
  <si>
    <t xml:space="preserve">NOTE 33
ACHATS DESTINES A LA PRODUCTION</t>
  </si>
  <si>
    <t xml:space="preserve">DESIGANTION DES MATIERES ET PRODUITS</t>
  </si>
  <si>
    <t xml:space="preserve">ACHATS EFFECTUES AU COURS DE L'EXERCICE</t>
  </si>
  <si>
    <t xml:space="preserve">VARIATION DES STOCKS</t>
  </si>
  <si>
    <t xml:space="preserve">PRODUITS DE L’ETAT</t>
  </si>
  <si>
    <t xml:space="preserve">PRODUITS IMPORTES</t>
  </si>
  <si>
    <t xml:space="preserve">ACHETES DANS L’ETAT</t>
  </si>
  <si>
    <t xml:space="preserve">ACHETES HORS DE L’ETAT</t>
  </si>
  <si>
    <t xml:space="preserve">(en valeur)</t>
  </si>
  <si>
    <t xml:space="preserve">NON VENTILES</t>
  </si>
  <si>
    <t xml:space="preserve">Désignation entité : ……………………………….                                                               Exercice clos le 31-12- ……………………..</t>
  </si>
  <si>
    <t xml:space="preserve">Numéro d’identification : ………………………..                                                                Durée (en mois) : …………………………..</t>
  </si>
  <si>
    <t xml:space="preserve">NOTE 34: </t>
  </si>
  <si>
    <t xml:space="preserve">(EN MILLIERS DE FRANC)</t>
  </si>
  <si>
    <t xml:space="preserve">ANALYSE DE L’ACTIVITE</t>
  </si>
  <si>
    <t xml:space="preserve">SOLDE INTERMEDIAIRES DE GESTION</t>
  </si>
  <si>
    <t xml:space="preserve">CHIFFRE D'AFFAIRES</t>
  </si>
  <si>
    <t xml:space="preserve">MARGE COMMERCIALE</t>
  </si>
  <si>
    <t xml:space="preserve">VALEUR AJOUTE</t>
  </si>
  <si>
    <t xml:space="preserve">EXCEDENT BRUT D4EXPLOITATION (EBE)</t>
  </si>
  <si>
    <t xml:space="preserve">RESULTAT D’EXPLOITATION</t>
  </si>
  <si>
    <t xml:space="preserve">RESULTAT FINANCIER</t>
  </si>
  <si>
    <t xml:space="preserve">RESULTAT HORS ACTIVITES ORDINAIRES</t>
  </si>
  <si>
    <t xml:space="preserve">RESULTAT NET</t>
  </si>
  <si>
    <t xml:space="preserve">DETRMINATION DE LA CAPACITE D’AUTOFINANCEMENT</t>
  </si>
  <si>
    <t xml:space="preserve">EBE</t>
  </si>
  <si>
    <t xml:space="preserve">  +valeurs comptables des cessions courantes d'immobilisation(compte 654)</t>
  </si>
  <si>
    <t xml:space="preserve">  - Produits des cessions courantes d’immobilisation (compte 754) </t>
  </si>
  <si>
    <t xml:space="preserve">CAPACITE D’AUTOFINANCEMENT D’EXPLOITATION</t>
  </si>
  <si>
    <t xml:space="preserve">+ Revenus financiers</t>
  </si>
  <si>
    <t xml:space="preserve">+ Gains de change</t>
  </si>
  <si>
    <t xml:space="preserve">+ Transfert de charges financières</t>
  </si>
  <si>
    <t xml:space="preserve">+ Produits HAO</t>
  </si>
  <si>
    <t xml:space="preserve">+ Transfert de charges HAO</t>
  </si>
  <si>
    <t xml:space="preserve">- Frais financiers</t>
  </si>
  <si>
    <t xml:space="preserve">- Pertes de change</t>
  </si>
  <si>
    <t xml:space="preserve">- Participation</t>
  </si>
  <si>
    <t xml:space="preserve">- Impôt sur les résultats</t>
  </si>
  <si>
    <t xml:space="preserve">CAPACITE D’AUTOFINANCEMENT GLOBAL</t>
  </si>
  <si>
    <t xml:space="preserve">- Distribution de dividendes opérés durant l’exercice</t>
  </si>
  <si>
    <t xml:space="preserve">AUTOFINANCEMENT</t>
  </si>
  <si>
    <t xml:space="preserve">ANALYSE DE LA RENTABILITE</t>
  </si>
  <si>
    <t xml:space="preserve">Rentabilités économique=résultat d’exploitation (a) capitaux propres + dettes financières</t>
  </si>
  <si>
    <t xml:space="preserve">Rentabilité financière=résultat  capitaux propres</t>
  </si>
  <si>
    <t xml:space="preserve">ANALYSE DE LA STRUCTURE FINANCIERE</t>
  </si>
  <si>
    <t xml:space="preserve">Capitaux propres et ressources  assimilées</t>
  </si>
  <si>
    <t xml:space="preserve">+ Dettes financières et autres ressources assimilées (b)</t>
  </si>
  <si>
    <t xml:space="preserve">= Ressources stables </t>
  </si>
  <si>
    <t xml:space="preserve">- Actifs immobilisé (b)</t>
  </si>
  <si>
    <t xml:space="preserve">FONDS DE ROULEMENT (1)</t>
  </si>
  <si>
    <t xml:space="preserve">Actif circulant d’exploitation (b)</t>
  </si>
  <si>
    <t xml:space="preserve">- Passif circulant d’exploitation (b)</t>
  </si>
  <si>
    <t xml:space="preserve">= BESSOIN DE FINANCEMENT D’EXPLOITATION (2)</t>
  </si>
  <si>
    <t xml:space="preserve">Actif circulant HAO(b)</t>
  </si>
  <si>
    <t xml:space="preserve">- Passif circulant HAO(b)</t>
  </si>
  <si>
    <t xml:space="preserve">= BESOIN DE FINANCEMENT HAO (3)</t>
  </si>
  <si>
    <t xml:space="preserve">BESOIN DE FINANCEMENT GLOBAL (4) = (2) + (3)</t>
  </si>
  <si>
    <t xml:space="preserve">TRESORERIE NETTE  (5) = (1) - (4)</t>
  </si>
  <si>
    <t xml:space="preserve">CONTRALE TRESORERIE NETTE+(TRESORERIE-ACTIF)-(TRESORERIE-PASSIF)</t>
  </si>
  <si>
    <t xml:space="preserve">ANALYSE DE LA VARIATION DE LA TRESORERIE</t>
  </si>
  <si>
    <t xml:space="preserve">Flux de trésorerie des activités opérationnelles</t>
  </si>
  <si>
    <t xml:space="preserve">- Flux de trésorerie des activités d’investissement</t>
  </si>
  <si>
    <t xml:space="preserve">+ Flux de trésorerie des activités de financement</t>
  </si>
  <si>
    <t xml:space="preserve">= VARIATION DE LA TRESORERIE NETTE DE LA PERIODE</t>
  </si>
  <si>
    <t xml:space="preserve">ANALYSE DE LA VARIATION DE L’ENDETTEMENT FINANCIERE NET</t>
  </si>
  <si>
    <t xml:space="preserve">Endettement financières brut (Dettes financières + Trésorerie-Passif)</t>
  </si>
  <si>
    <t xml:space="preserve">- Trésorerie-actif</t>
  </si>
  <si>
    <t xml:space="preserve">= ENDETTEMENT FINANCIERE NET</t>
  </si>
  <si>
    <t xml:space="preserve">a) Résultat d’exploitation après impôt théorique sur le bénéfice.
(b) Les écarts de conversion doivent être éliminés afin de ramener les créances et les dettes concernées à leur valeur initiale, </t>
  </si>
  <si>
    <t xml:space="preserve">Dettes financières* = emprunts et dettes financières diverses + dettes de location acquisition.</t>
  </si>
  <si>
    <t xml:space="preserve">III. NOTES STATISTIQUES A CARACTERE SOCIAL ET ENVIRONNEMENTAL
</t>
  </si>
  <si>
    <t xml:space="preserve">Désignation entité : ……………………………….                                                        Exercice clos le 31-12- ……………………..</t>
  </si>
  <si>
    <t xml:space="preserve">Numéro d’identification : ………………………..                                                         Durée (en mois) : …………………………..</t>
  </si>
  <si>
    <t xml:space="preserve">NOTE 16B</t>
  </si>
  <si>
    <t xml:space="preserve">ENGAGEMENTS DE RETRAITE ET AVANTAGES ASSIMILES (METHODES ACTUARIELLES)</t>
  </si>
  <si>
    <t xml:space="preserve">HYPOTHESES ACTIVITES</t>
  </si>
  <si>
    <t xml:space="preserve">Taux d’augmentation des salaires</t>
  </si>
  <si>
    <t xml:space="preserve">Taux d’actualisation</t>
  </si>
  <si>
    <t xml:space="preserve">Taux d’inflation</t>
  </si>
  <si>
    <t xml:space="preserve">Probabilité d’être présent dans l’entité à la date de départ à la retraite (expérience passée) </t>
  </si>
  <si>
    <t xml:space="preserve">Probabilité d’être en vie à l’Age de départ à la retraite (table de mortalité)</t>
  </si>
  <si>
    <t xml:space="preserve">Taux de rendement effectif des actifs des régimes</t>
  </si>
  <si>
    <r>
      <rPr>
        <sz val="10"/>
        <color rgb="FF000000"/>
        <rFont val="Arial Narrow"/>
        <family val="2"/>
        <charset val="1"/>
      </rPr>
      <t xml:space="preserve">·</t>
    </r>
    <r>
      <rPr>
        <sz val="7"/>
        <color rgb="FF000000"/>
        <rFont val="Arial Narrow"/>
        <family val="2"/>
        <charset val="1"/>
      </rPr>
      <t xml:space="preserve">  </t>
    </r>
    <r>
      <rPr>
        <i val="true"/>
        <sz val="10"/>
        <color rgb="FF000000"/>
        <rFont val="Arial Narrow"/>
        <family val="2"/>
        <charset val="1"/>
      </rPr>
      <t xml:space="preserve">Commenter les variations d’hypothèses actuarielles utilisées pour le calcul des engagements de retraite et avantages assimilés</t>
    </r>
  </si>
  <si>
    <t xml:space="preserve">VARIATION DE LA VALEUR DE L’ENGAGEMENT DE RETRAITE AU COUR DE L'EXERCICE</t>
  </si>
  <si>
    <t xml:space="preserve">Obligation au titre des engagements de retraite à l’ouverture</t>
  </si>
  <si>
    <t xml:space="preserve">Cout des services rendus au cours de l’exercice</t>
  </si>
  <si>
    <t xml:space="preserve">Cout financier</t>
  </si>
  <si>
    <t xml:space="preserve">Perte actuarielles/(gain)</t>
  </si>
  <si>
    <t xml:space="preserve">Prestation payées au cours de l’exercice </t>
  </si>
  <si>
    <t xml:space="preserve">Cout des services passés</t>
  </si>
  <si>
    <t xml:space="preserve">Obligation au titre des engagements de retraits à la clôture</t>
  </si>
  <si>
    <r>
      <rPr>
        <sz val="10"/>
        <color rgb="FF000000"/>
        <rFont val="Arial Narrow"/>
        <family val="2"/>
        <charset val="1"/>
      </rPr>
      <t xml:space="preserve">·</t>
    </r>
    <r>
      <rPr>
        <sz val="7"/>
        <color rgb="FF000000"/>
        <rFont val="Arial Narrow"/>
        <family val="2"/>
        <charset val="1"/>
      </rPr>
      <t xml:space="preserve">         </t>
    </r>
    <r>
      <rPr>
        <i val="true"/>
        <sz val="10"/>
        <color rgb="FF000000"/>
        <rFont val="Arial Narrow"/>
        <family val="2"/>
        <charset val="1"/>
      </rPr>
      <t xml:space="preserve">Indiquer le montant de la charge par nature comptabilisée au cours de l’exercice</t>
    </r>
  </si>
  <si>
    <t xml:space="preserve">ANALYSE DE SENSIBILITE DES HYPOTHESE ACTUARIELLES</t>
  </si>
  <si>
    <t xml:space="preserve">Augmentation</t>
  </si>
  <si>
    <t xml:space="preserve">Diminution</t>
  </si>
  <si>
    <t xml:space="preserve">Taux d’actualisation (variable de %)</t>
  </si>
  <si>
    <t xml:space="preserve">Taux de progression des salaires (variation de …. % )</t>
  </si>
  <si>
    <t xml:space="preserve">Taux de départ du personnel (variation de …. % )</t>
  </si>
  <si>
    <r>
      <rPr>
        <sz val="9"/>
        <color rgb="FF000000"/>
        <rFont val="Arial Narrow"/>
        <family val="2"/>
        <charset val="1"/>
      </rPr>
      <t xml:space="preserve">·         </t>
    </r>
    <r>
      <rPr>
        <i val="true"/>
        <sz val="9"/>
        <color rgb="FF000000"/>
        <rFont val="Arial Narrow"/>
        <family val="2"/>
        <charset val="1"/>
      </rPr>
      <t xml:space="preserve">Indiquer l’impact de variations obtenues sur le montant des engagements de retraite</t>
    </r>
  </si>
  <si>
    <t xml:space="preserve">NOTE 16B bis
ENGAGEMENTS DE RETRAITE ET AVANTAGES ASSIMILES
</t>
  </si>
  <si>
    <t xml:space="preserve">ACTIF / PASSIF NET COMPTABILISE AU TITRE DES REGIMES FINANCES</t>
  </si>
  <si>
    <t xml:space="preserve">Valeur actuelle de l’obligation résultant de régimes financés</t>
  </si>
  <si>
    <t xml:space="preserve">Valeur actuelle des actifs affectés aux plans de retraite</t>
  </si>
  <si>
    <t xml:space="preserve">Excèdent/Déficit de régime</t>
  </si>
  <si>
    <r>
      <rPr>
        <sz val="10"/>
        <color rgb="FF000000"/>
        <rFont val="Arial Narrow"/>
        <family val="2"/>
        <charset val="1"/>
      </rPr>
      <t xml:space="preserve">·</t>
    </r>
    <r>
      <rPr>
        <sz val="7"/>
        <color rgb="FF000000"/>
        <rFont val="Arial Narrow"/>
        <family val="2"/>
        <charset val="1"/>
      </rPr>
      <t xml:space="preserve">         </t>
    </r>
    <r>
      <rPr>
        <i val="true"/>
        <sz val="10"/>
        <color rgb="FF000000"/>
        <rFont val="Arial Narrow"/>
        <family val="2"/>
        <charset val="1"/>
      </rPr>
      <t xml:space="preserve">Indiquer le montant comptabilisé au passif (ou  actif) à la clôture de l’exercice)</t>
    </r>
  </si>
  <si>
    <t xml:space="preserve">VALEUR ACTUELLE DES ACTIFS DU REGIME</t>
  </si>
  <si>
    <t xml:space="preserve">Rendement  attendu</t>
  </si>
  <si>
    <t xml:space="preserve">Juste valeur des actifs</t>
  </si>
  <si>
    <t xml:space="preserve">Rendement attendu</t>
  </si>
  <si>
    <r>
      <rPr>
        <sz val="9"/>
        <color rgb="FF000000"/>
        <rFont val="Arial Narrow"/>
        <family val="2"/>
        <charset val="1"/>
      </rPr>
      <t xml:space="preserve">·         </t>
    </r>
    <r>
      <rPr>
        <i val="true"/>
        <sz val="9"/>
        <color rgb="FF000000"/>
        <rFont val="Arial Narrow"/>
        <family val="2"/>
        <charset val="1"/>
      </rPr>
      <t xml:space="preserve">Expliquer comment les taux de rendement par catégorie d’actifs et global ont été déterminés</t>
    </r>
  </si>
  <si>
    <r>
      <rPr>
        <sz val="9"/>
        <color rgb="FF000000"/>
        <rFont val="Arial Narrow"/>
        <family val="2"/>
        <charset val="1"/>
      </rPr>
      <t xml:space="preserve">·         </t>
    </r>
    <r>
      <rPr>
        <i val="true"/>
        <sz val="9"/>
        <color rgb="FF000000"/>
        <rFont val="Arial Narrow"/>
        <family val="2"/>
        <charset val="1"/>
      </rPr>
      <t xml:space="preserve">Indiquer le montant des rendements réels des actifs affectés aux plans en N et N-1</t>
    </r>
  </si>
  <si>
    <t xml:space="preserve">Désignation entité : ……………………………….                                                Exercice clos le 31-12- ……………………..</t>
  </si>
  <si>
    <t xml:space="preserve">Numéro d’identification : ………………………..                                                 Durée (en mois) : …………………………..</t>
  </si>
  <si>
    <t xml:space="preserve">NOTE 16C
ACTIFS ET PASSIFS EVENTUELS
</t>
  </si>
  <si>
    <t xml:space="preserve">Actifs éventuels</t>
  </si>
  <si>
    <t xml:space="preserve">Litiges</t>
  </si>
  <si>
    <t xml:space="preserve">………………</t>
  </si>
  <si>
    <t xml:space="preserve">Passif éventuels</t>
  </si>
  <si>
    <t xml:space="preserve">……………..</t>
  </si>
  <si>
    <r>
      <rPr>
        <b val="true"/>
        <i val="true"/>
        <sz val="9"/>
        <color rgb="FF000000"/>
        <rFont val="Arial Narrow"/>
        <family val="2"/>
        <charset val="1"/>
      </rPr>
      <t xml:space="preserve">Commentaire :
</t>
    </r>
    <r>
      <rPr>
        <i val="true"/>
        <sz val="9"/>
        <color rgb="FF000000"/>
        <rFont val="Arial Narrow"/>
        <family val="2"/>
        <charset val="1"/>
      </rPr>
      <t xml:space="preserve">• Décrire les principales caractéristiques des actifs / passif éventuels, l’horizon de temps auquel les encaissements / décaissements sont attendus et les éventuels remboursements à percevoir.
</t>
    </r>
  </si>
  <si>
    <t xml:space="preserve">Désignation entité : ……………………………….                                                                 Exercice clos le 31-12-………….</t>
  </si>
  <si>
    <t xml:space="preserve">Numéro d’identification : ………………………..                                                                 Durée (en mois) : ……………</t>
  </si>
  <si>
    <t xml:space="preserve">NOTE 18
DETTES FISCALES ET SOCIALES
</t>
  </si>
  <si>
    <t xml:space="preserve">libellés</t>
  </si>
  <si>
    <t xml:space="preserve">Dette à un a au plus</t>
  </si>
  <si>
    <t xml:space="preserve">Personnel avances et acomptes</t>
  </si>
  <si>
    <t xml:space="preserve">Personnel rémunérations dues</t>
  </si>
  <si>
    <t xml:space="preserve">Autres personnel</t>
  </si>
  <si>
    <t xml:space="preserve">Caisse de sécurisé sociale</t>
  </si>
  <si>
    <t xml:space="preserve">Caisse de retraite</t>
  </si>
  <si>
    <t xml:space="preserve">Autres organismes sociaux</t>
  </si>
  <si>
    <t xml:space="preserve">TOTAL DETTES SOCIALES</t>
  </si>
  <si>
    <t xml:space="preserve">Etat, impôts sur les bénéfices</t>
  </si>
  <si>
    <t xml:space="preserve">Etat, impôt et taxes</t>
  </si>
  <si>
    <t xml:space="preserve">Etat, TVA</t>
  </si>
  <si>
    <t xml:space="preserve">Etat, impots retenus à la source</t>
  </si>
  <si>
    <t xml:space="preserve">Autres dettes Etat</t>
  </si>
  <si>
    <t xml:space="preserve">TOTAL DETTES FISCALES</t>
  </si>
  <si>
    <t xml:space="preserve">TOTAL DETTES SOCIALES ET FISCALES</t>
  </si>
  <si>
    <r>
      <rPr>
        <b val="true"/>
        <i val="true"/>
        <sz val="9"/>
        <color rgb="FF000000"/>
        <rFont val="Arial Narrow"/>
        <family val="2"/>
        <charset val="1"/>
      </rPr>
      <t xml:space="preserve">Commentaire :
</t>
    </r>
    <r>
      <rPr>
        <i val="true"/>
        <sz val="9"/>
        <color rgb="FF000000"/>
        <rFont val="Arial Narrow"/>
        <family val="2"/>
        <charset val="1"/>
      </rPr>
      <t xml:space="preserve">• Commenter toute variation significative
• Commenter les dettes anciennes
</t>
    </r>
  </si>
  <si>
    <t xml:space="preserve">Numéro d’identification : ………………………..                                                     Durée (en mois) : …………………………..</t>
  </si>
  <si>
    <t xml:space="preserve">NOTE 27A
CHARGES DE PERSONNEL
</t>
  </si>
  <si>
    <t xml:space="preserve">Rémunérations directes versées au personnel</t>
  </si>
  <si>
    <t xml:space="preserve">Indemnités forfaitaire versés au personnel</t>
  </si>
  <si>
    <t xml:space="preserve">Charges sociales</t>
  </si>
  <si>
    <t xml:space="preserve">Rémunérations et charges sociales de l’exploitant individuel</t>
  </si>
  <si>
    <t xml:space="preserve">Rémunération transférée de personnel extérieur</t>
  </si>
  <si>
    <t xml:space="preserve">Autres charges sociales</t>
  </si>
  <si>
    <r>
      <rPr>
        <b val="true"/>
        <sz val="9"/>
        <color rgb="FF000000"/>
        <rFont val="Arial Narrow"/>
        <family val="2"/>
        <charset val="1"/>
      </rPr>
      <t xml:space="preserve">Commentaire :
</t>
    </r>
    <r>
      <rPr>
        <i val="true"/>
        <sz val="9"/>
        <color rgb="FF000000"/>
        <rFont val="Arial Narrow"/>
        <family val="2"/>
        <charset val="1"/>
      </rPr>
      <t xml:space="preserve">• Commenter toute variation significative
• Indiquer la nature et la durée du contrat du personnel extérieur
</t>
    </r>
  </si>
  <si>
    <t xml:space="preserve">VI</t>
  </si>
  <si>
    <t xml:space="preserve">TABLEAU DES RETENUES SUR SALAIRES MENSUELLES</t>
  </si>
  <si>
    <t xml:space="preserve">Période de référence                     1</t>
  </si>
  <si>
    <t xml:space="preserve">lignes</t>
  </si>
  <si>
    <t xml:space="preserve">IRPP</t>
  </si>
  <si>
    <t xml:space="preserve">CFC/S</t>
  </si>
  <si>
    <t xml:space="preserve">CFC/P</t>
  </si>
  <si>
    <t xml:space="preserve">FNE</t>
  </si>
  <si>
    <t xml:space="preserve">RAV</t>
  </si>
  <si>
    <t xml:space="preserve">8=2 à 7</t>
  </si>
  <si>
    <t xml:space="preserve">Janvier</t>
  </si>
  <si>
    <t xml:space="preserve">Février</t>
  </si>
  <si>
    <r>
      <rPr>
        <sz val="11"/>
        <color rgb="FF000000"/>
        <rFont val="Arial Narrow"/>
        <family val="2"/>
        <charset val="1"/>
      </rPr>
      <t xml:space="preserve">Mars (ou 1</t>
    </r>
    <r>
      <rPr>
        <vertAlign val="superscript"/>
        <sz val="11"/>
        <color rgb="FF000000"/>
        <rFont val="Arial Narrow"/>
        <family val="2"/>
        <charset val="1"/>
      </rPr>
      <t xml:space="preserve">er</t>
    </r>
    <r>
      <rPr>
        <sz val="11"/>
        <color rgb="FF000000"/>
        <rFont val="Arial Narrow"/>
        <family val="2"/>
        <charset val="1"/>
      </rPr>
      <t xml:space="preserve"> trimestre</t>
    </r>
  </si>
  <si>
    <t xml:space="preserve">Avril</t>
  </si>
  <si>
    <t xml:space="preserve">Mai</t>
  </si>
  <si>
    <t xml:space="preserve">Juin (ou 2ème trimestre)</t>
  </si>
  <si>
    <t xml:space="preserve">Juillet</t>
  </si>
  <si>
    <t xml:space="preserve">Août</t>
  </si>
  <si>
    <t xml:space="preserve">Septembre (ou 3ème trimestre)</t>
  </si>
  <si>
    <t xml:space="preserve">Octobre</t>
  </si>
  <si>
    <t xml:space="preserve">Novembre</t>
  </si>
  <si>
    <t xml:space="preserve">Décembre (ou 4ème trimestre)</t>
  </si>
  <si>
    <r>
      <rPr>
        <sz val="11"/>
        <color rgb="FF000000"/>
        <rFont val="Arial Narrow"/>
        <family val="2"/>
        <charset val="1"/>
      </rPr>
      <t xml:space="preserve">Total Lignes </t>
    </r>
    <r>
      <rPr>
        <sz val="11"/>
        <color rgb="FFFF0000"/>
        <rFont val="Arial Narrow"/>
        <family val="2"/>
        <charset val="1"/>
      </rPr>
      <t xml:space="preserve">1 à 12</t>
    </r>
  </si>
  <si>
    <t xml:space="preserve">REGULATION ANNUELLE</t>
  </si>
  <si>
    <t xml:space="preserve">Régulation IRPP</t>
  </si>
  <si>
    <t xml:space="preserve">Régulation CFC/S</t>
  </si>
  <si>
    <t xml:space="preserve">Régulation CFC/P</t>
  </si>
  <si>
    <t xml:space="preserve">Régulation FNE</t>
  </si>
  <si>
    <t xml:space="preserve">Régulation TC</t>
  </si>
  <si>
    <t xml:space="preserve">Régulation RAV</t>
  </si>
  <si>
    <t xml:space="preserve">Désignation entité : ……………………………….                                                                                                                                                                   Exercice clos le 31-12- ……………………..</t>
  </si>
  <si>
    <t xml:space="preserve">Numéro d’identification : ………………………..                                                                                                                                                                    Durée (en mois) : …………………………..</t>
  </si>
  <si>
    <t xml:space="preserve">NOTE 27B </t>
  </si>
  <si>
    <t xml:space="preserve">EFFECTIFS, MASSE SALARIALE ET PERSONNEL EXTERIEUR </t>
  </si>
  <si>
    <t xml:space="preserve">EFFECTIF ET MASSE SALARIALE / QUALIFICATIONS</t>
  </si>
  <si>
    <t xml:space="preserve">EFFECTIFS</t>
  </si>
  <si>
    <t xml:space="preserve">MASSE SALARIALE</t>
  </si>
  <si>
    <t xml:space="preserve">Nationaux</t>
  </si>
  <si>
    <t xml:space="preserve">Autres Etats de l'OHADA</t>
  </si>
  <si>
    <t xml:space="preserve">Hors OHADA</t>
  </si>
  <si>
    <t xml:space="preserve">M</t>
  </si>
  <si>
    <t xml:space="preserve">YA</t>
  </si>
  <si>
    <t xml:space="preserve">1. Cadres supérieurs</t>
  </si>
  <si>
    <t xml:space="preserve">YB</t>
  </si>
  <si>
    <t xml:space="preserve">2. Techniciens superieurs et cadres moyens</t>
  </si>
  <si>
    <t xml:space="preserve">YC</t>
  </si>
  <si>
    <t xml:space="preserve">3. Techniciens, agents de maitrise et ouvriers qualifiés</t>
  </si>
  <si>
    <t xml:space="preserve">YD</t>
  </si>
  <si>
    <t xml:space="preserve">4. Employés, manœuvre, ouvriers et apprentis</t>
  </si>
  <si>
    <t xml:space="preserve">YE</t>
  </si>
  <si>
    <t xml:space="preserve">TOTAL (1)</t>
  </si>
  <si>
    <t xml:space="preserve">YF</t>
  </si>
  <si>
    <t xml:space="preserve">Permanents</t>
  </si>
  <si>
    <t xml:space="preserve">YG</t>
  </si>
  <si>
    <t xml:space="preserve">Saisonniers</t>
  </si>
  <si>
    <t xml:space="preserve">2. personnel extérieur</t>
  </si>
  <si>
    <t xml:space="preserve">Facturation à l'entité</t>
  </si>
  <si>
    <t xml:space="preserve">YH</t>
  </si>
  <si>
    <t xml:space="preserve">F: Féminin</t>
  </si>
  <si>
    <t xml:space="preserve">YI</t>
  </si>
  <si>
    <t xml:space="preserve">2. Techniciens supérieurs et cadres moyens</t>
  </si>
  <si>
    <t xml:space="preserve">M : Masculin</t>
  </si>
  <si>
    <t xml:space="preserve">YJ</t>
  </si>
  <si>
    <t xml:space="preserve">YK</t>
  </si>
  <si>
    <t xml:space="preserve">4. Employés, manœuvres, ouvriers et apprentis</t>
  </si>
  <si>
    <t xml:space="preserve">YL</t>
  </si>
  <si>
    <t xml:space="preserve">TOTAL (2)</t>
  </si>
  <si>
    <t xml:space="preserve">YM</t>
  </si>
  <si>
    <t xml:space="preserve">YN</t>
  </si>
  <si>
    <t xml:space="preserve">YO</t>
  </si>
  <si>
    <t xml:space="preserve">TOTAL (1+2)</t>
  </si>
  <si>
    <r>
      <rPr>
        <b val="true"/>
        <sz val="9"/>
        <color rgb="FF000000"/>
        <rFont val="Arial Narrow"/>
        <family val="2"/>
        <charset val="1"/>
      </rPr>
      <t xml:space="preserve">Commentaire:</t>
    </r>
    <r>
      <rPr>
        <sz val="9"/>
        <color rgb="FF000000"/>
        <rFont val="Arial Narrow"/>
        <family val="2"/>
        <charset val="1"/>
      </rPr>
      <t xml:space="preserve">                                                                                                                                                                                                                                                                                                  ● Faire un commentaire si nécessaire en cas de mouvement significatif du personnel</t>
    </r>
  </si>
  <si>
    <t xml:space="preserve">NOTE 35 : </t>
  </si>
  <si>
    <t xml:space="preserve">LISTE DES INFORMATIONS SOCIALES, ENVIRONNEMENTALES ET SOCIALES A FOURNIR</t>
  </si>
  <si>
    <t xml:space="preserve">Note obligatoire pour les entités ayant un effectif de plus de 250 salariés</t>
  </si>
  <si>
    <t xml:space="preserve">Liste des informations sociales, environnementales et sociales à fournir</t>
  </si>
  <si>
    <t xml:space="preserve">INFORMATIONS SOCIALES</t>
  </si>
  <si>
    <t xml:space="preserve">Emploi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</si>
  <si>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L’effectif total et la répartition des salariés par sexe, Age et zone géographique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</si>
  <si>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embauches et les licenciements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</si>
  <si>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rémunérations et leur évolution.</t>
    </r>
  </si>
  <si>
    <t xml:space="preserve">Relations sociales :</t>
  </si>
  <si>
    <t xml:space="preserve">L'organisation du dialogue social</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</si>
  <si>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 bilan des accords collectifs</t>
    </r>
  </si>
  <si>
    <t xml:space="preserve">Santé et sécurité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</si>
  <si>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conditions de santé et de sécurité au travail :</t>
    </r>
  </si>
  <si>
    <r>
      <rPr>
        <sz val="7"/>
        <color rgb="FF000000"/>
        <rFont val="Arial Narrow"/>
        <family val="2"/>
        <charset val="1"/>
      </rPr>
      <t xml:space="preserve"> </t>
    </r>
    <r>
      <rPr>
        <sz val="10"/>
        <color rgb="FF000000"/>
        <rFont val="Arial Narrow"/>
        <family val="2"/>
        <charset val="1"/>
      </rPr>
      <t xml:space="preserve">Le bilan des accords signés avec les organisations syndicales ou les représentants du personnel en matière de santé et de sécurité au travail</t>
    </r>
  </si>
  <si>
    <t xml:space="preserve">Formation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</si>
  <si>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politiques mises en œuvre en matière de formation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</si>
  <si>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 nombre total de formation.</t>
    </r>
  </si>
  <si>
    <t xml:space="preserve">Egalités de traitement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</si>
  <si>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mesures prise en faveur de l’égalité entre les femmes et les hommes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</si>
  <si>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mesures prises en faveur de l’emploi et de l’insertion des personnes handicapées ;</t>
    </r>
  </si>
  <si>
    <t xml:space="preserve">INFORMATIONS ENVIRONNEMENTALES</t>
  </si>
  <si>
    <t xml:space="preserve">Politique générale en matière environnementale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</si>
  <si>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L’organisation de la société pour prendre en compte les questions environnementales et, le cas échéant, les démarches d’évaluation ou de certification en matière d’environnement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</si>
  <si>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actions de formation et d’information des salariés menées en matière de protection de l’environnement ;</t>
    </r>
  </si>
  <si>
    <r>
      <rPr>
        <sz val="11"/>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moyens consacrés à la prévention des risques environnementaux et des pollutions.</t>
    </r>
  </si>
  <si>
    <t xml:space="preserve">Pollution et gestion des déchets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</si>
  <si>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mesures de prévention, de réduction ou de réparation de rejets dans l’air, l’eau et le sol affectant gravement l’environnement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</si>
  <si>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mesures de prévention, de recyclage et d’élimination des déchets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</si>
  <si>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La prise en compte des nuisances sonores et de toute autre forme de pollution spécifique à une activité</t>
    </r>
  </si>
  <si>
    <t xml:space="preserve">Utilisation durable des ressources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</si>
  <si>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La consommation d’eau et l’approvisionnement en eau en fonction des contraintes locales ;</t>
    </r>
  </si>
  <si>
    <r>
      <rPr>
        <sz val="7"/>
        <color rgb="FF000000"/>
        <rFont val="Arial Narrow"/>
        <family val="2"/>
        <charset val="1"/>
      </rPr>
      <t xml:space="preserve"> </t>
    </r>
    <r>
      <rPr>
        <sz val="10"/>
        <color rgb="FF000000"/>
        <rFont val="Arial Narrow"/>
        <family val="2"/>
        <charset val="1"/>
      </rPr>
      <t xml:space="preserve">La consommation d’énergie, les mesures prises pour améliorer l’efficacité énergétique et le recours aux énergies renouvelables.</t>
    </r>
  </si>
  <si>
    <t xml:space="preserve">Changement climatique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</si>
  <si>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rejets de gaz à effet de serre.</t>
    </r>
  </si>
  <si>
    <t xml:space="preserve">Protection de la biodiversité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</si>
  <si>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mesures prises pour présenter ou développer la biodiversité.</t>
    </r>
  </si>
  <si>
    <t xml:space="preserve">INFORMATIONS RELATIVES AUX ENGAGEMENTS SOCIETAUX EN FAVEUR DU</t>
  </si>
  <si>
    <t xml:space="preserve"> DEVELOPPEMENT DURABLE</t>
  </si>
  <si>
    <t xml:space="preserve">Impact territorial, économique et social de l’activité de la société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</si>
  <si>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En matière d’emploi et de développement régional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</si>
  <si>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Sur les populations riveraines ou locales.</t>
    </r>
  </si>
  <si>
    <t xml:space="preserve">Relations entretenues avec les personnes ou les organisations intéresses par l’activités de la société (association d’insertion, établissement d’enseignement …)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</si>
  <si>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conditions du dialogue avec ces personnes ou organisations ;</t>
    </r>
  </si>
  <si>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Les actions de partenariat ou de mécénat.</t>
    </r>
  </si>
  <si>
    <t xml:space="preserve">Sous-traitance et fournisseurs :</t>
  </si>
  <si>
    <r>
      <rPr>
        <sz val="10"/>
        <color rgb="FF000000"/>
        <rFont val="Arial Narrow"/>
        <family val="2"/>
        <charset val="1"/>
      </rPr>
      <t xml:space="preserve">-</t>
    </r>
    <r>
      <rPr>
        <sz val="7"/>
        <color rgb="FF000000"/>
        <rFont val="Arial Narrow"/>
        <family val="2"/>
        <charset val="1"/>
      </rPr>
      <t xml:space="preserve">   </t>
    </r>
    <r>
      <rPr>
        <sz val="10"/>
        <color rgb="FF000000"/>
        <rFont val="Arial Narrow"/>
        <family val="2"/>
        <charset val="1"/>
      </rPr>
      <t xml:space="preserve"> la prise en compte dans la politique d’achat des enjeux sociaux et environnementaux.</t>
    </r>
  </si>
  <si>
    <t xml:space="preserve">IV. NOTES STATISTIQUES A CARACTERE COMMERCIAL</t>
  </si>
  <si>
    <t xml:space="preserve">Désignation entité: …………………                                                                     Exercice clos le 31-12-…</t>
  </si>
  <si>
    <t xml:space="preserve">Numéro d'identification: …………………                                                             Durée (en mois): ………</t>
  </si>
  <si>
    <t xml:space="preserve">Ventes dans la région</t>
  </si>
  <si>
    <t xml:space="preserve">Ventes hors région</t>
  </si>
  <si>
    <t xml:space="preserve">Ventes groupe</t>
  </si>
  <si>
    <t xml:space="preserve">Ventes sur internet</t>
  </si>
  <si>
    <t xml:space="preserve">TOTAL : VENTES MARCHANDISES</t>
  </si>
  <si>
    <t xml:space="preserve">TOTAL: VENTES DE PRODUITS FABRIQUES</t>
  </si>
  <si>
    <t xml:space="preserve">TOTAL: VENTES DE TRAVAUX ET SERVICES VENDUS</t>
  </si>
  <si>
    <t xml:space="preserve">Produits accesoires</t>
  </si>
  <si>
    <t xml:space="preserve">TOTAL CHIFFRES D'AFFAIRES</t>
  </si>
  <si>
    <t xml:space="preserve">TOTAL: AUTRES PRODUITS</t>
  </si>
  <si>
    <t xml:space="preserve">•    Justifier toute variation significative.</t>
  </si>
  <si>
    <t xml:space="preserve">•    Détailler, produits, intermédiaires, produits résiduels, produits accesoires, autres produits si significatifs.</t>
  </si>
  <si>
    <t xml:space="preserve">Désignation entité: …………………                                                                    Exercice clos le 31-12-……</t>
  </si>
  <si>
    <t xml:space="preserve">Numéro d'identification: …………………                                                            Durée (en mois): ………</t>
  </si>
  <si>
    <t xml:space="preserve">Achats dans la régions</t>
  </si>
  <si>
    <t xml:space="preserve">Achats hors régions</t>
  </si>
  <si>
    <t xml:space="preserve">Achats groupe</t>
  </si>
  <si>
    <t xml:space="preserve">TOTAL : ACHATS DE MARCHANDISES</t>
  </si>
  <si>
    <t xml:space="preserve">Achat dans la région</t>
  </si>
  <si>
    <t xml:space="preserve">Achat hors région</t>
  </si>
  <si>
    <t xml:space="preserve">Achat groupe</t>
  </si>
  <si>
    <t xml:space="preserve">TOTAL: ACHATS MATIERES PREMIERES ET FOURNITURES LIEES</t>
  </si>
  <si>
    <t xml:space="preserve">Matières consommables</t>
  </si>
  <si>
    <t xml:space="preserve">Matières combustibles</t>
  </si>
  <si>
    <t xml:space="preserve">Produits d'entretien</t>
  </si>
  <si>
    <t xml:space="preserve">Fournitures d'atelier, d'usine et de magasin</t>
  </si>
  <si>
    <t xml:space="preserve">Eau</t>
  </si>
  <si>
    <t xml:space="preserve">Electricité</t>
  </si>
  <si>
    <t xml:space="preserve">Autres énergies</t>
  </si>
  <si>
    <t xml:space="preserve">Fourniture d'entretien</t>
  </si>
  <si>
    <t xml:space="preserve">Fournitures de bureau</t>
  </si>
  <si>
    <t xml:space="preserve">Petit matériel et outillages</t>
  </si>
  <si>
    <r>
      <rPr>
        <sz val="10.5"/>
        <color rgb="FF000000"/>
        <rFont val="Arial Narrow"/>
        <family val="2"/>
        <charset val="1"/>
      </rPr>
      <t xml:space="preserve">Achats études, prestations de services, de travaux matériels et éq</t>
    </r>
    <r>
      <rPr>
        <sz val="10.5"/>
        <color rgb="FFFF0000"/>
        <rFont val="Arial Narrow"/>
        <family val="2"/>
        <charset val="1"/>
      </rPr>
      <t xml:space="preserve">u</t>
    </r>
    <r>
      <rPr>
        <sz val="10.5"/>
        <color rgb="FF000000"/>
        <rFont val="Arial Narrow"/>
        <family val="2"/>
        <charset val="1"/>
      </rPr>
      <t xml:space="preserve">ipements</t>
    </r>
  </si>
  <si>
    <t xml:space="preserve">Achats d'emballages</t>
  </si>
  <si>
    <t xml:space="preserve">Frais sur achats</t>
  </si>
  <si>
    <t xml:space="preserve">Remises rabais, remises et ristournes</t>
  </si>
  <si>
    <t xml:space="preserve">TOTAL : AUTRES ACHATS</t>
  </si>
  <si>
    <t xml:space="preserve">•    Commenter toute variation significatives.</t>
  </si>
  <si>
    <t xml:space="preserve">V. AUTRES ANNEXES DE TRAITEMENT FISCAL</t>
  </si>
  <si>
    <t xml:space="preserve">Désignation entité : ……………………………….                                                                             Exercice clos le 31-12- ………</t>
  </si>
  <si>
    <t xml:space="preserve">Numéro d’identification : ………………………..                                                                             Durée (en mois) : ………</t>
  </si>
  <si>
    <t xml:space="preserve">ligne</t>
  </si>
  <si>
    <t xml:space="preserve">SOLDE DU RESULTAT NET AVANT IMPOT SUR LE RESULTAT</t>
  </si>
  <si>
    <t xml:space="preserve">BENEFICE NET COMPTABLE AVANT IMPOT</t>
  </si>
  <si>
    <t xml:space="preserve">PERTE NETTE COMPTABLE AVNT IMPOT</t>
  </si>
  <si>
    <t xml:space="preserve">REINTEGRATION DES CHARGES OU PERTES NON DEDUCTIBLES OU PARTIELLEMENT DEDUCTIBLES DU POINT DE VUE FISCAL</t>
  </si>
  <si>
    <t xml:space="preserve">Amortissement non déductible</t>
  </si>
  <si>
    <t xml:space="preserve">Amortissement comptabilités mais réputés différés en période déficitaire</t>
  </si>
  <si>
    <t xml:space="preserve">Provisions non déductibles</t>
  </si>
  <si>
    <t xml:space="preserve">Intérêt excédentaires des comptes courants d’associés</t>
  </si>
  <si>
    <t xml:space="preserve">Frais de siège et d’assistance technique</t>
  </si>
  <si>
    <t xml:space="preserve">Impôt non déductibles autres qu’impôt sur le résultat</t>
  </si>
  <si>
    <t xml:space="preserve">Amendes et pénalités non déductibles</t>
  </si>
  <si>
    <t xml:space="preserve">Pourboires et dons non déductible </t>
  </si>
  <si>
    <t xml:space="preserve">Retenue à la source(IRMC) sur revenus des capitaux mobiliers</t>
  </si>
  <si>
    <t xml:space="preserve">Divers 1</t>
  </si>
  <si>
    <t xml:space="preserve">Divers 2</t>
  </si>
  <si>
    <t xml:space="preserve">Divers 3</t>
  </si>
  <si>
    <t xml:space="preserve">REINTEGRATIONS : totaux lignes 3 à 14</t>
  </si>
  <si>
    <t xml:space="preserve">Total intermédiaire POSITIF : ligne 15+ligne1ou ligne15+ligne2</t>
  </si>
  <si>
    <t xml:space="preserve">Total intermédiaire NEGATIF : ligne2+ligne 15</t>
  </si>
  <si>
    <t xml:space="preserve">CHARGES OU PERTES, PRODUITS OU PROFITS DEDUCTIBLES DU POINT DE VUE FISCAL</t>
  </si>
  <si>
    <t xml:space="preserve">Amortissement antérieur différés et imputés sur l’exercice</t>
  </si>
  <si>
    <t xml:space="preserve">Provisions antérieurement taxés ou définitivement exonérées réintégrées dans l’exercice</t>
  </si>
  <si>
    <t xml:space="preserve">Fraction non imposable des plus-values réalisées en fin d’exploitation </t>
  </si>
  <si>
    <t xml:space="preserve">Produit nets des filiales (après déduction de la quote-part de frais et charges)</t>
  </si>
  <si>
    <t xml:space="preserve">Autres revenus mobiliers déductibles</t>
  </si>
  <si>
    <t xml:space="preserve">Frais de siège et d’assistance technique déductibles</t>
  </si>
  <si>
    <t xml:space="preserve">DEDUCTIONS : totaux lignes 18 à 26</t>
  </si>
  <si>
    <t xml:space="preserve">BENEFICE FISCAL</t>
  </si>
  <si>
    <t xml:space="preserve">BENEFICE FISCAL DE L'EXERCICE : ligne 16 - ligne 27</t>
  </si>
  <si>
    <t xml:space="preserve">PERTE FISCALE DE L'EXERCICE : ligne 27 - ligne 16 ou ligne 17 + ligne 27</t>
  </si>
  <si>
    <t xml:space="preserve">SITUATION DE L’ENTREPRISE AU REGARD DU MINIMUM DE PERCEPTION</t>
  </si>
  <si>
    <t xml:space="preserve">LIGNE</t>
  </si>
  <si>
    <t xml:space="preserve">BASES</t>
  </si>
  <si>
    <t xml:space="preserve">taux</t>
  </si>
  <si>
    <t xml:space="preserve">Principal de l’impôt</t>
  </si>
  <si>
    <t xml:space="preserve">Minimum de perception</t>
  </si>
  <si>
    <t xml:space="preserve">Minimum proportionnel au chiffre d’affaires</t>
  </si>
  <si>
    <t xml:space="preserve">Impôt sur les sociétés</t>
  </si>
  <si>
    <t xml:space="preserve">BIC et BNC</t>
  </si>
  <si>
    <t xml:space="preserve">Bénéfice artisanaux</t>
  </si>
  <si>
    <t xml:space="preserve">Bénéficiaires agricoles</t>
  </si>
  <si>
    <t xml:space="preserve">IR</t>
  </si>
  <si>
    <t xml:space="preserve">TOTAL lignes 32 à 38</t>
  </si>
  <si>
    <t xml:space="preserve">Désignation entité : ……………………………….                                                                              Exercice clos le 31-12- ……..</t>
  </si>
  <si>
    <t xml:space="preserve">Numéro d’identification : ………………………..                                                                              Durée (en mois) : ………</t>
  </si>
  <si>
    <t xml:space="preserve">TABLEAU DE DETERMINATION DE L’IMPOT SUR LE RESULTAT :   IMPOT SUR LE BENEFICE FISCAL</t>
  </si>
  <si>
    <t xml:space="preserve">MONTANT</t>
  </si>
  <si>
    <t xml:space="preserve">DETERMINATION DU BENEFICE DEFINITIF</t>
  </si>
  <si>
    <t xml:space="preserve">REPORT DU BENEFICE FISCAL DE L’EXERCICE</t>
  </si>
  <si>
    <t xml:space="preserve">DEDUCTION PAR SUITE DE REINVESTISSEMENTS ANTERIEURS</t>
  </si>
  <si>
    <t xml:space="preserve">intitulés</t>
  </si>
  <si>
    <t xml:space="preserve">Année N-3</t>
  </si>
  <si>
    <t xml:space="preserve">Année N-2</t>
  </si>
  <si>
    <t xml:space="preserve">Réinvestissement admis et reportés</t>
  </si>
  <si>
    <t xml:space="preserve">Réinvestissement déductibles=50% * ligne2</t>
  </si>
  <si>
    <t xml:space="preserve">Réinvestissement effectivement déduits</t>
  </si>
  <si>
    <t xml:space="preserve">Total ligne 4</t>
  </si>
  <si>
    <t xml:space="preserve">Réinvestissement reportables=2* (ligne3-ligne4)</t>
  </si>
  <si>
    <t xml:space="preserve">DEDUCTION DES REINVESTISSEMENTS DE L’EXERCICE</t>
  </si>
  <si>
    <t xml:space="preserve">Réinvestissements admis</t>
  </si>
  <si>
    <t xml:space="preserve">Réinvestissement déductibles=50%*ligne2</t>
  </si>
  <si>
    <t xml:space="preserve">Réinvestissement déduits =50%*ligne1</t>
  </si>
  <si>
    <t xml:space="preserve">Total ligne 8</t>
  </si>
  <si>
    <t xml:space="preserve">Réinvestissements reportables=2*(ligne7 – ligne 8)</t>
  </si>
  <si>
    <t xml:space="preserve">IMPUTATION DES REPORTS DEFICITAIRES</t>
  </si>
  <si>
    <t xml:space="preserve">Année N-4</t>
  </si>
  <si>
    <t xml:space="preserve">Année-3</t>
  </si>
  <si>
    <t xml:space="preserve">année N-1</t>
  </si>
  <si>
    <t xml:space="preserve">DEFICITS REPORTES</t>
  </si>
  <si>
    <t xml:space="preserve">Déficits imputés sur l’exercice</t>
  </si>
  <si>
    <t xml:space="preserve">Total ligne 11</t>
  </si>
  <si>
    <t xml:space="preserve">Déficits reportables</t>
  </si>
  <si>
    <t xml:space="preserve">BENEFICE FISCAL DEFINITIF (total ligne 1, 4, 8 et 11)</t>
  </si>
  <si>
    <t xml:space="preserve">CALCUL DE L’IMPOT SUR LE BENEFICE FISCAL DEFINITIF</t>
  </si>
  <si>
    <t xml:space="preserve">base</t>
  </si>
  <si>
    <t xml:space="preserve">montants</t>
  </si>
  <si>
    <t xml:space="preserve">Impôts sur les sociétés</t>
  </si>
  <si>
    <t xml:space="preserve">IRCM non retenus à la source</t>
  </si>
  <si>
    <t xml:space="preserve">Déduction de la IRCM retenue à la source</t>
  </si>
  <si>
    <t xml:space="preserve">Autres déductions</t>
  </si>
  <si>
    <t xml:space="preserve">impôt nets dus (ligne14 + ligne 15) – (ligne 16 + ligne 17)</t>
  </si>
  <si>
    <t xml:space="preserve">Centimes additionnels commerciaux</t>
  </si>
  <si>
    <t xml:space="preserve">TOTAL DE L’IMPOT (ligne 18 + ligne 19)</t>
  </si>
  <si>
    <t xml:space="preserve">Acomptes versés (report ligne 13 tableau CF1 QUATER col. 6)</t>
  </si>
  <si>
    <t xml:space="preserve">Net à payer</t>
  </si>
  <si>
    <t xml:space="preserve">Crédit d’impôt</t>
  </si>
  <si>
    <t xml:space="preserve">compte 89 : impôts sur le résultat</t>
  </si>
  <si>
    <t xml:space="preserve">rubriques</t>
  </si>
  <si>
    <t xml:space="preserve">montant</t>
  </si>
  <si>
    <t xml:space="preserve">Impôts sur les bénéfices de l’exercice</t>
  </si>
  <si>
    <t xml:space="preserve">Rappel d’impôts sur résultat antérieurs</t>
  </si>
  <si>
    <t xml:space="preserve">Dégrèvement et annulations d’impôts sur résultats antérieurs</t>
  </si>
  <si>
    <t xml:space="preserve">Désignation entité : ……………………………….                                                                  Exercice clos le 31-12- ………</t>
  </si>
  <si>
    <t xml:space="preserve">Numéro d’identification : ………………………..                                                                  Durée (en mois) : ………</t>
  </si>
  <si>
    <t xml:space="preserve">RUUBRIQUES</t>
  </si>
  <si>
    <t xml:space="preserve">Ligne</t>
  </si>
  <si>
    <t xml:space="preserve">MONTANTS</t>
  </si>
  <si>
    <t xml:space="preserve">REPPORT MINIMUM DE PERCEPTION</t>
  </si>
  <si>
    <t xml:space="preserve">REDUCTION D'IMPOT PAR SUITE DE REINVESTISSEMENT ANTERIEUR</t>
  </si>
  <si>
    <t xml:space="preserve">PERIODES</t>
  </si>
  <si>
    <t xml:space="preserve">Réinvestissements
admis et reportés</t>
  </si>
  <si>
    <t xml:space="preserve">Base 50% x
colonne 1</t>
  </si>
  <si>
    <t xml:space="preserve">Base effective de la
réduction d'impôt</t>
  </si>
  <si>
    <t xml:space="preserve">Réinves reportables
2 x (col2-col 3)</t>
  </si>
  <si>
    <t xml:space="preserve">Année N - 3 et Antérieures</t>
  </si>
  <si>
    <t xml:space="preserve">Taux d'impôt</t>
  </si>
  <si>
    <t xml:space="preserve">REDUCTION D'IMPOT PAR SUITE DE REINVESTISSEMENT DE L'EXERCICE</t>
  </si>
  <si>
    <t xml:space="preserve">Réivestissement admis de l'exercice</t>
  </si>
  <si>
    <t xml:space="preserve">Base de la réduction d'impôt (50% x ligne 7)</t>
  </si>
  <si>
    <t xml:space="preserve">x (taux</t>
  </si>
  <si>
    <t xml:space="preserve">Base effective de la réduction d'impôt</t>
  </si>
  <si>
    <t xml:space="preserve">de </t>
  </si>
  <si>
    <t xml:space="preserve">Réinvestissements Reportables = 2 x (ligne 8 - ligne 9)</t>
  </si>
  <si>
    <t xml:space="preserve">l'impôt =</t>
  </si>
  <si>
    <t xml:space="preserve">Impôt sur les revenus des capitaux mobiliers non imputés à la source</t>
  </si>
  <si>
    <t xml:space="preserve">Surtaxe Progressive due par les sociétés e autres personnes morales au titre
des revenus occultes distribués</t>
  </si>
  <si>
    <t xml:space="preserve">Capitaux non imposés à la source</t>
  </si>
  <si>
    <t xml:space="preserve">DEDUCTIONS</t>
  </si>
  <si>
    <t xml:space="preserve">IRCM (Impôt sur le Revenu des Capitaux Mobiliers)</t>
  </si>
  <si>
    <t xml:space="preserve">Plus value sur cession immeubles</t>
  </si>
  <si>
    <t xml:space="preserve">CALCUL DU MINIMUM DE PERCEPTION</t>
  </si>
  <si>
    <t xml:space="preserve">Base</t>
  </si>
  <si>
    <t xml:space="preserve">Minimum de perception secteur administré*</t>
  </si>
  <si>
    <t xml:space="preserve">IRCM non retenu à la source</t>
  </si>
  <si>
    <t xml:space="preserve">Déduction de l'IRCM</t>
  </si>
  <si>
    <t xml:space="preserve">Impôts Nets Dûs (ligne 16 + ligne 17)</t>
  </si>
  <si>
    <t xml:space="preserve">Centimes Additionnels Communaux</t>
  </si>
  <si>
    <t xml:space="preserve">TOTAL DE L'IMPOT (ligne 20 + ligne 21)</t>
  </si>
  <si>
    <t xml:space="preserve">Accomptes versés (report ligne 13 tableau CF1 QUATER col. 6)</t>
  </si>
  <si>
    <t xml:space="preserve">Net à Payer (ligne 22 - ligne 23)</t>
  </si>
  <si>
    <t xml:space="preserve">Crédit d'Impôt (ligne 23 - ligne 22)</t>
  </si>
  <si>
    <t xml:space="preserve">SITUATION DES REPORTS DEFICITAIRES POUR LES ENTREPRISES AUTRES QUE CELLES IMPOSEES AU BENEFICE REEL</t>
  </si>
  <si>
    <t xml:space="preserve">Report du Bénéfice Fiscal de l'Exercice</t>
  </si>
  <si>
    <t xml:space="preserve">Report de la Perte Fiscale de l'Exercice</t>
  </si>
  <si>
    <t xml:space="preserve">Imputation des Reports Déficitaires</t>
  </si>
  <si>
    <t xml:space="preserve">N - 4</t>
  </si>
  <si>
    <t xml:space="preserve">N - 3</t>
  </si>
  <si>
    <t xml:space="preserve">N - 2</t>
  </si>
  <si>
    <t xml:space="preserve">N - 1</t>
  </si>
  <si>
    <t xml:space="preserve">Déficits reportés</t>
  </si>
  <si>
    <t xml:space="preserve">Déficits imputés</t>
  </si>
  <si>
    <t xml:space="preserve">Bénéfice Fiscal Définitif</t>
  </si>
  <si>
    <t xml:space="preserve">Perte Fiscale Définitive</t>
  </si>
  <si>
    <t xml:space="preserve">Compte 89: Impôts sur le Résultat</t>
  </si>
  <si>
    <t xml:space="preserve">Impôts sur les Bénéfices de l'Exercice</t>
  </si>
  <si>
    <t xml:space="preserve">Rappel d'Impôts sur Résultats Antérieurs</t>
  </si>
  <si>
    <t xml:space="preserve">Minmum de Perception</t>
  </si>
  <si>
    <t xml:space="preserve">Dégrèvements et Annulations d'Impôts sur Résultats Antérieurs</t>
  </si>
  <si>
    <t xml:space="preserve">*Liquidé sur la marge brute</t>
  </si>
  <si>
    <t xml:space="preserve">TABLEAU DE DETERMINATION DE L’IMPOT SUR LE RESULTAT : RECAPITULATIF DES VERSEMENTS D’ACOMPTES ET DE RETENUES
SUBIES D’IMPOT SUR LES SOCIETES DE L’EXERCICE</t>
  </si>
  <si>
    <t xml:space="preserve">MOIS</t>
  </si>
  <si>
    <t xml:space="preserve">Précomptes sur achats</t>
  </si>
  <si>
    <t xml:space="preserve">Acomptes versés au titre de l’impôt sur le revenu</t>
  </si>
  <si>
    <t xml:space="preserve">Retenues à la source sur le CA subies                        4</t>
  </si>
  <si>
    <t xml:space="preserve">Autres prélèvements 5</t>
  </si>
  <si>
    <t xml:space="preserve">TOTAL  6=1+2+3+4+5</t>
  </si>
  <si>
    <t xml:space="preserve">Principal                           2</t>
  </si>
  <si>
    <t xml:space="preserve">CCX                            3</t>
  </si>
  <si>
    <r>
      <rPr>
        <sz val="12"/>
        <color rgb="FF000000"/>
        <rFont val="Arial Narrow"/>
        <family val="2"/>
        <charset val="1"/>
      </rPr>
      <t xml:space="preserve">Mars(ou 1</t>
    </r>
    <r>
      <rPr>
        <vertAlign val="superscript"/>
        <sz val="12"/>
        <color rgb="FF000000"/>
        <rFont val="Arial Narrow"/>
        <family val="2"/>
        <charset val="1"/>
      </rPr>
      <t xml:space="preserve">er</t>
    </r>
    <r>
      <rPr>
        <sz val="12"/>
        <color rgb="FF000000"/>
        <rFont val="Arial Narrow"/>
        <family val="2"/>
        <charset val="1"/>
      </rPr>
      <t xml:space="preserve"> trimestre)</t>
    </r>
  </si>
  <si>
    <r>
      <rPr>
        <sz val="12"/>
        <color rgb="FF000000"/>
        <rFont val="Arial Narrow"/>
        <family val="2"/>
        <charset val="1"/>
      </rPr>
      <t xml:space="preserve">Juin (ou 2</t>
    </r>
    <r>
      <rPr>
        <vertAlign val="superscript"/>
        <sz val="12"/>
        <color rgb="FF000000"/>
        <rFont val="Arial Narrow"/>
        <family val="2"/>
        <charset val="1"/>
      </rPr>
      <t xml:space="preserve">e</t>
    </r>
    <r>
      <rPr>
        <sz val="12"/>
        <color rgb="FF000000"/>
        <rFont val="Arial Narrow"/>
        <family val="2"/>
        <charset val="1"/>
      </rPr>
      <t xml:space="preserve"> trimestre)</t>
    </r>
  </si>
  <si>
    <t xml:space="preserve">Aout</t>
  </si>
  <si>
    <r>
      <rPr>
        <sz val="12"/>
        <color rgb="FF000000"/>
        <rFont val="Arial Narrow"/>
        <family val="2"/>
        <charset val="1"/>
      </rPr>
      <t xml:space="preserve">Septembre (ou 3</t>
    </r>
    <r>
      <rPr>
        <vertAlign val="superscript"/>
        <sz val="12"/>
        <color rgb="FF000000"/>
        <rFont val="Arial Narrow"/>
        <family val="2"/>
        <charset val="1"/>
      </rPr>
      <t xml:space="preserve">e</t>
    </r>
    <r>
      <rPr>
        <sz val="12"/>
        <color rgb="FF000000"/>
        <rFont val="Arial Narrow"/>
        <family val="2"/>
        <charset val="1"/>
      </rPr>
      <t xml:space="preserve"> trimestre)</t>
    </r>
  </si>
  <si>
    <r>
      <rPr>
        <sz val="12"/>
        <color rgb="FF000000"/>
        <rFont val="Arial Narrow"/>
        <family val="2"/>
        <charset val="1"/>
      </rPr>
      <t xml:space="preserve">Décembre (ou 4</t>
    </r>
    <r>
      <rPr>
        <vertAlign val="superscript"/>
        <sz val="12"/>
        <color rgb="FF000000"/>
        <rFont val="Arial Narrow"/>
        <family val="2"/>
        <charset val="1"/>
      </rPr>
      <t xml:space="preserve">e</t>
    </r>
    <r>
      <rPr>
        <sz val="12"/>
        <color rgb="FF000000"/>
        <rFont val="Arial Narrow"/>
        <family val="2"/>
        <charset val="1"/>
      </rPr>
      <t xml:space="preserve"> trimestre)</t>
    </r>
  </si>
  <si>
    <t xml:space="preserve">Totaux (ligne 1 à 12)</t>
  </si>
  <si>
    <t xml:space="preserve">TAXE SUR LA VALEUR AJOUTEE - DECLARATION ANNUELLE</t>
  </si>
  <si>
    <t xml:space="preserve">NATURE DES OPERATIONS</t>
  </si>
  <si>
    <t xml:space="preserve">BASES TAXABLES</t>
  </si>
  <si>
    <t xml:space="preserve">BASES NON TAXABLES</t>
  </si>
  <si>
    <t xml:space="preserve">CUMUL</t>
  </si>
  <si>
    <t xml:space="preserve">(CHIFFRE D'AFFAIRES HORS TAXE)</t>
  </si>
  <si>
    <t xml:space="preserve">TAUX GENERAL</t>
  </si>
  <si>
    <t xml:space="preserve">TAUX ZERO</t>
  </si>
  <si>
    <t xml:space="preserve">I</t>
  </si>
  <si>
    <t xml:space="preserve">BASE
DE TAXATION</t>
  </si>
  <si>
    <t xml:space="preserve">Livraison des biens</t>
  </si>
  <si>
    <t xml:space="preserve">Livraison à soi-même</t>
  </si>
  <si>
    <t xml:space="preserve">Prestations de services</t>
  </si>
  <si>
    <t xml:space="preserve">Prestations à soi-même</t>
  </si>
  <si>
    <t xml:space="preserve">Travaux immobiliers</t>
  </si>
  <si>
    <t xml:space="preserve">Cession d'éléments d'actifs non exonérés</t>
  </si>
  <si>
    <t xml:space="preserve">Locations terrains non amenagés</t>
  </si>
  <si>
    <t xml:space="preserve">Locations locaux nus</t>
  </si>
  <si>
    <t xml:space="preserve">Exportations des produits taxables</t>
  </si>
  <si>
    <t xml:space="preserve">Autres opérations taxables</t>
  </si>
  <si>
    <t xml:space="preserve">Opérations exonérés</t>
  </si>
  <si>
    <t xml:space="preserve">Total des opérations</t>
  </si>
  <si>
    <t xml:space="preserve">TOTAL DE LA BASE TAXABLE : Totaux lignes 1 à 13</t>
  </si>
  <si>
    <t xml:space="preserve">II</t>
  </si>
  <si>
    <t xml:space="preserve">CALCUL TVA BRUTE</t>
  </si>
  <si>
    <t xml:space="preserve">Montant de la taxe</t>
  </si>
  <si>
    <t xml:space="preserve">Centimes additinnels</t>
  </si>
  <si>
    <t xml:space="preserve">TOTAL TVA BRUTE : Totaux lignes 15 et 16</t>
  </si>
  <si>
    <t xml:space="preserve">III</t>
  </si>
  <si>
    <t xml:space="preserve">CALCUL DU PRORATA
DE FIN D'EXERCICE</t>
  </si>
  <si>
    <t xml:space="preserve">CA ouvrant droit à déduction</t>
  </si>
  <si>
    <t xml:space="preserve">CA Total</t>
  </si>
  <si>
    <t xml:space="preserve">Prorota de régularisation en fin d'exercice</t>
  </si>
  <si>
    <t xml:space="preserve">IV</t>
  </si>
  <si>
    <t xml:space="preserve">TVA à déduire</t>
  </si>
  <si>
    <t xml:space="preserve">TVA SUR FACTURE</t>
  </si>
  <si>
    <t xml:space="preserve">TVA DEDUCTIBLE</t>
  </si>
  <si>
    <t xml:space="preserve">Déductions soumises au prorata</t>
  </si>
  <si>
    <t xml:space="preserve">Sur biens et services ne constituant pas des immobilisations</t>
  </si>
  <si>
    <t xml:space="preserve">sur biens et services constituant des immobilisations</t>
  </si>
  <si>
    <t xml:space="preserve">Déductions hors prorata</t>
  </si>
  <si>
    <t xml:space="preserve">Complément de TVA à déduire</t>
  </si>
  <si>
    <t xml:space="preserve">Report de crédit TVA de l'exercice précédent</t>
  </si>
  <si>
    <t xml:space="preserve">TOTAL DES DEDUCTIONS : Totaux lignes 21 à 26</t>
  </si>
  <si>
    <t xml:space="preserve">Désignation entité : ……………………………….                                                                                                                                   Exercice clos le 31-12- ……………………..</t>
  </si>
  <si>
    <t xml:space="preserve">Numéro d’identification : ………………………..                                                                                                                                    Durée (en mois) : …………………………..</t>
  </si>
  <si>
    <t xml:space="preserve">TABLEAU DE REGULATION ANNUELLE DE LA TVA :
RECAPITULATIF DES VERSEMENTS EFFECTUES ET RETENUS SUBIES</t>
  </si>
  <si>
    <t xml:space="preserve">TVA - Déclaration annuelle VERSEMENT EFFECTUES ET RETENUES SUBIES AU COURS DE L’EXERCICE</t>
  </si>
  <si>
    <t xml:space="preserve">DECLARATION ANNUELLE DES RETENUES OPEREES SUR FOURNISSEURS</t>
  </si>
  <si>
    <t xml:space="preserve">V</t>
  </si>
  <si>
    <t xml:space="preserve">Période de référence                                                       1</t>
  </si>
  <si>
    <t xml:space="preserve">Montant du versement                               2</t>
  </si>
  <si>
    <t xml:space="preserve">No Quittance                                              4</t>
  </si>
  <si>
    <t xml:space="preserve">TVA retenues à la source  5</t>
  </si>
  <si>
    <t xml:space="preserve">TOTAL                 6=2+5</t>
  </si>
  <si>
    <t xml:space="preserve">MONTANT DU VERSEMENT</t>
  </si>
  <si>
    <t xml:space="preserve">REFERENCE QUITTANCE</t>
  </si>
  <si>
    <t xml:space="preserve">juillet</t>
  </si>
  <si>
    <t xml:space="preserve">TOTAL lignes  1 à  12</t>
  </si>
  <si>
    <t xml:space="preserve">Désignation entité : ……………………………….                                                                                                                                                      Exercice clos le 31-12- ……………………..</t>
  </si>
  <si>
    <t xml:space="preserve">Numéro d’identification : ………………………..                                                                                                                                                       Durée (en mois) : …………………………..</t>
  </si>
  <si>
    <t xml:space="preserve">Crédit de TVA à l’ouverture de l’exercice</t>
  </si>
  <si>
    <t xml:space="preserve">Reversement TVA à effectuer</t>
  </si>
  <si>
    <t xml:space="preserve">TVA brute</t>
  </si>
  <si>
    <t xml:space="preserve">TVA déductible</t>
  </si>
  <si>
    <t xml:space="preserve">TVA nette</t>
  </si>
  <si>
    <t xml:space="preserve">TVA versé au cours de l’exercice</t>
  </si>
  <si>
    <t xml:space="preserve">Remboursement demandés sur les crédits de TVA validés de l’exercice</t>
  </si>
  <si>
    <t xml:space="preserve">TVA nette à payer (ligne 5 – ligne 6 – ligne 7 &gt;0)</t>
  </si>
  <si>
    <t xml:space="preserve">Crédit de TVA net à reporter (ligne 6 + ligne 7 – ligne 5 &gt; 0)</t>
  </si>
</sst>
</file>

<file path=xl/styles.xml><?xml version="1.0" encoding="utf-8"?>
<styleSheet xmlns="http://schemas.openxmlformats.org/spreadsheetml/2006/main">
  <numFmts count="9">
    <numFmt numFmtId="164" formatCode="General"/>
    <numFmt numFmtId="165" formatCode="@"/>
    <numFmt numFmtId="166" formatCode="#,##0"/>
    <numFmt numFmtId="167" formatCode="0\ %"/>
    <numFmt numFmtId="168" formatCode="dd\-mmm"/>
    <numFmt numFmtId="169" formatCode="dd/mm/yyyy"/>
    <numFmt numFmtId="170" formatCode="_-* #,##0.00&quot; €&quot;_-;\-* #,##0.00&quot; €&quot;_-;_-* \-??&quot; €&quot;_-;_-@_-"/>
    <numFmt numFmtId="171" formatCode="#,##0_ ;[RED]\-#,##0\ "/>
    <numFmt numFmtId="172" formatCode="#,##0.00000_ ;[RED]\-#,##0.00000\ "/>
  </numFmts>
  <fonts count="80">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20"/>
      <color rgb="FF000000"/>
      <name val="Arial Narrow"/>
      <family val="2"/>
      <charset val="1"/>
    </font>
    <font>
      <sz val="11"/>
      <color rgb="FF000000"/>
      <name val="Arial Narrow"/>
      <family val="2"/>
      <charset val="1"/>
    </font>
    <font>
      <b val="true"/>
      <sz val="11"/>
      <color rgb="FF000000"/>
      <name val="Arial Narrow"/>
      <family val="2"/>
      <charset val="1"/>
    </font>
    <font>
      <b val="true"/>
      <i val="true"/>
      <u val="single"/>
      <sz val="16"/>
      <color rgb="FF000000"/>
      <name val="Arial Narrow"/>
      <family val="2"/>
      <charset val="1"/>
    </font>
    <font>
      <b val="true"/>
      <i val="true"/>
      <sz val="11"/>
      <color rgb="FF000000"/>
      <name val="Arial Narrow"/>
      <family val="2"/>
      <charset val="1"/>
    </font>
    <font>
      <b val="true"/>
      <sz val="16"/>
      <color rgb="FF000000"/>
      <name val="Arial Narrow"/>
      <family val="2"/>
      <charset val="1"/>
    </font>
    <font>
      <b val="true"/>
      <sz val="9"/>
      <color rgb="FF000000"/>
      <name val="Arial Narrow"/>
      <family val="2"/>
      <charset val="1"/>
    </font>
    <font>
      <b val="true"/>
      <sz val="14"/>
      <color rgb="FF000000"/>
      <name val="Arial Narrow"/>
      <family val="2"/>
      <charset val="1"/>
    </font>
    <font>
      <b val="true"/>
      <sz val="12"/>
      <color rgb="FF000000"/>
      <name val="Arial Narrow"/>
      <family val="2"/>
      <charset val="1"/>
    </font>
    <font>
      <b val="true"/>
      <u val="single"/>
      <sz val="12"/>
      <color rgb="FF000000"/>
      <name val="Arial Narrow"/>
      <family val="2"/>
      <charset val="1"/>
    </font>
    <font>
      <sz val="9"/>
      <color rgb="FF000000"/>
      <name val="Arial Narrow"/>
      <family val="2"/>
      <charset val="1"/>
    </font>
    <font>
      <sz val="10"/>
      <color rgb="FF000000"/>
      <name val="Arial Narrow"/>
      <family val="2"/>
      <charset val="1"/>
    </font>
    <font>
      <b val="true"/>
      <sz val="18"/>
      <color rgb="FF000000"/>
      <name val="Arial Narrow"/>
      <family val="2"/>
      <charset val="1"/>
    </font>
    <font>
      <sz val="8"/>
      <color rgb="FF000000"/>
      <name val="Arial Narrow"/>
      <family val="2"/>
      <charset val="1"/>
    </font>
    <font>
      <sz val="6"/>
      <color rgb="FF000000"/>
      <name val="Arial Narrow"/>
      <family val="2"/>
      <charset val="1"/>
    </font>
    <font>
      <sz val="9"/>
      <color rgb="FFFF0000"/>
      <name val="Arial Narrow"/>
      <family val="2"/>
      <charset val="1"/>
    </font>
    <font>
      <sz val="11"/>
      <color rgb="FFFF0000"/>
      <name val="Arial Narrow"/>
      <family val="2"/>
      <charset val="1"/>
    </font>
    <font>
      <b val="true"/>
      <sz val="8"/>
      <color rgb="FF000000"/>
      <name val="Arial Narrow"/>
      <family val="2"/>
      <charset val="1"/>
    </font>
    <font>
      <sz val="8"/>
      <color rgb="FFFF0000"/>
      <name val="Arial Narrow"/>
      <family val="2"/>
      <charset val="1"/>
    </font>
    <font>
      <b val="true"/>
      <sz val="10"/>
      <color rgb="FF000000"/>
      <name val="Arial Narrow"/>
      <family val="2"/>
      <charset val="1"/>
    </font>
    <font>
      <i val="true"/>
      <sz val="9"/>
      <color rgb="FF000000"/>
      <name val="Arial Narrow"/>
      <family val="2"/>
      <charset val="1"/>
    </font>
    <font>
      <b val="true"/>
      <i val="true"/>
      <sz val="8"/>
      <color rgb="FF000000"/>
      <name val="Arial Narrow"/>
      <family val="2"/>
      <charset val="1"/>
    </font>
    <font>
      <b val="true"/>
      <i val="true"/>
      <sz val="10"/>
      <color rgb="FF000000"/>
      <name val="Arial Narrow"/>
      <family val="2"/>
      <charset val="1"/>
    </font>
    <font>
      <sz val="7"/>
      <color rgb="FF000000"/>
      <name val="Arial Narrow"/>
      <family val="2"/>
      <charset val="1"/>
    </font>
    <font>
      <b val="true"/>
      <i val="true"/>
      <u val="single"/>
      <sz val="11"/>
      <color rgb="FF000000"/>
      <name val="Arial Narrow"/>
      <family val="2"/>
      <charset val="1"/>
    </font>
    <font>
      <b val="true"/>
      <i val="true"/>
      <sz val="9"/>
      <color rgb="FF000000"/>
      <name val="Arial Narrow"/>
      <family val="2"/>
      <charset val="1"/>
    </font>
    <font>
      <b val="true"/>
      <sz val="7"/>
      <color rgb="FF000000"/>
      <name val="Arial Narrow"/>
      <family val="2"/>
      <charset val="1"/>
    </font>
    <font>
      <b val="true"/>
      <sz val="8"/>
      <name val="Arial Narrow"/>
      <family val="2"/>
      <charset val="1"/>
    </font>
    <font>
      <sz val="8"/>
      <name val="Arial Narrow"/>
      <family val="2"/>
      <charset val="1"/>
    </font>
    <font>
      <b val="true"/>
      <sz val="10"/>
      <name val="Arial Narrow"/>
      <family val="2"/>
      <charset val="1"/>
    </font>
    <font>
      <b val="true"/>
      <sz val="10"/>
      <color rgb="FFFF0000"/>
      <name val="Arial Narrow"/>
      <family val="2"/>
      <charset val="1"/>
    </font>
    <font>
      <b val="true"/>
      <u val="single"/>
      <sz val="10"/>
      <color rgb="FF000000"/>
      <name val="Arial Narrow"/>
      <family val="2"/>
      <charset val="1"/>
    </font>
    <font>
      <b val="true"/>
      <sz val="7"/>
      <name val="Arial Narrow"/>
      <family val="2"/>
      <charset val="1"/>
    </font>
    <font>
      <sz val="10"/>
      <color rgb="FFFF0000"/>
      <name val="Arial Narrow"/>
      <family val="2"/>
      <charset val="1"/>
    </font>
    <font>
      <i val="true"/>
      <sz val="8"/>
      <color rgb="FF000000"/>
      <name val="Arial Narrow"/>
      <family val="2"/>
      <charset val="1"/>
    </font>
    <font>
      <i val="true"/>
      <sz val="7"/>
      <color rgb="FF000000"/>
      <name val="Arial Narrow"/>
      <family val="2"/>
      <charset val="1"/>
    </font>
    <font>
      <b val="true"/>
      <sz val="11"/>
      <color rgb="FF000000"/>
      <name val="Arial Narrow"/>
      <family val="0"/>
    </font>
    <font>
      <b val="true"/>
      <sz val="11"/>
      <name val="Arial Narrow"/>
      <family val="2"/>
      <charset val="1"/>
    </font>
    <font>
      <i val="true"/>
      <sz val="11"/>
      <color rgb="FF000000"/>
      <name val="Arial Narrow"/>
      <family val="2"/>
      <charset val="1"/>
    </font>
    <font>
      <i val="true"/>
      <sz val="10"/>
      <color rgb="FF000000"/>
      <name val="Arial Narrow"/>
      <family val="2"/>
      <charset val="1"/>
    </font>
    <font>
      <i val="true"/>
      <sz val="11"/>
      <name val="Arial Narrow"/>
      <family val="2"/>
      <charset val="1"/>
    </font>
    <font>
      <b val="true"/>
      <sz val="12"/>
      <name val="Arial Narrow"/>
      <family val="2"/>
      <charset val="1"/>
    </font>
    <font>
      <sz val="12"/>
      <color rgb="FF000000"/>
      <name val="Arial Narrow"/>
      <family val="2"/>
      <charset val="1"/>
    </font>
    <font>
      <sz val="4"/>
      <color rgb="FF000000"/>
      <name val="Arial Narrow"/>
      <family val="2"/>
      <charset val="1"/>
    </font>
    <font>
      <b val="true"/>
      <sz val="9"/>
      <name val="Arial Narrow"/>
      <family val="2"/>
      <charset val="1"/>
    </font>
    <font>
      <sz val="11"/>
      <name val="Arial Narrow"/>
      <family val="2"/>
      <charset val="1"/>
    </font>
    <font>
      <sz val="9"/>
      <name val="Arial Narrow"/>
      <family val="2"/>
      <charset val="1"/>
    </font>
    <font>
      <sz val="12"/>
      <name val="Arial Narrow"/>
      <family val="2"/>
      <charset val="1"/>
    </font>
    <font>
      <b val="true"/>
      <sz val="9"/>
      <color rgb="FFFF0000"/>
      <name val="Arial Narrow"/>
      <family val="2"/>
      <charset val="1"/>
    </font>
    <font>
      <sz val="12"/>
      <color rgb="FF000000"/>
      <name val="Times New Roman"/>
      <family val="1"/>
      <charset val="1"/>
    </font>
    <font>
      <b val="true"/>
      <sz val="12"/>
      <color rgb="FF000000"/>
      <name val="Times New Roman"/>
      <family val="1"/>
      <charset val="1"/>
    </font>
    <font>
      <b val="true"/>
      <sz val="8"/>
      <color rgb="FF000000"/>
      <name val="Times New Roman"/>
      <family val="1"/>
      <charset val="1"/>
    </font>
    <font>
      <sz val="10"/>
      <color rgb="FF000000"/>
      <name val="Symbol"/>
      <family val="1"/>
      <charset val="2"/>
    </font>
    <font>
      <sz val="10"/>
      <color rgb="FF000000"/>
      <name val="Times New Roman"/>
      <family val="1"/>
      <charset val="1"/>
    </font>
    <font>
      <b val="true"/>
      <i val="true"/>
      <sz val="12"/>
      <color rgb="FF000000"/>
      <name val="Arial Narrow"/>
      <family val="2"/>
      <charset val="1"/>
    </font>
    <font>
      <b val="true"/>
      <sz val="6"/>
      <color rgb="FF000000"/>
      <name val="Arial Narrow"/>
      <family val="2"/>
      <charset val="1"/>
    </font>
    <font>
      <sz val="10"/>
      <name val="Arial Narrow"/>
      <family val="2"/>
      <charset val="1"/>
    </font>
    <font>
      <sz val="9"/>
      <color rgb="FF000000"/>
      <name val="Calibri"/>
      <family val="2"/>
      <charset val="1"/>
    </font>
    <font>
      <b val="true"/>
      <sz val="10"/>
      <color rgb="FF000000"/>
      <name val="Times New Roman"/>
      <family val="1"/>
      <charset val="1"/>
    </font>
    <font>
      <sz val="7"/>
      <color rgb="FF000000"/>
      <name val="Times New Roman"/>
      <family val="1"/>
      <charset val="1"/>
    </font>
    <font>
      <sz val="10"/>
      <color rgb="FFFFFFFF"/>
      <name val="Arial Narrow"/>
      <family val="2"/>
      <charset val="1"/>
    </font>
    <font>
      <sz val="11"/>
      <color rgb="FF000000"/>
      <name val="Times New Roman"/>
      <family val="1"/>
      <charset val="1"/>
    </font>
    <font>
      <b val="true"/>
      <sz val="6"/>
      <name val="Arial Narrow"/>
      <family val="2"/>
      <charset val="1"/>
    </font>
    <font>
      <b val="true"/>
      <i val="true"/>
      <sz val="10"/>
      <name val="Arial Narrow"/>
      <family val="2"/>
      <charset val="1"/>
    </font>
    <font>
      <sz val="11"/>
      <color rgb="FFF2F2F2"/>
      <name val="Arial Narrow"/>
      <family val="2"/>
      <charset val="1"/>
    </font>
    <font>
      <b val="true"/>
      <sz val="11"/>
      <color rgb="FFFF0000"/>
      <name val="Arial Narrow"/>
      <family val="2"/>
      <charset val="1"/>
    </font>
    <font>
      <vertAlign val="superscript"/>
      <sz val="11"/>
      <color rgb="FF000000"/>
      <name val="Arial Narrow"/>
      <family val="2"/>
      <charset val="1"/>
    </font>
    <font>
      <sz val="11"/>
      <name val="Calibri"/>
      <family val="2"/>
      <charset val="1"/>
    </font>
    <font>
      <b val="true"/>
      <sz val="10.5"/>
      <color rgb="FF000000"/>
      <name val="Arial Narrow"/>
      <family val="2"/>
      <charset val="1"/>
    </font>
    <font>
      <b val="true"/>
      <sz val="12"/>
      <color rgb="FFFFFFFF"/>
      <name val="Arial Narrow"/>
      <family val="2"/>
      <charset val="1"/>
    </font>
    <font>
      <sz val="10.5"/>
      <color rgb="FF000000"/>
      <name val="Arial Narrow"/>
      <family val="2"/>
      <charset val="1"/>
    </font>
    <font>
      <sz val="10.5"/>
      <color rgb="FFFF0000"/>
      <name val="Arial Narrow"/>
      <family val="2"/>
      <charset val="1"/>
    </font>
    <font>
      <i val="true"/>
      <sz val="12"/>
      <color rgb="FF000000"/>
      <name val="Arial Narrow"/>
      <family val="2"/>
      <charset val="1"/>
    </font>
    <font>
      <vertAlign val="superscript"/>
      <sz val="12"/>
      <color rgb="FF000000"/>
      <name val="Arial Narrow"/>
      <family val="2"/>
      <charset val="1"/>
    </font>
    <font>
      <b val="true"/>
      <sz val="8"/>
      <color rgb="FFFF0000"/>
      <name val="Arial Narrow"/>
      <family val="2"/>
      <charset val="1"/>
    </font>
  </fonts>
  <fills count="25">
    <fill>
      <patternFill patternType="none"/>
    </fill>
    <fill>
      <patternFill patternType="gray125"/>
    </fill>
    <fill>
      <patternFill patternType="solid">
        <fgColor rgb="FFE46C0A"/>
        <bgColor rgb="FFFF6600"/>
      </patternFill>
    </fill>
    <fill>
      <patternFill patternType="solid">
        <fgColor rgb="FFFF6600"/>
        <bgColor rgb="FFE46C0A"/>
      </patternFill>
    </fill>
    <fill>
      <patternFill patternType="solid">
        <fgColor rgb="FFBFBFBF"/>
        <bgColor rgb="FFC0C0C0"/>
      </patternFill>
    </fill>
    <fill>
      <patternFill patternType="solid">
        <fgColor rgb="FF808080"/>
        <bgColor rgb="FF7F7F7F"/>
      </patternFill>
    </fill>
    <fill>
      <patternFill patternType="solid">
        <fgColor rgb="FFD9D9D9"/>
        <bgColor rgb="FFDDD9C3"/>
      </patternFill>
    </fill>
    <fill>
      <patternFill patternType="solid">
        <fgColor rgb="FFFFFFFF"/>
        <bgColor rgb="FFF2F2F2"/>
      </patternFill>
    </fill>
    <fill>
      <patternFill patternType="solid">
        <fgColor rgb="FFC6D9F1"/>
        <bgColor rgb="FFB9CDE5"/>
      </patternFill>
    </fill>
    <fill>
      <patternFill patternType="solid">
        <fgColor rgb="FFDDD9C3"/>
        <bgColor rgb="FFD9D9D9"/>
      </patternFill>
    </fill>
    <fill>
      <patternFill patternType="solid">
        <fgColor rgb="FF948A54"/>
        <bgColor rgb="FF808080"/>
      </patternFill>
    </fill>
    <fill>
      <patternFill patternType="solid">
        <fgColor rgb="FFD99694"/>
        <bgColor rgb="FFB3A2C7"/>
      </patternFill>
    </fill>
    <fill>
      <patternFill patternType="solid">
        <fgColor rgb="FFC4BD97"/>
        <bgColor rgb="FFBFBFBF"/>
      </patternFill>
    </fill>
    <fill>
      <patternFill patternType="solid">
        <fgColor rgb="FFB9CDE5"/>
        <bgColor rgb="FFC6D9F1"/>
      </patternFill>
    </fill>
    <fill>
      <patternFill patternType="solid">
        <fgColor rgb="FFF2F2F2"/>
        <bgColor rgb="FFFFFFFF"/>
      </patternFill>
    </fill>
    <fill>
      <patternFill patternType="solid">
        <fgColor rgb="FF7F7F7F"/>
        <bgColor rgb="FF808080"/>
      </patternFill>
    </fill>
    <fill>
      <patternFill patternType="solid">
        <fgColor rgb="FF000000"/>
        <bgColor rgb="FF003300"/>
      </patternFill>
    </fill>
    <fill>
      <patternFill patternType="solid">
        <fgColor rgb="FFB3A2C7"/>
        <bgColor rgb="FFAEAAAA"/>
      </patternFill>
    </fill>
    <fill>
      <patternFill patternType="solid">
        <fgColor rgb="FFA6A6A6"/>
        <bgColor rgb="FFAEAAAA"/>
      </patternFill>
    </fill>
    <fill>
      <patternFill patternType="solid">
        <fgColor rgb="FFC0C0C0"/>
        <bgColor rgb="FFBFBFBF"/>
      </patternFill>
    </fill>
    <fill>
      <patternFill patternType="solid">
        <fgColor rgb="FF6D6D6D"/>
        <bgColor rgb="FF767171"/>
      </patternFill>
    </fill>
    <fill>
      <patternFill patternType="solid">
        <fgColor rgb="FFAEAAAA"/>
        <bgColor rgb="FFA6A6A6"/>
      </patternFill>
    </fill>
    <fill>
      <patternFill patternType="solid">
        <fgColor rgb="FFD0CECE"/>
        <bgColor rgb="FFD9D9D9"/>
      </patternFill>
    </fill>
    <fill>
      <patternFill patternType="solid">
        <fgColor rgb="FF767171"/>
        <bgColor rgb="FF6D6D6D"/>
      </patternFill>
    </fill>
    <fill>
      <patternFill patternType="solid">
        <fgColor rgb="FFFFFF00"/>
        <bgColor rgb="FFFFFF00"/>
      </patternFill>
    </fill>
  </fills>
  <borders count="33">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style="medium"/>
      <top/>
      <bottom/>
      <diagonal/>
    </border>
    <border diagonalUp="false" diagonalDown="false">
      <left style="thin"/>
      <right style="thin"/>
      <top style="thin"/>
      <bottom style="thin"/>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right/>
      <top/>
      <bottom style="thin"/>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style="thin"/>
      <diagonal/>
    </border>
    <border diagonalUp="false" diagonalDown="false">
      <left style="thin"/>
      <right/>
      <top/>
      <bottom/>
      <diagonal/>
    </border>
    <border diagonalUp="false" diagonalDown="false">
      <left style="thin"/>
      <right/>
      <top/>
      <bottom style="thin"/>
      <diagonal/>
    </border>
    <border diagonalUp="false" diagonalDown="false">
      <left/>
      <right style="thin"/>
      <top/>
      <bottom style="thin"/>
      <diagonal/>
    </border>
    <border diagonalUp="false" diagonalDown="false">
      <left/>
      <right/>
      <top style="thin"/>
      <bottom/>
      <diagonal/>
    </border>
    <border diagonalUp="false" diagonalDown="false">
      <left style="thin"/>
      <right/>
      <top style="thin"/>
      <bottom/>
      <diagonal/>
    </border>
    <border diagonalUp="false" diagonalDown="false">
      <left/>
      <right style="thin"/>
      <top style="thin"/>
      <bottom/>
      <diagonal/>
    </border>
    <border diagonalUp="false" diagonalDown="false">
      <left style="thin"/>
      <right style="thin"/>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true">
      <left style="thin"/>
      <right style="thin"/>
      <top style="thin"/>
      <bottom style="thin"/>
      <diagonal style="thin"/>
    </border>
    <border diagonalUp="false" diagonalDown="false">
      <left style="medium"/>
      <right style="medium"/>
      <top style="medium"/>
      <bottom style="medium"/>
      <diagonal/>
    </border>
    <border diagonalUp="false" diagonalDown="false">
      <left style="thin"/>
      <right style="thin">
        <color rgb="FFFFFFFF"/>
      </right>
      <top style="thin"/>
      <bottom style="thin"/>
      <diagonal/>
    </border>
    <border diagonalUp="false" diagonalDown="false">
      <left style="thin">
        <color rgb="FFFFFFFF"/>
      </left>
      <right style="thin">
        <color rgb="FFFFFFFF"/>
      </right>
      <top style="thin"/>
      <bottom style="thin"/>
      <diagonal/>
    </border>
    <border diagonalUp="false" diagonalDown="false">
      <left/>
      <right style="thin">
        <color rgb="FFFFFFFF"/>
      </right>
      <top style="thin"/>
      <bottom style="thin"/>
      <diagonal/>
    </border>
    <border diagonalUp="true" diagonalDown="false">
      <left style="thin"/>
      <right style="thin"/>
      <top style="thin"/>
      <bottom style="thin"/>
      <diagonal style="thin"/>
    </border>
    <border diagonalUp="false" diagonalDown="false">
      <left style="thin"/>
      <right style="thin"/>
      <top style="thin"/>
      <bottom style="medium"/>
      <diagonal/>
    </border>
    <border diagonalUp="false" diagonalDown="false">
      <left style="thin"/>
      <right style="thin"/>
      <top/>
      <bottom style="mediu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06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true" hidden="false"/>
    </xf>
    <xf numFmtId="164" fontId="0" fillId="2" borderId="0" xfId="0" applyFont="false" applyBorder="true" applyAlignment="false" applyProtection="tru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5" fillId="0" borderId="0" xfId="0" applyFont="true" applyBorder="true" applyAlignment="true" applyProtection="true">
      <alignment horizontal="center" vertical="center" textRotation="0" wrapText="true" indent="0" shrinkToFit="false"/>
      <protection locked="false" hidden="false"/>
    </xf>
    <xf numFmtId="164" fontId="6" fillId="2" borderId="0" xfId="0" applyFont="true" applyBorder="false" applyAlignment="false" applyProtection="true">
      <alignment horizontal="general" vertical="bottom" textRotation="0" wrapText="false" indent="0" shrinkToFit="false"/>
      <protection locked="true" hidden="false"/>
    </xf>
    <xf numFmtId="164" fontId="0" fillId="2" borderId="0" xfId="0" applyFont="false" applyBorder="false" applyAlignment="false" applyProtection="true">
      <alignment horizontal="general" vertical="bottom" textRotation="0" wrapText="false" indent="0" shrinkToFit="false"/>
      <protection locked="true" hidden="false"/>
    </xf>
    <xf numFmtId="164" fontId="6" fillId="0" borderId="0" xfId="0" applyFont="true" applyBorder="true" applyAlignment="false" applyProtection="true">
      <alignment horizontal="general" vertical="bottom" textRotation="0" wrapText="false" indent="0" shrinkToFit="false"/>
      <protection locked="true" hidden="false"/>
    </xf>
    <xf numFmtId="165" fontId="6" fillId="0" borderId="0" xfId="0" applyFont="true" applyBorder="true" applyAlignment="true" applyProtection="true">
      <alignment horizontal="center" vertical="bottom" textRotation="0" wrapText="false" indent="0" shrinkToFit="false"/>
      <protection locked="true" hidden="false"/>
    </xf>
    <xf numFmtId="164" fontId="6" fillId="3" borderId="0" xfId="0" applyFont="true" applyBorder="true" applyAlignment="fals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true" applyAlignment="true" applyProtection="true">
      <alignment horizontal="center" vertical="center" textRotation="0" wrapText="false" indent="0" shrinkToFit="false"/>
      <protection locked="false" hidden="false"/>
    </xf>
    <xf numFmtId="164" fontId="9" fillId="0" borderId="0" xfId="0" applyFont="true" applyBorder="true" applyAlignment="false" applyProtection="true">
      <alignment horizontal="general" vertical="bottom" textRotation="0" wrapText="false" indent="0" shrinkToFit="false"/>
      <protection locked="false" hidden="false"/>
    </xf>
    <xf numFmtId="164" fontId="9" fillId="0" borderId="0" xfId="0" applyFont="true" applyBorder="true" applyAlignment="true" applyProtection="true">
      <alignment horizontal="center" vertical="center" textRotation="0" wrapText="false" indent="0" shrinkToFit="false"/>
      <protection locked="false" hidden="false"/>
    </xf>
    <xf numFmtId="165" fontId="9" fillId="0" borderId="0" xfId="0" applyFont="true" applyBorder="true" applyAlignment="true" applyProtection="true">
      <alignment horizontal="center" vertical="center" textRotation="0" wrapText="false" indent="0" shrinkToFit="false"/>
      <protection locked="false" hidden="false"/>
    </xf>
    <xf numFmtId="164" fontId="9" fillId="3" borderId="0" xfId="0" applyFont="true" applyBorder="true" applyAlignment="false" applyProtection="true">
      <alignment horizontal="general" vertical="bottom" textRotation="0" wrapText="false" indent="0" shrinkToFit="false"/>
      <protection locked="true" hidden="false"/>
    </xf>
    <xf numFmtId="164" fontId="6" fillId="0" borderId="0" xfId="0" applyFont="true" applyBorder="true" applyAlignment="false" applyProtection="true">
      <alignment horizontal="general" vertical="bottom" textRotation="0" wrapText="false" indent="0" shrinkToFit="false"/>
      <protection locked="false" hidden="false"/>
    </xf>
    <xf numFmtId="165" fontId="6" fillId="0" borderId="0" xfId="0" applyFont="true" applyBorder="true" applyAlignment="true" applyProtection="true">
      <alignment horizontal="center" vertical="center" textRotation="0" wrapText="false" indent="0" shrinkToFit="false"/>
      <protection locked="false" hidden="false"/>
    </xf>
    <xf numFmtId="164" fontId="6" fillId="0" borderId="0" xfId="0" applyFont="true" applyBorder="true" applyAlignment="true" applyProtection="true">
      <alignment horizontal="general" vertical="center" textRotation="0" wrapText="false" indent="0" shrinkToFit="false"/>
      <protection locked="fals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5" fontId="6" fillId="0" borderId="0" xfId="0" applyFont="true" applyBorder="true" applyAlignment="true" applyProtection="true">
      <alignment horizontal="center" vertical="bottom" textRotation="0" wrapText="false" indent="0" shrinkToFit="false"/>
      <protection locked="false" hidden="false"/>
    </xf>
    <xf numFmtId="164" fontId="6" fillId="3" borderId="0" xfId="0" applyFont="true" applyBorder="true" applyAlignment="true" applyProtection="true">
      <alignment horizontal="general" vertical="bottom" textRotation="0" wrapText="false" indent="0" shrinkToFit="false"/>
      <protection locked="true" hidden="false"/>
    </xf>
    <xf numFmtId="165" fontId="6" fillId="3" borderId="0" xfId="0" applyFont="true" applyBorder="true" applyAlignment="true" applyProtection="true">
      <alignment horizontal="center" vertical="bottom" textRotation="0" wrapText="false" indent="0" shrinkToFit="false"/>
      <protection locked="true" hidden="false"/>
    </xf>
    <xf numFmtId="164" fontId="0" fillId="3" borderId="0" xfId="0" applyFont="false" applyBorder="false" applyAlignment="false" applyProtection="true">
      <alignment horizontal="general" vertical="bottom" textRotation="0" wrapText="false" indent="0" shrinkToFit="false"/>
      <protection locked="true" hidden="false"/>
    </xf>
    <xf numFmtId="164" fontId="10" fillId="4" borderId="0" xfId="0" applyFont="true" applyBorder="true" applyAlignment="true" applyProtection="true">
      <alignment horizontal="center" vertical="center" textRotation="0" wrapText="false" indent="0" shrinkToFit="false"/>
      <protection locked="false" hidden="false"/>
    </xf>
    <xf numFmtId="164" fontId="6" fillId="0" borderId="0" xfId="0" applyFont="true" applyBorder="false" applyAlignment="false" applyProtection="true">
      <alignment horizontal="general" vertical="bottom" textRotation="0" wrapText="false" indent="0" shrinkToFit="false"/>
      <protection locked="false" hidden="false"/>
    </xf>
    <xf numFmtId="164" fontId="6" fillId="0" borderId="1" xfId="0" applyFont="true" applyBorder="true" applyAlignment="false" applyProtection="true">
      <alignment horizontal="general" vertical="bottom" textRotation="0" wrapText="false" indent="0" shrinkToFit="false"/>
      <protection locked="false" hidden="false"/>
    </xf>
    <xf numFmtId="164" fontId="6" fillId="0" borderId="2" xfId="0" applyFont="true" applyBorder="true" applyAlignment="false" applyProtection="true">
      <alignment horizontal="general" vertical="bottom" textRotation="0" wrapText="false" indent="0" shrinkToFit="false"/>
      <protection locked="false" hidden="false"/>
    </xf>
    <xf numFmtId="164" fontId="6" fillId="0" borderId="3" xfId="0" applyFont="true" applyBorder="true" applyAlignment="false" applyProtection="true">
      <alignment horizontal="general" vertical="bottom" textRotation="0" wrapText="false" indent="0" shrinkToFit="false"/>
      <protection locked="false" hidden="false"/>
    </xf>
    <xf numFmtId="164" fontId="7" fillId="0" borderId="4" xfId="0" applyFont="true" applyBorder="true" applyAlignment="true" applyProtection="true">
      <alignment horizontal="center" vertical="center" textRotation="0" wrapText="false" indent="0" shrinkToFit="false"/>
      <protection locked="false" hidden="false"/>
    </xf>
    <xf numFmtId="164" fontId="6" fillId="0" borderId="5" xfId="0" applyFont="true" applyBorder="true" applyAlignment="false" applyProtection="true">
      <alignment horizontal="general" vertical="bottom" textRotation="0" wrapText="false" indent="0" shrinkToFit="false"/>
      <protection locked="false" hidden="false"/>
    </xf>
    <xf numFmtId="164" fontId="6" fillId="0" borderId="4" xfId="0" applyFont="true" applyBorder="true" applyAlignment="true" applyProtection="true">
      <alignment horizontal="center" vertical="center" textRotation="0" wrapText="false" indent="0" shrinkToFit="false"/>
      <protection locked="false" hidden="false"/>
    </xf>
    <xf numFmtId="165" fontId="11" fillId="0" borderId="4" xfId="0" applyFont="true" applyBorder="true" applyAlignment="true" applyProtection="true">
      <alignment horizontal="center" vertical="center" textRotation="0" wrapText="false" indent="0" shrinkToFit="false"/>
      <protection locked="false" hidden="false"/>
    </xf>
    <xf numFmtId="164" fontId="6" fillId="0" borderId="4" xfId="0" applyFont="true" applyBorder="true" applyAlignment="false" applyProtection="true">
      <alignment horizontal="general" vertical="bottom" textRotation="0" wrapText="false" indent="0" shrinkToFit="false"/>
      <protection locked="false" hidden="false"/>
    </xf>
    <xf numFmtId="164" fontId="6" fillId="0" borderId="0" xfId="0" applyFont="true" applyBorder="true" applyAlignment="true" applyProtection="true">
      <alignment horizontal="center" vertical="bottom" textRotation="0" wrapText="false" indent="0" shrinkToFit="false"/>
      <protection locked="false" hidden="false"/>
    </xf>
    <xf numFmtId="164" fontId="12" fillId="0" borderId="6" xfId="0" applyFont="true" applyBorder="true" applyAlignment="true" applyProtection="true">
      <alignment horizontal="center" vertical="center" textRotation="0" wrapText="true" indent="0" shrinkToFit="false"/>
      <protection locked="false" hidden="false"/>
    </xf>
    <xf numFmtId="164" fontId="7" fillId="0" borderId="0" xfId="0" applyFont="true" applyBorder="true" applyAlignment="false" applyProtection="true">
      <alignment horizontal="general" vertical="bottom" textRotation="0" wrapText="false" indent="0" shrinkToFit="false"/>
      <protection locked="false" hidden="false"/>
    </xf>
    <xf numFmtId="164" fontId="13" fillId="0" borderId="4" xfId="0" applyFont="true" applyBorder="true" applyAlignment="false" applyProtection="true">
      <alignment horizontal="general" vertical="bottom" textRotation="0" wrapText="false" indent="0" shrinkToFit="false"/>
      <protection locked="false" hidden="false"/>
    </xf>
    <xf numFmtId="164" fontId="7" fillId="0" borderId="4" xfId="0" applyFont="true" applyBorder="true" applyAlignment="false" applyProtection="true">
      <alignment horizontal="general" vertical="bottom" textRotation="0" wrapText="false" indent="0" shrinkToFit="false"/>
      <protection locked="false" hidden="false"/>
    </xf>
    <xf numFmtId="164" fontId="14" fillId="0" borderId="0" xfId="0" applyFont="true" applyBorder="true" applyAlignment="true" applyProtection="true">
      <alignment horizontal="center" vertical="center" textRotation="0" wrapText="false" indent="0" shrinkToFit="false"/>
      <protection locked="false" hidden="false"/>
    </xf>
    <xf numFmtId="164" fontId="7" fillId="0" borderId="0" xfId="0" applyFont="true" applyBorder="true" applyAlignment="true" applyProtection="true">
      <alignment horizontal="center" vertical="center" textRotation="0" wrapText="false" indent="0" shrinkToFit="false"/>
      <protection locked="false" hidden="false"/>
    </xf>
    <xf numFmtId="164" fontId="7" fillId="0" borderId="0" xfId="0" applyFont="true" applyBorder="true" applyAlignment="true" applyProtection="true">
      <alignment horizontal="left" vertical="center" textRotation="0" wrapText="false" indent="0" shrinkToFit="false"/>
      <protection locked="false" hidden="false"/>
    </xf>
    <xf numFmtId="164" fontId="6" fillId="0" borderId="7" xfId="0" applyFont="true" applyBorder="true" applyAlignment="true" applyProtection="true">
      <alignment horizontal="left" vertical="top" textRotation="0" wrapText="true" indent="0" shrinkToFit="false"/>
      <protection locked="false" hidden="false"/>
    </xf>
    <xf numFmtId="164" fontId="6" fillId="0" borderId="7" xfId="0" applyFont="true" applyBorder="true" applyAlignment="false" applyProtection="true">
      <alignment horizontal="general" vertical="bottom" textRotation="0" wrapText="false" indent="0" shrinkToFit="false"/>
      <protection locked="false" hidden="false"/>
    </xf>
    <xf numFmtId="164" fontId="6" fillId="0" borderId="7" xfId="0" applyFont="true" applyBorder="true" applyAlignment="true" applyProtection="true">
      <alignment horizontal="center" vertical="top" textRotation="0" wrapText="false" indent="0" shrinkToFit="false"/>
      <protection locked="false" hidden="false"/>
    </xf>
    <xf numFmtId="164" fontId="15" fillId="0" borderId="7" xfId="0" applyFont="true" applyBorder="true" applyAlignment="true" applyProtection="true">
      <alignment horizontal="center" vertical="top" textRotation="0" wrapText="true" indent="0" shrinkToFit="false"/>
      <protection locked="false" hidden="false"/>
    </xf>
    <xf numFmtId="164" fontId="16" fillId="0" borderId="7" xfId="0" applyFont="true" applyBorder="true" applyAlignment="true" applyProtection="true">
      <alignment horizontal="left" vertical="top" textRotation="0" wrapText="true" indent="0" shrinkToFit="false"/>
      <protection locked="false" hidden="false"/>
    </xf>
    <xf numFmtId="164" fontId="6" fillId="0" borderId="8" xfId="0" applyFont="true" applyBorder="true" applyAlignment="false" applyProtection="true">
      <alignment horizontal="general" vertical="bottom" textRotation="0" wrapText="false" indent="0" shrinkToFit="false"/>
      <protection locked="false" hidden="false"/>
    </xf>
    <xf numFmtId="164" fontId="6" fillId="0" borderId="9" xfId="0" applyFont="true" applyBorder="true" applyAlignment="false" applyProtection="true">
      <alignment horizontal="general" vertical="bottom" textRotation="0" wrapText="false" indent="0" shrinkToFit="false"/>
      <protection locked="false" hidden="false"/>
    </xf>
    <xf numFmtId="164" fontId="6" fillId="0" borderId="10" xfId="0" applyFont="true" applyBorder="true" applyAlignment="false" applyProtection="true">
      <alignment horizontal="general" vertical="bottom" textRotation="0" wrapText="false" indent="0" shrinkToFit="false"/>
      <protection locked="false" hidden="false"/>
    </xf>
    <xf numFmtId="164" fontId="6" fillId="0" borderId="0" xfId="0" applyFont="true" applyBorder="false" applyAlignment="false" applyProtection="true">
      <alignment horizontal="general" vertical="bottom" textRotation="0" wrapText="false" indent="0" shrinkToFit="false"/>
      <protection locked="true" hidden="false"/>
    </xf>
    <xf numFmtId="164" fontId="6" fillId="3" borderId="0" xfId="0" applyFont="true" applyBorder="false" applyAlignment="false" applyProtection="true">
      <alignment horizontal="general" vertical="bottom" textRotation="0" wrapText="false" indent="0" shrinkToFit="false"/>
      <protection locked="true" hidden="false"/>
    </xf>
    <xf numFmtId="164" fontId="17" fillId="0" borderId="0" xfId="0" applyFont="true" applyBorder="true" applyAlignment="true" applyProtection="true">
      <alignment horizontal="center" vertical="center" textRotation="0" wrapText="false" indent="0" shrinkToFit="false"/>
      <protection locked="false" hidden="false"/>
    </xf>
    <xf numFmtId="164" fontId="17" fillId="4" borderId="0" xfId="0" applyFont="true" applyBorder="true" applyAlignment="true" applyProtection="true">
      <alignment horizontal="center" vertical="center" textRotation="0" wrapText="false" indent="0" shrinkToFit="false"/>
      <protection locked="false" hidden="false"/>
    </xf>
    <xf numFmtId="164" fontId="18" fillId="0" borderId="11" xfId="0" applyFont="true" applyBorder="true" applyAlignment="true" applyProtection="true">
      <alignment horizontal="left" vertical="center" textRotation="0" wrapText="false" indent="0" shrinkToFit="false"/>
      <protection locked="false" hidden="false"/>
    </xf>
    <xf numFmtId="164" fontId="18" fillId="0" borderId="12" xfId="0" applyFont="true" applyBorder="true" applyAlignment="true" applyProtection="true">
      <alignment horizontal="center" vertical="center" textRotation="0" wrapText="false" indent="0" shrinkToFit="false"/>
      <protection locked="false" hidden="false"/>
    </xf>
    <xf numFmtId="164" fontId="18" fillId="0" borderId="12" xfId="0" applyFont="true" applyBorder="true" applyAlignment="false" applyProtection="true">
      <alignment horizontal="general" vertical="bottom" textRotation="0" wrapText="false" indent="0" shrinkToFit="false"/>
      <protection locked="false" hidden="false"/>
    </xf>
    <xf numFmtId="164" fontId="6" fillId="0" borderId="0" xfId="0" applyFont="true" applyBorder="false" applyAlignment="true" applyProtection="true">
      <alignment horizontal="general" vertical="bottom" textRotation="0" wrapText="false" indent="0" shrinkToFit="false"/>
      <protection locked="false" hidden="false"/>
    </xf>
    <xf numFmtId="164" fontId="6" fillId="5" borderId="0" xfId="0" applyFont="true" applyBorder="false" applyAlignment="true" applyProtection="true">
      <alignment horizontal="center" vertical="bottom" textRotation="0" wrapText="false" indent="0" shrinkToFit="false"/>
      <protection locked="false" hidden="false"/>
    </xf>
    <xf numFmtId="164" fontId="16" fillId="0" borderId="0" xfId="0" applyFont="true" applyBorder="true" applyAlignment="false" applyProtection="true">
      <alignment horizontal="general" vertical="bottom" textRotation="0" wrapText="false" indent="0" shrinkToFit="false"/>
      <protection locked="false" hidden="false"/>
    </xf>
    <xf numFmtId="164" fontId="16" fillId="0" borderId="0" xfId="0" applyFont="true" applyBorder="true" applyAlignment="true" applyProtection="true">
      <alignment horizontal="right" vertical="bottom" textRotation="0" wrapText="false" indent="0" shrinkToFit="false"/>
      <protection locked="false" hidden="false"/>
    </xf>
    <xf numFmtId="164" fontId="16" fillId="0" borderId="13" xfId="0" applyFont="true" applyBorder="true" applyAlignment="false" applyProtection="true">
      <alignment horizontal="general" vertical="bottom" textRotation="0" wrapText="false" indent="0" shrinkToFit="false"/>
      <protection locked="false" hidden="false"/>
    </xf>
    <xf numFmtId="164" fontId="6" fillId="0" borderId="14" xfId="0" applyFont="true" applyBorder="true" applyAlignment="false" applyProtection="true">
      <alignment horizontal="general" vertical="bottom" textRotation="0" wrapText="false" indent="0" shrinkToFit="false"/>
      <protection locked="false" hidden="false"/>
    </xf>
    <xf numFmtId="164" fontId="19" fillId="0" borderId="15" xfId="0" applyFont="true" applyBorder="true" applyAlignment="true" applyProtection="true">
      <alignment horizontal="general" vertical="bottom" textRotation="0" wrapText="false" indent="0" shrinkToFit="false"/>
      <protection locked="false" hidden="false"/>
    </xf>
    <xf numFmtId="164" fontId="15" fillId="0" borderId="14" xfId="0" applyFont="true" applyBorder="true" applyAlignment="true" applyProtection="true">
      <alignment horizontal="general" vertical="bottom" textRotation="0" wrapText="false" indent="0" shrinkToFit="false"/>
      <protection locked="false" hidden="false"/>
    </xf>
    <xf numFmtId="164" fontId="15" fillId="0" borderId="0" xfId="0" applyFont="true" applyBorder="false" applyAlignment="true" applyProtection="true">
      <alignment horizontal="center" vertical="bottom" textRotation="0" wrapText="false" indent="0" shrinkToFit="false"/>
      <protection locked="false" hidden="false"/>
    </xf>
    <xf numFmtId="164" fontId="15" fillId="2" borderId="0" xfId="0" applyFont="true" applyBorder="false" applyAlignment="true" applyProtection="true">
      <alignment horizontal="center" vertical="bottom" textRotation="0" wrapText="false" indent="0" shrinkToFit="false"/>
      <protection locked="true" hidden="false"/>
    </xf>
    <xf numFmtId="164" fontId="6" fillId="0" borderId="16" xfId="0" applyFont="true" applyBorder="true" applyAlignment="false" applyProtection="true">
      <alignment horizontal="general" vertical="bottom" textRotation="0" wrapText="false" indent="0" shrinkToFit="false"/>
      <protection locked="false" hidden="false"/>
    </xf>
    <xf numFmtId="164" fontId="6" fillId="0" borderId="17" xfId="0" applyFont="true" applyBorder="true" applyAlignment="false" applyProtection="true">
      <alignment horizontal="general" vertical="bottom" textRotation="0" wrapText="false" indent="0" shrinkToFit="false"/>
      <protection locked="false" hidden="false"/>
    </xf>
    <xf numFmtId="164" fontId="15" fillId="0" borderId="18" xfId="0" applyFont="true" applyBorder="true" applyAlignment="true" applyProtection="true">
      <alignment horizontal="center" vertical="top" textRotation="0" wrapText="false" indent="0" shrinkToFit="false"/>
      <protection locked="false" hidden="false"/>
    </xf>
    <xf numFmtId="164" fontId="18" fillId="0" borderId="18" xfId="0" applyFont="true" applyBorder="true" applyAlignment="true" applyProtection="true">
      <alignment horizontal="center" vertical="top" textRotation="0" wrapText="false" indent="0" shrinkToFit="false"/>
      <protection locked="false" hidden="false"/>
    </xf>
    <xf numFmtId="164" fontId="6" fillId="5" borderId="11" xfId="0" applyFont="true" applyBorder="true" applyAlignment="true" applyProtection="true">
      <alignment horizontal="center" vertical="bottom" textRotation="0" wrapText="false" indent="0" shrinkToFit="false"/>
      <protection locked="false" hidden="false"/>
    </xf>
    <xf numFmtId="164" fontId="6" fillId="0" borderId="11" xfId="0" applyFont="true" applyBorder="true" applyAlignment="false" applyProtection="true">
      <alignment horizontal="general" vertical="bottom" textRotation="0" wrapText="false" indent="0" shrinkToFit="false"/>
      <protection locked="false" hidden="false"/>
    </xf>
    <xf numFmtId="164" fontId="15" fillId="0" borderId="14" xfId="0" applyFont="true" applyBorder="true" applyAlignment="true" applyProtection="true">
      <alignment horizontal="center" vertical="center" textRotation="0" wrapText="false" indent="0" shrinkToFit="false"/>
      <protection locked="false" hidden="false"/>
    </xf>
    <xf numFmtId="164" fontId="20" fillId="0" borderId="14" xfId="0" applyFont="true" applyBorder="true" applyAlignment="true" applyProtection="true">
      <alignment horizontal="center" vertical="center" textRotation="0" wrapText="false" indent="0" shrinkToFit="false"/>
      <protection locked="false" hidden="false"/>
    </xf>
    <xf numFmtId="164" fontId="15" fillId="0" borderId="14" xfId="0" applyFont="true" applyBorder="true" applyAlignment="true" applyProtection="true">
      <alignment horizontal="general" vertical="center" textRotation="0" wrapText="false" indent="0" shrinkToFit="false"/>
      <protection locked="false" hidden="false"/>
    </xf>
    <xf numFmtId="164" fontId="20" fillId="0" borderId="18" xfId="0" applyFont="true" applyBorder="true" applyAlignment="true" applyProtection="true">
      <alignment horizontal="center" vertical="top" textRotation="0" wrapText="false" indent="0" shrinkToFit="false"/>
      <protection locked="false" hidden="false"/>
    </xf>
    <xf numFmtId="164" fontId="21" fillId="0" borderId="0" xfId="0" applyFont="true" applyBorder="false" applyAlignment="false" applyProtection="true">
      <alignment horizontal="general" vertical="bottom" textRotation="0" wrapText="false" indent="0" shrinkToFit="false"/>
      <protection locked="false" hidden="false"/>
    </xf>
    <xf numFmtId="164" fontId="20" fillId="0" borderId="0" xfId="0" applyFont="true" applyBorder="true" applyAlignment="true" applyProtection="true">
      <alignment horizontal="center" vertical="top" textRotation="0" wrapText="false" indent="0" shrinkToFit="false"/>
      <protection locked="false" hidden="false"/>
    </xf>
    <xf numFmtId="164" fontId="15" fillId="0" borderId="11" xfId="0" applyFont="true" applyBorder="true" applyAlignment="false" applyProtection="true">
      <alignment horizontal="general" vertical="bottom" textRotation="0" wrapText="false" indent="0" shrinkToFit="false"/>
      <protection locked="false" hidden="false"/>
    </xf>
    <xf numFmtId="164" fontId="15" fillId="0" borderId="16" xfId="0" applyFont="true" applyBorder="true" applyAlignment="false" applyProtection="true">
      <alignment horizontal="general" vertical="bottom" textRotation="0" wrapText="false" indent="0" shrinkToFit="false"/>
      <protection locked="false" hidden="false"/>
    </xf>
    <xf numFmtId="164" fontId="18" fillId="0" borderId="18" xfId="0" applyFont="true" applyBorder="true" applyAlignment="true" applyProtection="true">
      <alignment horizontal="center" vertical="top" textRotation="0" wrapText="true" indent="0" shrinkToFit="false"/>
      <protection locked="false" hidden="false"/>
    </xf>
    <xf numFmtId="164" fontId="15" fillId="0" borderId="0" xfId="0" applyFont="true" applyBorder="true" applyAlignment="true" applyProtection="true">
      <alignment horizontal="center" vertical="top" textRotation="0" wrapText="false" indent="0" shrinkToFit="false"/>
      <protection locked="false" hidden="false"/>
    </xf>
    <xf numFmtId="164" fontId="15" fillId="0" borderId="19" xfId="0" applyFont="true" applyBorder="true" applyAlignment="true" applyProtection="true">
      <alignment horizontal="center" vertical="top" textRotation="0" wrapText="false" indent="0" shrinkToFit="false"/>
      <protection locked="false" hidden="false"/>
    </xf>
    <xf numFmtId="164" fontId="15" fillId="0" borderId="15" xfId="0" applyFont="true" applyBorder="true" applyAlignment="true" applyProtection="true">
      <alignment horizontal="center" vertical="top" textRotation="0" wrapText="false" indent="0" shrinkToFit="false"/>
      <protection locked="false" hidden="false"/>
    </xf>
    <xf numFmtId="164" fontId="16" fillId="0" borderId="16" xfId="0" applyFont="true" applyBorder="true" applyAlignment="false" applyProtection="true">
      <alignment horizontal="general" vertical="bottom" textRotation="0" wrapText="false" indent="0" shrinkToFit="false"/>
      <protection locked="false" hidden="false"/>
    </xf>
    <xf numFmtId="164" fontId="16" fillId="0" borderId="11" xfId="0" applyFont="true" applyBorder="true" applyAlignment="false" applyProtection="true">
      <alignment horizontal="general" vertical="bottom" textRotation="0" wrapText="false" indent="0" shrinkToFit="false"/>
      <protection locked="false" hidden="false"/>
    </xf>
    <xf numFmtId="164" fontId="6" fillId="0" borderId="16" xfId="0" applyFont="true" applyBorder="true" applyAlignment="true" applyProtection="true">
      <alignment horizontal="right" vertical="top" textRotation="0" wrapText="false" indent="0" shrinkToFit="false"/>
      <protection locked="false" hidden="false"/>
    </xf>
    <xf numFmtId="164" fontId="6" fillId="0" borderId="11" xfId="0" applyFont="true" applyBorder="true" applyAlignment="true" applyProtection="true">
      <alignment horizontal="right" vertical="top" textRotation="0" wrapText="false" indent="0" shrinkToFit="false"/>
      <protection locked="false" hidden="false"/>
    </xf>
    <xf numFmtId="164" fontId="6" fillId="2" borderId="0" xfId="0" applyFont="true" applyBorder="true" applyAlignment="false" applyProtection="true">
      <alignment horizontal="general" vertical="bottom" textRotation="0" wrapText="false" indent="0" shrinkToFit="false"/>
      <protection locked="true" hidden="false"/>
    </xf>
    <xf numFmtId="164" fontId="15" fillId="0" borderId="18" xfId="0" applyFont="true" applyBorder="true" applyAlignment="true" applyProtection="true">
      <alignment horizontal="center" vertical="top" textRotation="0" wrapText="true" indent="0" shrinkToFit="false"/>
      <protection locked="false" hidden="false"/>
    </xf>
    <xf numFmtId="164" fontId="15" fillId="2" borderId="0" xfId="0" applyFont="true" applyBorder="true" applyAlignment="true" applyProtection="true">
      <alignment horizontal="left" vertical="top" textRotation="0" wrapText="false" indent="0" shrinkToFit="false"/>
      <protection locked="true" hidden="false"/>
    </xf>
    <xf numFmtId="164" fontId="16" fillId="0" borderId="14" xfId="0" applyFont="true" applyBorder="true" applyAlignment="false" applyProtection="true">
      <alignment horizontal="general" vertical="bottom" textRotation="0" wrapText="false" indent="0" shrinkToFit="false"/>
      <protection locked="false" hidden="false"/>
    </xf>
    <xf numFmtId="164" fontId="22" fillId="0" borderId="7" xfId="0" applyFont="true" applyBorder="true" applyAlignment="true" applyProtection="true">
      <alignment horizontal="center" vertical="center" textRotation="0" wrapText="false" indent="0" shrinkToFit="false"/>
      <protection locked="false" hidden="false"/>
    </xf>
    <xf numFmtId="164" fontId="18" fillId="0" borderId="7" xfId="0" applyFont="true" applyBorder="true" applyAlignment="true" applyProtection="true">
      <alignment horizontal="center" vertical="center" textRotation="0" wrapText="false" indent="0" shrinkToFit="false"/>
      <protection locked="false" hidden="false"/>
    </xf>
    <xf numFmtId="164" fontId="15" fillId="0" borderId="7" xfId="0" applyFont="true" applyBorder="true" applyAlignment="true" applyProtection="true">
      <alignment horizontal="center" vertical="bottom" textRotation="0" wrapText="false" indent="0" shrinkToFit="false"/>
      <protection locked="false" hidden="false"/>
    </xf>
    <xf numFmtId="164" fontId="6" fillId="0" borderId="19" xfId="0" applyFont="true" applyBorder="true" applyAlignment="false" applyProtection="true">
      <alignment horizontal="general" vertical="bottom" textRotation="0" wrapText="false" indent="0" shrinkToFit="false"/>
      <protection locked="false" hidden="false"/>
    </xf>
    <xf numFmtId="164" fontId="6" fillId="0" borderId="18" xfId="0" applyFont="true" applyBorder="true" applyAlignment="false" applyProtection="true">
      <alignment horizontal="general" vertical="bottom" textRotation="0" wrapText="false" indent="0" shrinkToFit="false"/>
      <protection locked="false" hidden="false"/>
    </xf>
    <xf numFmtId="164" fontId="6" fillId="0" borderId="20" xfId="0" applyFont="true" applyBorder="true" applyAlignment="false" applyProtection="true">
      <alignment horizontal="general" vertical="bottom" textRotation="0" wrapText="false" indent="0" shrinkToFit="false"/>
      <protection locked="false" hidden="false"/>
    </xf>
    <xf numFmtId="164" fontId="6" fillId="0" borderId="15" xfId="0" applyFont="true" applyBorder="true" applyAlignment="false" applyProtection="true">
      <alignment horizontal="general" vertical="bottom" textRotation="0" wrapText="false" indent="0" shrinkToFit="false"/>
      <protection locked="false" hidden="false"/>
    </xf>
    <xf numFmtId="164" fontId="6" fillId="0" borderId="13" xfId="0" applyFont="true" applyBorder="true" applyAlignment="false" applyProtection="true">
      <alignment horizontal="general" vertical="bottom" textRotation="0" wrapText="false" indent="0" shrinkToFit="false"/>
      <protection locked="false" hidden="false"/>
    </xf>
    <xf numFmtId="164" fontId="10" fillId="6" borderId="0" xfId="0" applyFont="true" applyBorder="true" applyAlignment="true" applyProtection="true">
      <alignment horizontal="center" vertical="center" textRotation="0" wrapText="false" indent="0" shrinkToFit="false"/>
      <protection locked="false" hidden="false"/>
    </xf>
    <xf numFmtId="164" fontId="7" fillId="0" borderId="0" xfId="0" applyFont="true" applyBorder="true" applyAlignment="true" applyProtection="true">
      <alignment horizontal="justify" vertical="center" textRotation="0" wrapText="false" indent="0" shrinkToFit="false"/>
      <protection locked="false" hidden="false"/>
    </xf>
    <xf numFmtId="164" fontId="7" fillId="0" borderId="0" xfId="0" applyFont="true" applyBorder="true" applyAlignment="true" applyProtection="true">
      <alignment horizontal="center" vertical="center" textRotation="0" wrapText="true" indent="0" shrinkToFit="false"/>
      <protection locked="false" hidden="false"/>
    </xf>
    <xf numFmtId="164" fontId="11" fillId="0" borderId="7" xfId="0" applyFont="true" applyBorder="true" applyAlignment="true" applyProtection="true">
      <alignment horizontal="center" vertical="center" textRotation="0" wrapText="false" indent="0" shrinkToFit="false"/>
      <protection locked="false" hidden="false"/>
    </xf>
    <xf numFmtId="164" fontId="6" fillId="5" borderId="16" xfId="0" applyFont="true" applyBorder="true" applyAlignment="true" applyProtection="true">
      <alignment horizontal="center" vertical="bottom" textRotation="0" wrapText="false" indent="0" shrinkToFit="false"/>
      <protection locked="false" hidden="false"/>
    </xf>
    <xf numFmtId="164" fontId="15" fillId="0" borderId="0" xfId="0" applyFont="true" applyBorder="true" applyAlignment="false" applyProtection="true">
      <alignment horizontal="general" vertical="bottom" textRotation="0" wrapText="false" indent="0" shrinkToFit="false"/>
      <protection locked="false" hidden="false"/>
    </xf>
    <xf numFmtId="164" fontId="16" fillId="5" borderId="16" xfId="0" applyFont="true" applyBorder="true" applyAlignment="true" applyProtection="true">
      <alignment horizontal="center" vertical="bottom" textRotation="0" wrapText="false" indent="0" shrinkToFit="false"/>
      <protection locked="false" hidden="false"/>
    </xf>
    <xf numFmtId="164" fontId="18" fillId="0" borderId="0" xfId="0" applyFont="true" applyBorder="true" applyAlignment="false" applyProtection="true">
      <alignment horizontal="general" vertical="bottom" textRotation="0" wrapText="false" indent="0" shrinkToFit="false"/>
      <protection locked="false" hidden="false"/>
    </xf>
    <xf numFmtId="164" fontId="6" fillId="6" borderId="7" xfId="0" applyFont="true" applyBorder="true" applyAlignment="true" applyProtection="true">
      <alignment horizontal="center" vertical="center" textRotation="0" wrapText="false" indent="0" shrinkToFit="false"/>
      <protection locked="false" hidden="false"/>
    </xf>
    <xf numFmtId="164" fontId="6" fillId="0" borderId="21" xfId="0" applyFont="true" applyBorder="true" applyAlignment="true" applyProtection="true">
      <alignment horizontal="center" vertical="center" textRotation="0" wrapText="false" indent="0" shrinkToFit="false"/>
      <protection locked="false" hidden="false"/>
    </xf>
    <xf numFmtId="164" fontId="6" fillId="0" borderId="21" xfId="0" applyFont="true" applyBorder="true" applyAlignment="false" applyProtection="true">
      <alignment horizontal="general" vertical="bottom" textRotation="0" wrapText="false" indent="0" shrinkToFit="false"/>
      <protection locked="false" hidden="false"/>
    </xf>
    <xf numFmtId="164" fontId="15" fillId="0" borderId="0" xfId="0" applyFont="true" applyBorder="true" applyAlignment="true" applyProtection="true">
      <alignment horizontal="general" vertical="bottom" textRotation="0" wrapText="true" indent="0" shrinkToFit="false"/>
      <protection locked="false" hidden="false"/>
    </xf>
    <xf numFmtId="164" fontId="13" fillId="0" borderId="0" xfId="0" applyFont="true" applyBorder="true" applyAlignment="true" applyProtection="true">
      <alignment horizontal="center" vertical="center" textRotation="0" wrapText="false" indent="0" shrinkToFit="false"/>
      <protection locked="false" hidden="false"/>
    </xf>
    <xf numFmtId="164" fontId="11" fillId="0" borderId="18" xfId="0" applyFont="true" applyBorder="true" applyAlignment="true" applyProtection="true">
      <alignment horizontal="center" vertical="center" textRotation="0" wrapText="true" indent="0" shrinkToFit="false"/>
      <protection locked="false" hidden="false"/>
    </xf>
    <xf numFmtId="164" fontId="22" fillId="0" borderId="7" xfId="0" applyFont="true" applyBorder="true" applyAlignment="true" applyProtection="true">
      <alignment horizontal="center" vertical="top" textRotation="0" wrapText="true" indent="0" shrinkToFit="false"/>
      <protection locked="false" hidden="false"/>
    </xf>
    <xf numFmtId="164" fontId="18" fillId="0" borderId="7" xfId="0" applyFont="true" applyBorder="true" applyAlignment="true" applyProtection="true">
      <alignment horizontal="center" vertical="center" textRotation="0" wrapText="true" indent="0" shrinkToFit="false"/>
      <protection locked="false" hidden="false"/>
    </xf>
    <xf numFmtId="164" fontId="11" fillId="0" borderId="21" xfId="0" applyFont="true" applyBorder="true" applyAlignment="true" applyProtection="true">
      <alignment horizontal="left" vertical="top" textRotation="0" wrapText="false" indent="0" shrinkToFit="false"/>
      <protection locked="false" hidden="false"/>
    </xf>
    <xf numFmtId="164" fontId="15" fillId="0" borderId="22" xfId="0" applyFont="true" applyBorder="true" applyAlignment="false" applyProtection="true">
      <alignment horizontal="general" vertical="bottom" textRotation="0" wrapText="false" indent="0" shrinkToFit="false"/>
      <protection locked="false" hidden="false"/>
    </xf>
    <xf numFmtId="164" fontId="6" fillId="0" borderId="22" xfId="0" applyFont="true" applyBorder="true" applyAlignment="false" applyProtection="true">
      <alignment horizontal="general" vertical="bottom" textRotation="0" wrapText="false" indent="0" shrinkToFit="false"/>
      <protection locked="false" hidden="false"/>
    </xf>
    <xf numFmtId="164" fontId="6" fillId="0" borderId="12" xfId="0" applyFont="true" applyBorder="true" applyAlignment="false" applyProtection="true">
      <alignment horizontal="general" vertical="bottom" textRotation="0" wrapText="false" indent="0" shrinkToFit="false"/>
      <protection locked="false" hidden="false"/>
    </xf>
    <xf numFmtId="164" fontId="6" fillId="0" borderId="23" xfId="0" applyFont="true" applyBorder="true" applyAlignment="false" applyProtection="true">
      <alignment horizontal="general" vertical="bottom" textRotation="0" wrapText="false" indent="0" shrinkToFit="false"/>
      <protection locked="false" hidden="false"/>
    </xf>
    <xf numFmtId="164" fontId="24" fillId="0" borderId="7" xfId="0" applyFont="true" applyBorder="true" applyAlignment="true" applyProtection="true">
      <alignment horizontal="left" vertical="center" textRotation="0" wrapText="false" indent="0" shrinkToFit="false"/>
      <protection locked="false" hidden="false"/>
    </xf>
    <xf numFmtId="164" fontId="15" fillId="0" borderId="15" xfId="0" applyFont="true" applyBorder="true" applyAlignment="true" applyProtection="true">
      <alignment horizontal="left" vertical="top" textRotation="0" wrapText="false" indent="0" shrinkToFit="false"/>
      <protection locked="false" hidden="false"/>
    </xf>
    <xf numFmtId="164" fontId="15" fillId="0" borderId="13" xfId="0" applyFont="true" applyBorder="true" applyAlignment="false" applyProtection="true">
      <alignment horizontal="general" vertical="bottom" textRotation="0" wrapText="false" indent="0" shrinkToFit="false"/>
      <protection locked="false" hidden="false"/>
    </xf>
    <xf numFmtId="164" fontId="15" fillId="0" borderId="21" xfId="0" applyFont="true" applyBorder="true" applyAlignment="true" applyProtection="true">
      <alignment horizontal="left" vertical="bottom" textRotation="0" wrapText="false" indent="0" shrinkToFit="false"/>
      <protection locked="false" hidden="false"/>
    </xf>
    <xf numFmtId="164" fontId="15" fillId="0" borderId="15" xfId="0" applyFont="true" applyBorder="true" applyAlignment="false" applyProtection="true">
      <alignment horizontal="general" vertical="bottom" textRotation="0" wrapText="false" indent="0" shrinkToFit="false"/>
      <protection locked="false" hidden="false"/>
    </xf>
    <xf numFmtId="164" fontId="7" fillId="6" borderId="7" xfId="0" applyFont="true" applyBorder="true" applyAlignment="true" applyProtection="true">
      <alignment horizontal="center" vertical="center" textRotation="0" wrapText="false" indent="0" shrinkToFit="false"/>
      <protection locked="false" hidden="false"/>
    </xf>
    <xf numFmtId="164" fontId="24" fillId="6" borderId="7" xfId="0" applyFont="true" applyBorder="true" applyAlignment="true" applyProtection="true">
      <alignment horizontal="center" vertical="center" textRotation="0" wrapText="true" indent="0" shrinkToFit="false"/>
      <protection locked="false" hidden="false"/>
    </xf>
    <xf numFmtId="164" fontId="6" fillId="0" borderId="7" xfId="0" applyFont="true" applyBorder="true" applyAlignment="true" applyProtection="true">
      <alignment horizontal="left" vertical="center" textRotation="0" wrapText="false" indent="0" shrinkToFit="false"/>
      <protection locked="false" hidden="false"/>
    </xf>
    <xf numFmtId="164" fontId="25" fillId="0" borderId="18" xfId="0" applyFont="true" applyBorder="true" applyAlignment="true" applyProtection="true">
      <alignment horizontal="left" vertical="center" textRotation="0" wrapText="true" indent="0" shrinkToFit="false"/>
      <protection locked="false" hidden="false"/>
    </xf>
    <xf numFmtId="164" fontId="6" fillId="7" borderId="0" xfId="0" applyFont="true" applyBorder="false" applyAlignment="fals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center" vertical="center" textRotation="0" wrapText="false" indent="0" shrinkToFit="false"/>
      <protection locked="false" hidden="false"/>
    </xf>
    <xf numFmtId="164" fontId="12" fillId="6" borderId="0" xfId="0" applyFont="true" applyBorder="true" applyAlignment="true" applyProtection="true">
      <alignment horizontal="center" vertical="center" textRotation="0" wrapText="false" indent="0" shrinkToFit="false"/>
      <protection locked="false" hidden="false"/>
    </xf>
    <xf numFmtId="164" fontId="26" fillId="6" borderId="7" xfId="0" applyFont="true" applyBorder="true" applyAlignment="true" applyProtection="true">
      <alignment horizontal="center" vertical="center" textRotation="0" wrapText="true" indent="0" shrinkToFit="false"/>
      <protection locked="false" hidden="false"/>
    </xf>
    <xf numFmtId="164" fontId="9" fillId="6" borderId="7" xfId="0" applyFont="true" applyBorder="true" applyAlignment="true" applyProtection="true">
      <alignment horizontal="center" vertical="center" textRotation="0" wrapText="false" indent="0" shrinkToFit="false"/>
      <protection locked="false" hidden="false"/>
    </xf>
    <xf numFmtId="164" fontId="27" fillId="6" borderId="7" xfId="0" applyFont="true" applyBorder="true" applyAlignment="true" applyProtection="true">
      <alignment horizontal="center" vertical="center" textRotation="0" wrapText="false" indent="0" shrinkToFit="false"/>
      <protection locked="false" hidden="false"/>
    </xf>
    <xf numFmtId="164" fontId="18" fillId="0" borderId="7" xfId="0" applyFont="true" applyBorder="true" applyAlignment="false" applyProtection="true">
      <alignment horizontal="general" vertical="bottom" textRotation="0" wrapText="false" indent="0" shrinkToFit="false"/>
      <protection locked="false" hidden="false"/>
    </xf>
    <xf numFmtId="164" fontId="18" fillId="0" borderId="7" xfId="0" applyFont="true" applyBorder="true" applyAlignment="true" applyProtection="true">
      <alignment horizontal="general" vertical="center" textRotation="0" wrapText="false" indent="0" shrinkToFit="false"/>
      <protection locked="false" hidden="false"/>
    </xf>
    <xf numFmtId="164" fontId="18" fillId="0" borderId="7" xfId="0" applyFont="true" applyBorder="true" applyAlignment="true" applyProtection="true">
      <alignment horizontal="general" vertical="center" textRotation="0" wrapText="true" indent="0" shrinkToFit="false"/>
      <protection locked="false" hidden="false"/>
    </xf>
    <xf numFmtId="165" fontId="18" fillId="0" borderId="7" xfId="0" applyFont="true" applyBorder="true" applyAlignment="true" applyProtection="true">
      <alignment horizontal="general" vertical="center" textRotation="0" wrapText="false" indent="0" shrinkToFit="false"/>
      <protection locked="false" hidden="false"/>
    </xf>
    <xf numFmtId="165" fontId="19" fillId="0" borderId="7" xfId="0" applyFont="true" applyBorder="true" applyAlignment="true" applyProtection="true">
      <alignment horizontal="general" vertical="center" textRotation="0" wrapText="true" indent="0" shrinkToFit="false"/>
      <protection locked="false" hidden="false"/>
    </xf>
    <xf numFmtId="164" fontId="18" fillId="0" borderId="7" xfId="0" applyFont="true" applyBorder="true" applyAlignment="true" applyProtection="true">
      <alignment horizontal="left" vertical="center" textRotation="0" wrapText="false" indent="0" shrinkToFit="false"/>
      <protection locked="false" hidden="false"/>
    </xf>
    <xf numFmtId="164" fontId="28" fillId="0" borderId="7" xfId="0" applyFont="true" applyBorder="true" applyAlignment="true" applyProtection="true">
      <alignment horizontal="general" vertical="center" textRotation="0" wrapText="true" indent="0" shrinkToFit="false"/>
      <protection locked="false" hidden="false"/>
    </xf>
    <xf numFmtId="164" fontId="29" fillId="0" borderId="0" xfId="0" applyFont="true" applyBorder="false" applyAlignment="false" applyProtection="true">
      <alignment horizontal="general" vertical="bottom" textRotation="0" wrapText="false" indent="0" shrinkToFit="false"/>
      <protection locked="false" hidden="false"/>
    </xf>
    <xf numFmtId="164" fontId="30" fillId="0" borderId="0" xfId="0" applyFont="true" applyBorder="true" applyAlignment="true" applyProtection="true">
      <alignment horizontal="left" vertical="top" textRotation="0" wrapText="true" indent="0" shrinkToFit="false"/>
      <protection locked="fals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6" fillId="2"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false" hidden="false"/>
    </xf>
    <xf numFmtId="164" fontId="24" fillId="6" borderId="7" xfId="0" applyFont="true" applyBorder="true" applyAlignment="true" applyProtection="true">
      <alignment horizontal="center" vertical="center" textRotation="0" wrapText="false" indent="0" shrinkToFit="false"/>
      <protection locked="false" hidden="false"/>
    </xf>
    <xf numFmtId="164" fontId="7" fillId="6" borderId="24" xfId="0" applyFont="true" applyBorder="true" applyAlignment="true" applyProtection="true">
      <alignment horizontal="general" vertical="center" textRotation="0" wrapText="false" indent="0" shrinkToFit="false"/>
      <protection locked="false" hidden="false"/>
    </xf>
    <xf numFmtId="164" fontId="11" fillId="6" borderId="7" xfId="0" applyFont="true" applyBorder="true" applyAlignment="true" applyProtection="true">
      <alignment horizontal="center" vertical="center" textRotation="0" wrapText="false" indent="0" shrinkToFit="false"/>
      <protection locked="false" hidden="false"/>
    </xf>
    <xf numFmtId="164" fontId="22" fillId="6" borderId="7" xfId="0" applyFont="true" applyBorder="true" applyAlignment="true" applyProtection="true">
      <alignment horizontal="center" vertical="center" textRotation="0" wrapText="true" indent="0" shrinkToFit="false"/>
      <protection locked="false" hidden="false"/>
    </xf>
    <xf numFmtId="164" fontId="22" fillId="6" borderId="21" xfId="0" applyFont="true" applyBorder="true" applyAlignment="true" applyProtection="true">
      <alignment horizontal="general" vertical="center" textRotation="0" wrapText="false" indent="0" shrinkToFit="false"/>
      <protection locked="false" hidden="false"/>
    </xf>
    <xf numFmtId="164" fontId="7" fillId="6" borderId="21" xfId="0" applyFont="true" applyBorder="true" applyAlignment="true" applyProtection="true">
      <alignment horizontal="general" vertical="center" textRotation="0" wrapText="false" indent="0" shrinkToFit="false"/>
      <protection locked="false" hidden="false"/>
    </xf>
    <xf numFmtId="164" fontId="7" fillId="6" borderId="14" xfId="0" applyFont="true" applyBorder="true" applyAlignment="true" applyProtection="true">
      <alignment horizontal="general" vertical="center" textRotation="0" wrapText="false" indent="0" shrinkToFit="false"/>
      <protection locked="false" hidden="false"/>
    </xf>
    <xf numFmtId="164" fontId="31" fillId="0" borderId="7" xfId="0" applyFont="true" applyBorder="true" applyAlignment="true" applyProtection="true">
      <alignment horizontal="center" vertical="center" textRotation="0" wrapText="false" indent="0" shrinkToFit="false"/>
      <protection locked="false" hidden="false"/>
    </xf>
    <xf numFmtId="164" fontId="24" fillId="0" borderId="7" xfId="0" applyFont="true" applyBorder="true" applyAlignment="true" applyProtection="true">
      <alignment horizontal="general" vertical="center" textRotation="0" wrapText="false" indent="0" shrinkToFit="false"/>
      <protection locked="false" hidden="false"/>
    </xf>
    <xf numFmtId="164" fontId="32" fillId="0" borderId="7" xfId="0" applyFont="true" applyBorder="true" applyAlignment="true" applyProtection="true">
      <alignment horizontal="center" vertical="center" textRotation="0" wrapText="false" indent="0" shrinkToFit="false"/>
      <protection locked="false" hidden="false"/>
    </xf>
    <xf numFmtId="166" fontId="18" fillId="0" borderId="7" xfId="0" applyFont="true" applyBorder="true" applyAlignment="true" applyProtection="true">
      <alignment horizontal="right" vertical="center" textRotation="0" wrapText="false" indent="0" shrinkToFit="false"/>
      <protection locked="false" hidden="false"/>
    </xf>
    <xf numFmtId="164" fontId="16" fillId="0" borderId="7" xfId="0" applyFont="true" applyBorder="true" applyAlignment="true" applyProtection="true">
      <alignment horizontal="general" vertical="center" textRotation="0" wrapText="true" indent="0" shrinkToFit="false"/>
      <protection locked="false" hidden="false"/>
    </xf>
    <xf numFmtId="164" fontId="28" fillId="0" borderId="7" xfId="0" applyFont="true" applyBorder="true" applyAlignment="true" applyProtection="true">
      <alignment horizontal="center" vertical="center" textRotation="0" wrapText="false" indent="0" shrinkToFit="false"/>
      <protection locked="false" hidden="false"/>
    </xf>
    <xf numFmtId="164" fontId="16" fillId="0" borderId="7" xfId="0" applyFont="true" applyBorder="true" applyAlignment="true" applyProtection="true">
      <alignment horizontal="general" vertical="center" textRotation="0" wrapText="false" indent="0" shrinkToFit="false"/>
      <protection locked="false" hidden="false"/>
    </xf>
    <xf numFmtId="164" fontId="33" fillId="0" borderId="7" xfId="0" applyFont="true" applyBorder="true" applyAlignment="true" applyProtection="true">
      <alignment horizontal="center" vertical="center" textRotation="0" wrapText="false" indent="0" shrinkToFit="false"/>
      <protection locked="false" hidden="false"/>
    </xf>
    <xf numFmtId="166" fontId="15" fillId="0" borderId="7" xfId="0" applyFont="true" applyBorder="true" applyAlignment="true" applyProtection="true">
      <alignment horizontal="right" vertical="center" textRotation="0" wrapText="false" indent="0" shrinkToFit="false"/>
      <protection locked="false" hidden="false"/>
    </xf>
    <xf numFmtId="164" fontId="15" fillId="0" borderId="7" xfId="0" applyFont="true" applyBorder="true" applyAlignment="true" applyProtection="true">
      <alignment horizontal="general" vertical="center" textRotation="0" wrapText="true" indent="0" shrinkToFit="false"/>
      <protection locked="false" hidden="false"/>
    </xf>
    <xf numFmtId="164" fontId="11" fillId="0" borderId="7" xfId="0" applyFont="true" applyBorder="true" applyAlignment="true" applyProtection="true">
      <alignment horizontal="general" vertical="center" textRotation="0" wrapText="true" indent="0" shrinkToFit="false"/>
      <protection locked="false" hidden="false"/>
    </xf>
    <xf numFmtId="166" fontId="22" fillId="0" borderId="7" xfId="0" applyFont="true" applyBorder="true" applyAlignment="true" applyProtection="true">
      <alignment horizontal="right" vertical="center" textRotation="0" wrapText="false" indent="0" shrinkToFit="false"/>
      <protection locked="false" hidden="false"/>
    </xf>
    <xf numFmtId="164" fontId="24" fillId="0" borderId="7" xfId="0" applyFont="true" applyBorder="true" applyAlignment="true" applyProtection="true">
      <alignment horizontal="general" vertical="center" textRotation="0" wrapText="true" indent="0" shrinkToFit="false"/>
      <protection locked="false" hidden="false"/>
    </xf>
    <xf numFmtId="166" fontId="11" fillId="0" borderId="7" xfId="0" applyFont="true" applyBorder="true" applyAlignment="true" applyProtection="true">
      <alignment horizontal="right" vertical="center" textRotation="0" wrapText="false" indent="0" shrinkToFit="false"/>
      <protection locked="false" hidden="false"/>
    </xf>
    <xf numFmtId="164" fontId="7" fillId="2" borderId="0" xfId="0" applyFont="true" applyBorder="false" applyAlignment="true" applyProtection="true">
      <alignment horizontal="general" vertical="center" textRotation="0" wrapText="false" indent="0" shrinkToFit="false"/>
      <protection locked="true" hidden="false"/>
    </xf>
    <xf numFmtId="164" fontId="18" fillId="2" borderId="0" xfId="0" applyFont="true" applyBorder="false" applyAlignment="true" applyProtection="true">
      <alignment horizontal="center" vertical="center" textRotation="0" wrapText="false" indent="0" shrinkToFit="false"/>
      <protection locked="true" hidden="false"/>
    </xf>
    <xf numFmtId="164" fontId="12" fillId="4" borderId="0" xfId="0" applyFont="true" applyBorder="true" applyAlignment="true" applyProtection="true">
      <alignment horizontal="center" vertical="center" textRotation="0" wrapText="false" indent="0" shrinkToFit="false"/>
      <protection locked="false" hidden="false"/>
    </xf>
    <xf numFmtId="164" fontId="24" fillId="8" borderId="24" xfId="0" applyFont="true" applyBorder="true" applyAlignment="false" applyProtection="true">
      <alignment horizontal="general" vertical="bottom" textRotation="0" wrapText="false" indent="0" shrinkToFit="false"/>
      <protection locked="false" hidden="false"/>
    </xf>
    <xf numFmtId="164" fontId="7" fillId="8" borderId="24" xfId="0" applyFont="true" applyBorder="true" applyAlignment="false" applyProtection="true">
      <alignment horizontal="general" vertical="bottom" textRotation="0" wrapText="false" indent="0" shrinkToFit="false"/>
      <protection locked="false" hidden="false"/>
    </xf>
    <xf numFmtId="164" fontId="11" fillId="8" borderId="24" xfId="0" applyFont="true" applyBorder="true" applyAlignment="false" applyProtection="true">
      <alignment horizontal="general" vertical="bottom" textRotation="0" wrapText="false" indent="0" shrinkToFit="false"/>
      <protection locked="false" hidden="false"/>
    </xf>
    <xf numFmtId="164" fontId="11" fillId="8" borderId="7" xfId="0" applyFont="true" applyBorder="true" applyAlignment="true" applyProtection="true">
      <alignment horizontal="center" vertical="center" textRotation="0" wrapText="true" indent="0" shrinkToFit="false"/>
      <protection locked="false" hidden="false"/>
    </xf>
    <xf numFmtId="164" fontId="15" fillId="2" borderId="0" xfId="0" applyFont="true" applyBorder="false" applyAlignment="false" applyProtection="true">
      <alignment horizontal="general" vertical="bottom" textRotation="0" wrapText="false" indent="0" shrinkToFit="false"/>
      <protection locked="true" hidden="false"/>
    </xf>
    <xf numFmtId="164" fontId="24" fillId="8" borderId="21" xfId="0" applyFont="true" applyBorder="true" applyAlignment="true" applyProtection="true">
      <alignment horizontal="center" vertical="bottom" textRotation="0" wrapText="false" indent="0" shrinkToFit="false"/>
      <protection locked="false" hidden="false"/>
    </xf>
    <xf numFmtId="164" fontId="7" fillId="8" borderId="21" xfId="0" applyFont="true" applyBorder="true" applyAlignment="true" applyProtection="true">
      <alignment horizontal="center" vertical="bottom" textRotation="0" wrapText="false" indent="0" shrinkToFit="false"/>
      <protection locked="false" hidden="false"/>
    </xf>
    <xf numFmtId="164" fontId="11" fillId="8" borderId="21" xfId="0" applyFont="true" applyBorder="true" applyAlignment="true" applyProtection="true">
      <alignment horizontal="center" vertical="bottom" textRotation="0" wrapText="false" indent="0" shrinkToFit="false"/>
      <protection locked="false" hidden="false"/>
    </xf>
    <xf numFmtId="164" fontId="24" fillId="8" borderId="14" xfId="0" applyFont="true" applyBorder="true" applyAlignment="false" applyProtection="true">
      <alignment horizontal="general" vertical="bottom" textRotation="0" wrapText="false" indent="0" shrinkToFit="false"/>
      <protection locked="false" hidden="false"/>
    </xf>
    <xf numFmtId="164" fontId="7" fillId="8" borderId="14" xfId="0" applyFont="true" applyBorder="true" applyAlignment="false" applyProtection="true">
      <alignment horizontal="general" vertical="bottom" textRotation="0" wrapText="false" indent="0" shrinkToFit="false"/>
      <protection locked="false" hidden="false"/>
    </xf>
    <xf numFmtId="164" fontId="11" fillId="8" borderId="21" xfId="0" applyFont="true" applyBorder="true" applyAlignment="false" applyProtection="true">
      <alignment horizontal="general" vertical="bottom" textRotation="0" wrapText="false" indent="0" shrinkToFit="false"/>
      <protection locked="false" hidden="false"/>
    </xf>
    <xf numFmtId="164" fontId="11" fillId="8" borderId="14" xfId="0" applyFont="true" applyBorder="true" applyAlignment="false" applyProtection="true">
      <alignment horizontal="general" vertical="bottom" textRotation="0" wrapText="false" indent="0" shrinkToFit="false"/>
      <protection locked="false" hidden="false"/>
    </xf>
    <xf numFmtId="164" fontId="11" fillId="8" borderId="7" xfId="0" applyFont="true" applyBorder="true" applyAlignment="true" applyProtection="true">
      <alignment horizontal="center" vertical="center" textRotation="0" wrapText="false" indent="0" shrinkToFit="false"/>
      <protection locked="false" hidden="false"/>
    </xf>
    <xf numFmtId="164" fontId="16" fillId="0" borderId="7" xfId="0" applyFont="true" applyBorder="true" applyAlignment="true" applyProtection="true">
      <alignment horizontal="center" vertical="center" textRotation="0" wrapText="false" indent="0" shrinkToFit="false"/>
      <protection locked="false" hidden="false"/>
    </xf>
    <xf numFmtId="164" fontId="6" fillId="0" borderId="22" xfId="0" applyFont="true" applyBorder="true" applyAlignment="true" applyProtection="true">
      <alignment horizontal="left" vertical="center" textRotation="0" wrapText="false" indent="0" shrinkToFit="false"/>
      <protection locked="false" hidden="false"/>
    </xf>
    <xf numFmtId="164" fontId="28" fillId="0" borderId="7" xfId="0" applyFont="true" applyBorder="true" applyAlignment="true" applyProtection="true">
      <alignment horizontal="center" vertical="center" textRotation="0" wrapText="true" indent="0" shrinkToFit="false"/>
      <protection locked="false" hidden="false"/>
    </xf>
    <xf numFmtId="165" fontId="28" fillId="0" borderId="23" xfId="0" applyFont="true" applyBorder="true" applyAlignment="true" applyProtection="true">
      <alignment horizontal="center" vertical="center" textRotation="0" wrapText="false" indent="0" shrinkToFit="false"/>
      <protection locked="false" hidden="false"/>
    </xf>
    <xf numFmtId="164" fontId="28" fillId="2" borderId="0" xfId="0" applyFont="true" applyBorder="false" applyAlignment="false" applyProtection="true">
      <alignment horizontal="general" vertical="bottom" textRotation="0" wrapText="false" indent="0" shrinkToFit="false"/>
      <protection locked="true" hidden="false"/>
    </xf>
    <xf numFmtId="164" fontId="16" fillId="7" borderId="7" xfId="0" applyFont="true" applyBorder="true" applyAlignment="true" applyProtection="true">
      <alignment horizontal="center" vertical="center" textRotation="0" wrapText="false" indent="0" shrinkToFit="false"/>
      <protection locked="false" hidden="false"/>
    </xf>
    <xf numFmtId="164" fontId="7" fillId="9" borderId="7" xfId="0" applyFont="true" applyBorder="true" applyAlignment="true" applyProtection="true">
      <alignment horizontal="left" vertical="center" textRotation="0" wrapText="false" indent="0" shrinkToFit="false"/>
      <protection locked="false" hidden="false"/>
    </xf>
    <xf numFmtId="165" fontId="28" fillId="9" borderId="14" xfId="0" applyFont="true" applyBorder="true" applyAlignment="true" applyProtection="true">
      <alignment horizontal="center" vertical="center" textRotation="0" wrapText="false" indent="0" shrinkToFit="false"/>
      <protection locked="false" hidden="false"/>
    </xf>
    <xf numFmtId="165" fontId="28" fillId="9" borderId="7" xfId="0" applyFont="true" applyBorder="true" applyAlignment="true" applyProtection="true">
      <alignment horizontal="center" vertical="center" textRotation="0" wrapText="false" indent="0" shrinkToFit="false"/>
      <protection locked="false" hidden="false"/>
    </xf>
    <xf numFmtId="166" fontId="18" fillId="9" borderId="7" xfId="0" applyFont="true" applyBorder="true" applyAlignment="true" applyProtection="true">
      <alignment horizontal="right" vertical="center" textRotation="0" wrapText="false" indent="0" shrinkToFit="false"/>
      <protection locked="false" hidden="false"/>
    </xf>
    <xf numFmtId="165" fontId="28" fillId="0" borderId="7" xfId="0" applyFont="true" applyBorder="true" applyAlignment="true" applyProtection="true">
      <alignment horizontal="center" vertical="center" textRotation="0" wrapText="false" indent="0" shrinkToFit="false"/>
      <protection locked="false" hidden="false"/>
    </xf>
    <xf numFmtId="164" fontId="15" fillId="0" borderId="7" xfId="0" applyFont="true" applyBorder="true" applyAlignment="true" applyProtection="true">
      <alignment horizontal="left" vertical="center" textRotation="0" wrapText="false" indent="0" shrinkToFit="false"/>
      <protection locked="false" hidden="false"/>
    </xf>
    <xf numFmtId="164" fontId="16" fillId="0" borderId="7" xfId="0" applyFont="true" applyBorder="true" applyAlignment="true" applyProtection="true">
      <alignment horizontal="left" vertical="center" textRotation="0" wrapText="false" indent="0" shrinkToFit="false"/>
      <protection locked="false" hidden="false"/>
    </xf>
    <xf numFmtId="164" fontId="7" fillId="10" borderId="7" xfId="0" applyFont="true" applyBorder="true" applyAlignment="true" applyProtection="true">
      <alignment horizontal="left" vertical="center" textRotation="0" wrapText="false" indent="0" shrinkToFit="false"/>
      <protection locked="false" hidden="false"/>
    </xf>
    <xf numFmtId="165" fontId="28" fillId="10" borderId="7" xfId="0" applyFont="true" applyBorder="true" applyAlignment="true" applyProtection="true">
      <alignment horizontal="center" vertical="center" textRotation="0" wrapText="false" indent="0" shrinkToFit="false"/>
      <protection locked="false" hidden="false"/>
    </xf>
    <xf numFmtId="166" fontId="18" fillId="10" borderId="7" xfId="0" applyFont="true" applyBorder="true" applyAlignment="true" applyProtection="true">
      <alignment horizontal="right" vertical="center" textRotation="0" wrapText="false" indent="0" shrinkToFit="false"/>
      <protection locked="false" hidden="false"/>
    </xf>
    <xf numFmtId="164" fontId="7" fillId="0" borderId="7" xfId="0" applyFont="true" applyBorder="true" applyAlignment="true" applyProtection="true">
      <alignment horizontal="left" vertical="center" textRotation="0" wrapText="false" indent="0" shrinkToFit="false"/>
      <protection locked="false" hidden="false"/>
    </xf>
    <xf numFmtId="164" fontId="7" fillId="11" borderId="7" xfId="0" applyFont="true" applyBorder="true" applyAlignment="true" applyProtection="true">
      <alignment horizontal="left" vertical="center" textRotation="0" wrapText="false" indent="0" shrinkToFit="false"/>
      <protection locked="false" hidden="false"/>
    </xf>
    <xf numFmtId="165" fontId="28" fillId="11" borderId="7" xfId="0" applyFont="true" applyBorder="true" applyAlignment="true" applyProtection="true">
      <alignment horizontal="center" vertical="center" textRotation="0" wrapText="false" indent="0" shrinkToFit="false"/>
      <protection locked="false" hidden="false"/>
    </xf>
    <xf numFmtId="166" fontId="18" fillId="11" borderId="7" xfId="0" applyFont="true" applyBorder="true" applyAlignment="true" applyProtection="true">
      <alignment horizontal="right" vertical="center" textRotation="0" wrapText="false" indent="0" shrinkToFit="false"/>
      <protection locked="false" hidden="false"/>
    </xf>
    <xf numFmtId="165" fontId="6" fillId="0" borderId="0" xfId="0" applyFont="true" applyBorder="false" applyAlignment="false" applyProtection="true">
      <alignment horizontal="general" vertical="bottom" textRotation="0" wrapText="false" indent="0" shrinkToFit="false"/>
      <protection locked="true" hidden="false"/>
    </xf>
    <xf numFmtId="165" fontId="6" fillId="2" borderId="0" xfId="0" applyFont="true" applyBorder="false" applyAlignment="false" applyProtection="true">
      <alignment horizontal="general" vertical="bottom" textRotation="0" wrapText="false" indent="0" shrinkToFit="false"/>
      <protection locked="true" hidden="false"/>
    </xf>
    <xf numFmtId="165" fontId="12" fillId="0" borderId="0" xfId="0" applyFont="true" applyBorder="true" applyAlignment="true" applyProtection="true">
      <alignment horizontal="center" vertical="center" textRotation="0" wrapText="false" indent="0" shrinkToFit="false"/>
      <protection locked="false" hidden="false"/>
    </xf>
    <xf numFmtId="165" fontId="7" fillId="0" borderId="0" xfId="0" applyFont="true" applyBorder="true" applyAlignment="true" applyProtection="true">
      <alignment horizontal="left" vertical="center" textRotation="0" wrapText="false" indent="0" shrinkToFit="false"/>
      <protection locked="false" hidden="false"/>
    </xf>
    <xf numFmtId="165" fontId="13" fillId="6" borderId="0" xfId="0" applyFont="true" applyBorder="true" applyAlignment="true" applyProtection="true">
      <alignment horizontal="center" vertical="center" textRotation="0" wrapText="false" indent="0" shrinkToFit="false"/>
      <protection locked="false" hidden="false"/>
    </xf>
    <xf numFmtId="165" fontId="6" fillId="0" borderId="0" xfId="0" applyFont="true" applyBorder="false" applyAlignment="false" applyProtection="true">
      <alignment horizontal="general" vertical="bottom" textRotation="0" wrapText="false" indent="0" shrinkToFit="false"/>
      <protection locked="false" hidden="false"/>
    </xf>
    <xf numFmtId="165" fontId="24" fillId="8" borderId="7" xfId="0" applyFont="true" applyBorder="true" applyAlignment="true" applyProtection="true">
      <alignment horizontal="general" vertical="center" textRotation="0" wrapText="false" indent="0" shrinkToFit="false"/>
      <protection locked="false" hidden="false"/>
    </xf>
    <xf numFmtId="165" fontId="24" fillId="8" borderId="7" xfId="0" applyFont="true" applyBorder="true" applyAlignment="true" applyProtection="true">
      <alignment horizontal="center" vertical="center" textRotation="0" wrapText="false" indent="0" shrinkToFit="false"/>
      <protection locked="false" hidden="false"/>
    </xf>
    <xf numFmtId="165" fontId="24" fillId="8" borderId="24" xfId="0" applyFont="true" applyBorder="true" applyAlignment="true" applyProtection="true">
      <alignment horizontal="general" vertical="center" textRotation="0" wrapText="false" indent="0" shrinkToFit="false"/>
      <protection locked="false" hidden="false"/>
    </xf>
    <xf numFmtId="165" fontId="34" fillId="8" borderId="7" xfId="0" applyFont="true" applyBorder="true" applyAlignment="true" applyProtection="true">
      <alignment horizontal="center" vertical="center" textRotation="0" wrapText="true" indent="0" shrinkToFit="false"/>
      <protection locked="false" hidden="false"/>
    </xf>
    <xf numFmtId="165" fontId="16" fillId="2" borderId="0" xfId="0" applyFont="true" applyBorder="false" applyAlignment="true" applyProtection="true">
      <alignment horizontal="general" vertical="center" textRotation="0" wrapText="false" indent="0" shrinkToFit="false"/>
      <protection locked="true" hidden="false"/>
    </xf>
    <xf numFmtId="165" fontId="24" fillId="8" borderId="21" xfId="0" applyFont="true" applyBorder="true" applyAlignment="true" applyProtection="true">
      <alignment horizontal="center" vertical="center" textRotation="0" wrapText="false" indent="0" shrinkToFit="false"/>
      <protection locked="false" hidden="false"/>
    </xf>
    <xf numFmtId="165" fontId="24" fillId="8" borderId="14" xfId="0" applyFont="true" applyBorder="true" applyAlignment="true" applyProtection="true">
      <alignment horizontal="general" vertical="center" textRotation="0" wrapText="false" indent="0" shrinkToFit="false"/>
      <protection locked="false" hidden="false"/>
    </xf>
    <xf numFmtId="165" fontId="28" fillId="7" borderId="7" xfId="0" applyFont="true" applyBorder="true" applyAlignment="true" applyProtection="true">
      <alignment horizontal="center" vertical="center" textRotation="0" wrapText="false" indent="0" shrinkToFit="false"/>
      <protection locked="false" hidden="false"/>
    </xf>
    <xf numFmtId="165" fontId="24" fillId="9" borderId="22" xfId="0" applyFont="true" applyBorder="true" applyAlignment="true" applyProtection="true">
      <alignment horizontal="left" vertical="center" textRotation="0" wrapText="true" indent="0" shrinkToFit="false"/>
      <protection locked="false" hidden="false"/>
    </xf>
    <xf numFmtId="165" fontId="28" fillId="9" borderId="7" xfId="0" applyFont="true" applyBorder="true" applyAlignment="true" applyProtection="true">
      <alignment horizontal="center" vertical="center" textRotation="0" wrapText="true" indent="0" shrinkToFit="false"/>
      <protection locked="false" hidden="false"/>
    </xf>
    <xf numFmtId="166" fontId="28" fillId="9" borderId="23" xfId="0" applyFont="true" applyBorder="true" applyAlignment="true" applyProtection="true">
      <alignment horizontal="right" vertical="center" textRotation="0" wrapText="false" indent="0" shrinkToFit="false"/>
      <protection locked="false" hidden="false"/>
    </xf>
    <xf numFmtId="166" fontId="28" fillId="9" borderId="7" xfId="0" applyFont="true" applyBorder="true" applyAlignment="true" applyProtection="true">
      <alignment horizontal="right" vertical="center" textRotation="0" wrapText="false" indent="0" shrinkToFit="false"/>
      <protection locked="false" hidden="false"/>
    </xf>
    <xf numFmtId="165" fontId="28" fillId="2" borderId="0" xfId="0" applyFont="true" applyBorder="false" applyAlignment="true" applyProtection="true">
      <alignment horizontal="general" vertical="center" textRotation="0" wrapText="false" indent="0" shrinkToFit="false"/>
      <protection locked="true" hidden="false"/>
    </xf>
    <xf numFmtId="165" fontId="24" fillId="7" borderId="22" xfId="0" applyFont="true" applyBorder="true" applyAlignment="true" applyProtection="true">
      <alignment horizontal="left" vertical="center" textRotation="0" wrapText="false" indent="0" shrinkToFit="false"/>
      <protection locked="false" hidden="false"/>
    </xf>
    <xf numFmtId="165" fontId="28" fillId="7" borderId="7" xfId="0" applyFont="true" applyBorder="true" applyAlignment="true" applyProtection="true">
      <alignment horizontal="center" vertical="center" textRotation="0" wrapText="true" indent="0" shrinkToFit="false"/>
      <protection locked="false" hidden="false"/>
    </xf>
    <xf numFmtId="166" fontId="28" fillId="7" borderId="23" xfId="0" applyFont="true" applyBorder="true" applyAlignment="true" applyProtection="true">
      <alignment horizontal="right" vertical="center" textRotation="0" wrapText="false" indent="0" shrinkToFit="false"/>
      <protection locked="false" hidden="false"/>
    </xf>
    <xf numFmtId="166" fontId="28" fillId="7" borderId="7" xfId="0" applyFont="true" applyBorder="true" applyAlignment="true" applyProtection="true">
      <alignment horizontal="right" vertical="center" textRotation="0" wrapText="false" indent="0" shrinkToFit="false"/>
      <protection locked="false" hidden="false"/>
    </xf>
    <xf numFmtId="165" fontId="16" fillId="7" borderId="7" xfId="0" applyFont="true" applyBorder="true" applyAlignment="true" applyProtection="true">
      <alignment horizontal="left" vertical="center" textRotation="0" wrapText="false" indent="0" shrinkToFit="false"/>
      <protection locked="false" hidden="false"/>
    </xf>
    <xf numFmtId="165" fontId="28" fillId="7" borderId="14" xfId="0" applyFont="true" applyBorder="true" applyAlignment="true" applyProtection="true">
      <alignment horizontal="center" vertical="center" textRotation="0" wrapText="false" indent="0" shrinkToFit="false"/>
      <protection locked="false" hidden="false"/>
    </xf>
    <xf numFmtId="165" fontId="11" fillId="7" borderId="7" xfId="0" applyFont="true" applyBorder="true" applyAlignment="true" applyProtection="true">
      <alignment horizontal="left" vertical="center" textRotation="0" wrapText="true" indent="0" shrinkToFit="false"/>
      <protection locked="false" hidden="false"/>
    </xf>
    <xf numFmtId="165" fontId="16" fillId="10" borderId="7" xfId="0" applyFont="true" applyBorder="true" applyAlignment="true" applyProtection="true">
      <alignment horizontal="left" vertical="center" textRotation="0" wrapText="true" indent="0" shrinkToFit="false"/>
      <protection locked="false" hidden="false"/>
    </xf>
    <xf numFmtId="165" fontId="28" fillId="10" borderId="7" xfId="0" applyFont="true" applyBorder="true" applyAlignment="true" applyProtection="true">
      <alignment horizontal="center" vertical="center" textRotation="0" wrapText="true" indent="0" shrinkToFit="false"/>
      <protection locked="false" hidden="false"/>
    </xf>
    <xf numFmtId="166" fontId="28" fillId="10" borderId="7" xfId="0" applyFont="true" applyBorder="true" applyAlignment="true" applyProtection="true">
      <alignment horizontal="right" vertical="center" textRotation="0" wrapText="false" indent="0" shrinkToFit="false"/>
      <protection locked="false" hidden="false"/>
    </xf>
    <xf numFmtId="165" fontId="16" fillId="9" borderId="7" xfId="0" applyFont="true" applyBorder="true" applyAlignment="true" applyProtection="true">
      <alignment horizontal="left" vertical="center" textRotation="0" wrapText="false" indent="0" shrinkToFit="false"/>
      <protection locked="false" hidden="false"/>
    </xf>
    <xf numFmtId="165" fontId="31" fillId="2" borderId="0" xfId="0" applyFont="true" applyBorder="true" applyAlignment="true" applyProtection="true">
      <alignment horizontal="center" vertical="center" textRotation="0" wrapText="false" indent="0" shrinkToFit="false"/>
      <protection locked="true" hidden="false"/>
    </xf>
    <xf numFmtId="165" fontId="15" fillId="0" borderId="7" xfId="0" applyFont="true" applyBorder="true" applyAlignment="true" applyProtection="true">
      <alignment horizontal="general" vertical="center" textRotation="0" wrapText="true" indent="0" shrinkToFit="false"/>
      <protection locked="false" hidden="false"/>
    </xf>
    <xf numFmtId="165" fontId="16" fillId="0" borderId="0" xfId="0" applyFont="true" applyBorder="false" applyAlignment="true" applyProtection="true">
      <alignment horizontal="general" vertical="center" textRotation="0" wrapText="false" indent="0" shrinkToFit="false"/>
      <protection locked="false" hidden="false"/>
    </xf>
    <xf numFmtId="165" fontId="24" fillId="10" borderId="7" xfId="0" applyFont="true" applyBorder="true" applyAlignment="true" applyProtection="true">
      <alignment horizontal="left" vertical="center" textRotation="0" wrapText="true" indent="0" shrinkToFit="false"/>
      <protection locked="false" hidden="false"/>
    </xf>
    <xf numFmtId="165" fontId="24" fillId="7" borderId="7" xfId="0" applyFont="true" applyBorder="true" applyAlignment="true" applyProtection="true">
      <alignment horizontal="left" vertical="center" textRotation="0" wrapText="true" indent="0" shrinkToFit="false"/>
      <protection locked="false" hidden="false"/>
    </xf>
    <xf numFmtId="165" fontId="16" fillId="12" borderId="7" xfId="0" applyFont="true" applyBorder="true" applyAlignment="true" applyProtection="true">
      <alignment horizontal="left" vertical="center" textRotation="0" wrapText="false" indent="0" shrinkToFit="false"/>
      <protection locked="false" hidden="false"/>
    </xf>
    <xf numFmtId="165" fontId="28" fillId="12" borderId="7" xfId="0" applyFont="true" applyBorder="true" applyAlignment="true" applyProtection="true">
      <alignment horizontal="center" vertical="center" textRotation="0" wrapText="true" indent="0" shrinkToFit="false"/>
      <protection locked="false" hidden="false"/>
    </xf>
    <xf numFmtId="166" fontId="28" fillId="12" borderId="7" xfId="0" applyFont="true" applyBorder="true" applyAlignment="true" applyProtection="true">
      <alignment horizontal="right" vertical="center" textRotation="0" wrapText="false" indent="0" shrinkToFit="false"/>
      <protection locked="false" hidden="false"/>
    </xf>
    <xf numFmtId="165" fontId="24" fillId="7" borderId="7" xfId="0" applyFont="true" applyBorder="true" applyAlignment="true" applyProtection="true">
      <alignment horizontal="left" vertical="center" textRotation="0" wrapText="false" indent="0" shrinkToFit="false"/>
      <protection locked="false" hidden="false"/>
    </xf>
    <xf numFmtId="165" fontId="16" fillId="13" borderId="7" xfId="0" applyFont="true" applyBorder="true" applyAlignment="true" applyProtection="true">
      <alignment horizontal="left" vertical="center" textRotation="0" wrapText="false" indent="0" shrinkToFit="false"/>
      <protection locked="false" hidden="false"/>
    </xf>
    <xf numFmtId="165" fontId="28" fillId="13" borderId="7" xfId="0" applyFont="true" applyBorder="true" applyAlignment="true" applyProtection="true">
      <alignment horizontal="center" vertical="center" textRotation="0" wrapText="false" indent="0" shrinkToFit="false"/>
      <protection locked="false" hidden="false"/>
    </xf>
    <xf numFmtId="166" fontId="28" fillId="13" borderId="7" xfId="0" applyFont="true" applyBorder="true" applyAlignment="true" applyProtection="true">
      <alignment horizontal="right" vertical="center" textRotation="0" wrapText="false" indent="0" shrinkToFit="false"/>
      <protection locked="false" hidden="false"/>
    </xf>
    <xf numFmtId="165" fontId="24" fillId="13" borderId="7" xfId="0" applyFont="true" applyBorder="true" applyAlignment="true" applyProtection="true">
      <alignment horizontal="left" vertical="center" textRotation="0" wrapText="true" indent="0" shrinkToFit="false"/>
      <protection locked="false" hidden="false"/>
    </xf>
    <xf numFmtId="165" fontId="28" fillId="13" borderId="7" xfId="0" applyFont="true" applyBorder="true" applyAlignment="true" applyProtection="true">
      <alignment horizontal="center" vertical="center" textRotation="0" wrapText="true" indent="0" shrinkToFit="false"/>
      <protection locked="false" hidden="false"/>
    </xf>
    <xf numFmtId="164" fontId="18" fillId="0" borderId="18" xfId="0" applyFont="true" applyBorder="true" applyAlignment="true" applyProtection="true">
      <alignment horizontal="left" vertical="top" textRotation="0" wrapText="true" indent="0" shrinkToFit="false"/>
      <protection locked="false" hidden="false"/>
    </xf>
    <xf numFmtId="165" fontId="28" fillId="2" borderId="0" xfId="0" applyFont="true" applyBorder="false" applyAlignment="false" applyProtection="true">
      <alignment horizontal="general" vertical="bottom" textRotation="0" wrapText="false" indent="0" shrinkToFit="false"/>
      <protection locked="true" hidden="false"/>
    </xf>
    <xf numFmtId="165" fontId="6" fillId="2" borderId="0" xfId="0" applyFont="true" applyBorder="true" applyAlignment="false" applyProtection="true">
      <alignment horizontal="general" vertical="bottom" textRotation="0" wrapText="false" indent="0" shrinkToFit="false"/>
      <protection locked="true" hidden="false"/>
    </xf>
    <xf numFmtId="164" fontId="7" fillId="6" borderId="0" xfId="0" applyFont="true" applyBorder="true" applyAlignment="true" applyProtection="true">
      <alignment horizontal="center" vertical="center" textRotation="0" wrapText="false" indent="0" shrinkToFit="false"/>
      <protection locked="false" hidden="false"/>
    </xf>
    <xf numFmtId="164" fontId="16" fillId="2" borderId="0" xfId="0" applyFont="true" applyBorder="false" applyAlignment="false" applyProtection="true">
      <alignment horizontal="general" vertical="bottom" textRotation="0" wrapText="false" indent="0" shrinkToFit="false"/>
      <protection locked="true" hidden="false"/>
    </xf>
    <xf numFmtId="164" fontId="36" fillId="14" borderId="7" xfId="0" applyFont="true" applyBorder="true" applyAlignment="true" applyProtection="true">
      <alignment horizontal="general" vertical="center" textRotation="0" wrapText="false" indent="0" shrinkToFit="false"/>
      <protection locked="false" hidden="false"/>
    </xf>
    <xf numFmtId="164" fontId="28" fillId="14" borderId="7" xfId="0" applyFont="true" applyBorder="true" applyAlignment="true" applyProtection="true">
      <alignment horizontal="general" vertical="center" textRotation="0" wrapText="false" indent="0" shrinkToFit="false"/>
      <protection locked="false" hidden="false"/>
    </xf>
    <xf numFmtId="166" fontId="28" fillId="14" borderId="7" xfId="0" applyFont="true" applyBorder="true" applyAlignment="true" applyProtection="true">
      <alignment horizontal="right" vertical="center" textRotation="0" wrapText="false" indent="0" shrinkToFit="false"/>
      <protection locked="false" hidden="false"/>
    </xf>
    <xf numFmtId="164" fontId="28" fillId="0" borderId="7" xfId="0" applyFont="true" applyBorder="true" applyAlignment="true" applyProtection="true">
      <alignment horizontal="general" vertical="center" textRotation="0" wrapText="false" indent="0" shrinkToFit="false"/>
      <protection locked="false" hidden="false"/>
    </xf>
    <xf numFmtId="166" fontId="28" fillId="0" borderId="7" xfId="0" applyFont="true" applyBorder="true" applyAlignment="true" applyProtection="true">
      <alignment horizontal="right" vertical="center" textRotation="0" wrapText="false" indent="0" shrinkToFit="false"/>
      <protection locked="false" hidden="false"/>
    </xf>
    <xf numFmtId="164" fontId="15" fillId="0" borderId="7" xfId="0" applyFont="true" applyBorder="true" applyAlignment="true" applyProtection="true">
      <alignment horizontal="general" vertical="center" textRotation="0" wrapText="false" indent="0" shrinkToFit="false"/>
      <protection locked="false" hidden="false"/>
    </xf>
    <xf numFmtId="164" fontId="34" fillId="6" borderId="7" xfId="0" applyFont="true" applyBorder="true" applyAlignment="true" applyProtection="true">
      <alignment horizontal="general" vertical="center" textRotation="0" wrapText="false" indent="0" shrinkToFit="false"/>
      <protection locked="false" hidden="false"/>
    </xf>
    <xf numFmtId="164" fontId="37" fillId="6" borderId="7" xfId="0" applyFont="true" applyBorder="true" applyAlignment="true" applyProtection="true">
      <alignment horizontal="general" vertical="center" textRotation="0" wrapText="false" indent="0" shrinkToFit="false"/>
      <protection locked="false" hidden="false"/>
    </xf>
    <xf numFmtId="166" fontId="37" fillId="6" borderId="7" xfId="0" applyFont="true" applyBorder="true" applyAlignment="true" applyProtection="true">
      <alignment horizontal="right" vertical="center" textRotation="0" wrapText="false" indent="0" shrinkToFit="false"/>
      <protection locked="false" hidden="false"/>
    </xf>
    <xf numFmtId="164" fontId="36" fillId="6" borderId="7" xfId="0" applyFont="true" applyBorder="true" applyAlignment="true" applyProtection="true">
      <alignment horizontal="general" vertical="center" textRotation="0" wrapText="false" indent="0" shrinkToFit="false"/>
      <protection locked="false" hidden="false"/>
    </xf>
    <xf numFmtId="164" fontId="31" fillId="6" borderId="7" xfId="0" applyFont="true" applyBorder="true" applyAlignment="true" applyProtection="true">
      <alignment horizontal="general" vertical="center" textRotation="0" wrapText="false" indent="0" shrinkToFit="false"/>
      <protection locked="false" hidden="false"/>
    </xf>
    <xf numFmtId="166" fontId="31" fillId="6" borderId="7" xfId="0" applyFont="true" applyBorder="true" applyAlignment="true" applyProtection="true">
      <alignment horizontal="right" vertical="center" textRotation="0" wrapText="false" indent="0" shrinkToFit="false"/>
      <protection locked="false" hidden="false"/>
    </xf>
    <xf numFmtId="164" fontId="38" fillId="0" borderId="7" xfId="0" applyFont="true" applyBorder="true" applyAlignment="true" applyProtection="true">
      <alignment horizontal="general" vertical="center" textRotation="0" wrapText="false" indent="0" shrinkToFit="false"/>
      <protection locked="false" hidden="false"/>
    </xf>
    <xf numFmtId="164" fontId="34" fillId="6" borderId="7" xfId="0" applyFont="true" applyBorder="true" applyAlignment="true" applyProtection="true">
      <alignment horizontal="general" vertical="center" textRotation="0" wrapText="true" indent="0" shrinkToFit="false"/>
      <protection locked="false" hidden="false"/>
    </xf>
    <xf numFmtId="164" fontId="37" fillId="6" borderId="7" xfId="0" applyFont="true" applyBorder="true" applyAlignment="true" applyProtection="true">
      <alignment horizontal="general" vertical="center" textRotation="0" wrapText="true" indent="0" shrinkToFit="false"/>
      <protection locked="false" hidden="false"/>
    </xf>
    <xf numFmtId="166" fontId="37" fillId="6" borderId="7" xfId="0" applyFont="true" applyBorder="true" applyAlignment="true" applyProtection="true">
      <alignment horizontal="right" vertical="center" textRotation="0" wrapText="true" indent="0" shrinkToFit="false"/>
      <protection locked="false" hidden="false"/>
    </xf>
    <xf numFmtId="164" fontId="24" fillId="15" borderId="7" xfId="0" applyFont="true" applyBorder="true" applyAlignment="true" applyProtection="true">
      <alignment horizontal="general" vertical="center" textRotation="0" wrapText="true" indent="0" shrinkToFit="false"/>
      <protection locked="false" hidden="false"/>
    </xf>
    <xf numFmtId="164" fontId="31" fillId="15" borderId="7" xfId="0" applyFont="true" applyBorder="true" applyAlignment="true" applyProtection="true">
      <alignment horizontal="general" vertical="center" textRotation="0" wrapText="true" indent="0" shrinkToFit="false"/>
      <protection locked="false" hidden="false"/>
    </xf>
    <xf numFmtId="166" fontId="31" fillId="15" borderId="7" xfId="0" applyFont="true" applyBorder="true" applyAlignment="true" applyProtection="true">
      <alignment horizontal="right" vertical="center" textRotation="0" wrapText="true" indent="0" shrinkToFit="false"/>
      <protection locked="false" hidden="false"/>
    </xf>
    <xf numFmtId="166" fontId="28" fillId="6" borderId="7" xfId="0" applyFont="true" applyBorder="true" applyAlignment="true" applyProtection="true">
      <alignment horizontal="right" vertical="center" textRotation="0" wrapText="false" indent="0" shrinkToFit="false"/>
      <protection locked="false" hidden="false"/>
    </xf>
    <xf numFmtId="164" fontId="11" fillId="0" borderId="0" xfId="0" applyFont="true" applyBorder="false" applyAlignment="true" applyProtection="true">
      <alignment horizontal="general" vertical="center" textRotation="0" wrapText="false" indent="0" shrinkToFit="false"/>
      <protection locked="false" hidden="false"/>
    </xf>
    <xf numFmtId="164" fontId="28" fillId="0" borderId="0" xfId="0" applyFont="true" applyBorder="false" applyAlignment="true" applyProtection="true">
      <alignment horizontal="general" vertical="center" textRotation="0" wrapText="false" indent="0" shrinkToFit="false"/>
      <protection locked="false" hidden="false"/>
    </xf>
    <xf numFmtId="164" fontId="39" fillId="0" borderId="0" xfId="0" applyFont="true" applyBorder="false" applyAlignment="true" applyProtection="true">
      <alignment horizontal="center" vertical="center" textRotation="0" wrapText="false" indent="0" shrinkToFit="false"/>
      <protection locked="false" hidden="false"/>
    </xf>
    <xf numFmtId="164" fontId="28" fillId="0" borderId="0" xfId="0" applyFont="true" applyBorder="false" applyAlignment="false" applyProtection="true">
      <alignment horizontal="general" vertical="bottom" textRotation="0" wrapText="false" indent="0" shrinkToFit="false"/>
      <protection locked="false" hidden="false"/>
    </xf>
    <xf numFmtId="164" fontId="6" fillId="6" borderId="0" xfId="0" applyFont="true" applyBorder="false" applyAlignment="false" applyProtection="true">
      <alignment horizontal="general" vertical="bottom" textRotation="0" wrapText="false" indent="0" shrinkToFit="false"/>
      <protection locked="false" hidden="false"/>
    </xf>
    <xf numFmtId="164" fontId="7" fillId="15" borderId="7" xfId="0" applyFont="true" applyBorder="true" applyAlignment="true" applyProtection="true">
      <alignment horizontal="center" vertical="center" textRotation="0" wrapText="false" indent="0" shrinkToFit="false"/>
      <protection locked="false" hidden="false"/>
    </xf>
    <xf numFmtId="165" fontId="18" fillId="0" borderId="7" xfId="0" applyFont="true" applyBorder="true" applyAlignment="true" applyProtection="true">
      <alignment horizontal="left" vertical="center" textRotation="0" wrapText="true" indent="0" shrinkToFit="false"/>
      <protection locked="false" hidden="false"/>
    </xf>
    <xf numFmtId="164" fontId="7" fillId="15" borderId="7" xfId="0" applyFont="true" applyBorder="true" applyAlignment="true" applyProtection="true">
      <alignment horizontal="center" vertical="center" textRotation="0" wrapText="true" indent="0" shrinkToFit="false"/>
      <protection locked="false" hidden="false"/>
    </xf>
    <xf numFmtId="164" fontId="7" fillId="6" borderId="0" xfId="0" applyFont="true" applyBorder="true" applyAlignment="true" applyProtection="true">
      <alignment horizontal="center" vertical="center" textRotation="0" wrapText="true" indent="0" shrinkToFit="false"/>
      <protection locked="false" hidden="false"/>
    </xf>
    <xf numFmtId="164" fontId="11" fillId="6" borderId="25" xfId="0" applyFont="true" applyBorder="true" applyAlignment="true" applyProtection="true">
      <alignment horizontal="center" vertical="center" textRotation="0" wrapText="true" indent="0" shrinkToFit="false"/>
      <protection locked="false" hidden="false"/>
    </xf>
    <xf numFmtId="164" fontId="11" fillId="6" borderId="24" xfId="0" applyFont="true" applyBorder="true" applyAlignment="true" applyProtection="true">
      <alignment horizontal="center" vertical="center" textRotation="0" wrapText="true" indent="0" shrinkToFit="false"/>
      <protection locked="false" hidden="false"/>
    </xf>
    <xf numFmtId="164" fontId="24" fillId="6" borderId="24" xfId="0" applyFont="true" applyBorder="true" applyAlignment="true" applyProtection="true">
      <alignment horizontal="center" vertical="center" textRotation="0" wrapText="false" indent="0" shrinkToFit="false"/>
      <protection locked="false" hidden="false"/>
    </xf>
    <xf numFmtId="166" fontId="28" fillId="6" borderId="7" xfId="0" applyFont="true" applyBorder="true" applyAlignment="true" applyProtection="true">
      <alignment horizontal="right" vertical="bottom" textRotation="0" wrapText="false" indent="0" shrinkToFit="false"/>
      <protection locked="false" hidden="false"/>
    </xf>
    <xf numFmtId="164" fontId="16" fillId="0" borderId="15" xfId="0" applyFont="true" applyBorder="true" applyAlignment="true" applyProtection="true">
      <alignment horizontal="left" vertical="bottom" textRotation="0" wrapText="false" indent="0" shrinkToFit="false"/>
      <protection locked="false" hidden="false"/>
    </xf>
    <xf numFmtId="166" fontId="28" fillId="0" borderId="7" xfId="0" applyFont="true" applyBorder="true" applyAlignment="true" applyProtection="true">
      <alignment horizontal="right" vertical="bottom" textRotation="0" wrapText="false" indent="0" shrinkToFit="false"/>
      <protection locked="false" hidden="false"/>
    </xf>
    <xf numFmtId="164" fontId="24" fillId="6" borderId="24" xfId="0" applyFont="true" applyBorder="true" applyAlignment="true" applyProtection="true">
      <alignment horizontal="center" vertical="bottom" textRotation="0" wrapText="false" indent="0" shrinkToFit="false"/>
      <protection locked="false" hidden="false"/>
    </xf>
    <xf numFmtId="166" fontId="31" fillId="6" borderId="7" xfId="0" applyFont="true" applyBorder="true" applyAlignment="true" applyProtection="true">
      <alignment horizontal="right" vertical="bottom" textRotation="0" wrapText="false" indent="0" shrinkToFit="false"/>
      <protection locked="false" hidden="false"/>
    </xf>
    <xf numFmtId="164" fontId="16" fillId="0" borderId="19" xfId="0" applyFont="true" applyBorder="true" applyAlignment="true" applyProtection="true">
      <alignment horizontal="left" vertical="bottom" textRotation="0" wrapText="false" indent="0" shrinkToFit="false"/>
      <protection locked="false" hidden="false"/>
    </xf>
    <xf numFmtId="164" fontId="11" fillId="4" borderId="22" xfId="0" applyFont="true" applyBorder="true" applyAlignment="true" applyProtection="true">
      <alignment horizontal="general" vertical="center" textRotation="0" wrapText="true" indent="0" shrinkToFit="false"/>
      <protection locked="false" hidden="false"/>
    </xf>
    <xf numFmtId="166" fontId="28" fillId="4" borderId="7" xfId="0" applyFont="true" applyBorder="true" applyAlignment="true" applyProtection="true">
      <alignment horizontal="right" vertical="bottom" textRotation="0" wrapText="false" indent="0" shrinkToFit="false"/>
      <protection locked="false" hidden="false"/>
    </xf>
    <xf numFmtId="164" fontId="16" fillId="7" borderId="0" xfId="0" applyFont="true" applyBorder="true" applyAlignment="true" applyProtection="true">
      <alignment horizontal="general" vertical="bottom" textRotation="0" wrapText="false" indent="0" shrinkToFit="false"/>
      <protection locked="false" hidden="false"/>
    </xf>
    <xf numFmtId="166" fontId="28" fillId="7" borderId="7" xfId="0" applyFont="true" applyBorder="true" applyAlignment="true" applyProtection="true">
      <alignment horizontal="right" vertical="bottom" textRotation="0" wrapText="false" indent="0" shrinkToFit="false"/>
      <protection locked="false" hidden="false"/>
    </xf>
    <xf numFmtId="164" fontId="16" fillId="0" borderId="0" xfId="0" applyFont="true" applyBorder="true" applyAlignment="true" applyProtection="true">
      <alignment horizontal="general" vertical="bottom" textRotation="0" wrapText="false" indent="0" shrinkToFit="false"/>
      <protection locked="false" hidden="false"/>
    </xf>
    <xf numFmtId="164" fontId="24" fillId="6" borderId="22" xfId="0" applyFont="true" applyBorder="true" applyAlignment="true" applyProtection="true">
      <alignment horizontal="general" vertical="bottom" textRotation="0" wrapText="false" indent="0" shrinkToFit="false"/>
      <protection locked="false" hidden="false"/>
    </xf>
    <xf numFmtId="164" fontId="24" fillId="4" borderId="7" xfId="0" applyFont="true" applyBorder="true" applyAlignment="true" applyProtection="true">
      <alignment horizontal="left" vertical="bottom" textRotation="0" wrapText="false" indent="0" shrinkToFit="false"/>
      <protection locked="false" hidden="false"/>
    </xf>
    <xf numFmtId="164" fontId="40" fillId="0" borderId="0" xfId="0" applyFont="true" applyBorder="false" applyAlignment="true" applyProtection="true">
      <alignment horizontal="general" vertical="top" textRotation="0" wrapText="false" indent="0" shrinkToFit="false"/>
      <protection locked="false" hidden="false"/>
    </xf>
    <xf numFmtId="164" fontId="30" fillId="0" borderId="0" xfId="0" applyFont="true" applyBorder="false" applyAlignment="true" applyProtection="true">
      <alignment horizontal="general" vertical="center" textRotation="0" wrapText="false" indent="0" shrinkToFit="false"/>
      <protection locked="false" hidden="false"/>
    </xf>
    <xf numFmtId="164" fontId="26" fillId="0" borderId="26" xfId="0" applyFont="true" applyBorder="true" applyAlignment="true" applyProtection="true">
      <alignment horizontal="left" vertical="center" textRotation="0" wrapText="false" indent="0" shrinkToFit="false"/>
      <protection locked="false" hidden="false"/>
    </xf>
    <xf numFmtId="164" fontId="40" fillId="0" borderId="0" xfId="0" applyFont="true" applyBorder="true" applyAlignment="true" applyProtection="true">
      <alignment horizontal="general" vertical="center" textRotation="0" wrapText="false" indent="0" shrinkToFit="false"/>
      <protection locked="false" hidden="false"/>
    </xf>
    <xf numFmtId="164" fontId="40" fillId="0" borderId="0" xfId="0" applyFont="true" applyBorder="true" applyAlignment="true" applyProtection="true">
      <alignment horizontal="left" vertical="center" textRotation="0" wrapText="false" indent="0" shrinkToFit="false"/>
      <protection locked="false" hidden="false"/>
    </xf>
    <xf numFmtId="164" fontId="40" fillId="0" borderId="0" xfId="0" applyFont="true" applyBorder="false" applyAlignment="true" applyProtection="true">
      <alignment horizontal="general" vertical="center" textRotation="0" wrapText="false" indent="0" shrinkToFit="false"/>
      <protection locked="fals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true" applyAlignment="true" applyProtection="true">
      <alignment horizontal="general" vertical="center" textRotation="0" wrapText="false" indent="0" shrinkToFit="false"/>
      <protection locked="true" hidden="false"/>
    </xf>
    <xf numFmtId="164" fontId="16" fillId="2"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false" hidden="false"/>
    </xf>
    <xf numFmtId="164" fontId="16" fillId="0" borderId="0" xfId="0" applyFont="true" applyBorder="true" applyAlignment="true" applyProtection="true">
      <alignment horizontal="general" vertical="center" textRotation="0" wrapText="false" indent="0" shrinkToFit="false"/>
      <protection locked="false" hidden="false"/>
    </xf>
    <xf numFmtId="164" fontId="13" fillId="6" borderId="0" xfId="0" applyFont="true" applyBorder="true" applyAlignment="true" applyProtection="true">
      <alignment horizontal="center" vertical="center" textRotation="0" wrapText="true" indent="0" shrinkToFit="false"/>
      <protection locked="false" hidden="false"/>
    </xf>
    <xf numFmtId="164" fontId="18" fillId="2" borderId="0" xfId="0" applyFont="true" applyBorder="false" applyAlignment="true" applyProtection="true">
      <alignment horizontal="general" vertical="center" textRotation="0" wrapText="false" indent="0" shrinkToFit="false"/>
      <protection locked="true" hidden="false"/>
    </xf>
    <xf numFmtId="164" fontId="18" fillId="0" borderId="0" xfId="0" applyFont="true" applyBorder="false" applyAlignment="true" applyProtection="true">
      <alignment horizontal="general" vertical="center" textRotation="0" wrapText="false" indent="0" shrinkToFit="false"/>
      <protection locked="false" hidden="false"/>
    </xf>
    <xf numFmtId="164" fontId="18" fillId="0" borderId="0" xfId="0" applyFont="true" applyBorder="true" applyAlignment="true" applyProtection="true">
      <alignment horizontal="general" vertical="center" textRotation="0" wrapText="false" indent="0" shrinkToFit="false"/>
      <protection locked="false" hidden="false"/>
    </xf>
    <xf numFmtId="164" fontId="24" fillId="0" borderId="25" xfId="0" applyFont="true" applyBorder="true" applyAlignment="true" applyProtection="true">
      <alignment horizontal="center" vertical="center" textRotation="0" wrapText="true" indent="0" shrinkToFit="false"/>
      <protection locked="false" hidden="false"/>
    </xf>
    <xf numFmtId="164" fontId="24" fillId="0" borderId="7" xfId="0" applyFont="true" applyBorder="true" applyAlignment="true" applyProtection="true">
      <alignment horizontal="center" vertical="center" textRotation="0" wrapText="true" indent="0" shrinkToFit="false"/>
      <protection locked="false" hidden="false"/>
    </xf>
    <xf numFmtId="164" fontId="24" fillId="0" borderId="0" xfId="0" applyFont="true" applyBorder="true" applyAlignment="true" applyProtection="true">
      <alignment horizontal="center" vertical="center" textRotation="0" wrapText="true" indent="0" shrinkToFit="false"/>
      <protection locked="false" hidden="false"/>
    </xf>
    <xf numFmtId="164" fontId="24" fillId="0" borderId="7" xfId="0" applyFont="true" applyBorder="true" applyAlignment="true" applyProtection="true">
      <alignment horizontal="center" vertical="center" textRotation="0" wrapText="false" indent="0" shrinkToFit="false"/>
      <protection locked="false" hidden="false"/>
    </xf>
    <xf numFmtId="164" fontId="24" fillId="16" borderId="0" xfId="0" applyFont="true" applyBorder="true" applyAlignment="true" applyProtection="true">
      <alignment horizontal="center" vertical="center" textRotation="0" wrapText="false" indent="0" shrinkToFit="false"/>
      <protection locked="false" hidden="false"/>
    </xf>
    <xf numFmtId="164" fontId="16" fillId="16" borderId="0" xfId="0" applyFont="true" applyBorder="true" applyAlignment="true" applyProtection="true">
      <alignment horizontal="general" vertical="center" textRotation="0" wrapText="false" indent="0" shrinkToFit="false"/>
      <protection locked="false" hidden="false"/>
    </xf>
    <xf numFmtId="164" fontId="24" fillId="0" borderId="23" xfId="0" applyFont="true" applyBorder="true" applyAlignment="true" applyProtection="true">
      <alignment horizontal="center" vertical="center" textRotation="0" wrapText="false" indent="0" shrinkToFit="false"/>
      <protection locked="false" hidden="false"/>
    </xf>
    <xf numFmtId="164" fontId="24" fillId="0" borderId="0" xfId="0" applyFont="true" applyBorder="true" applyAlignment="true" applyProtection="true">
      <alignment horizontal="center" vertical="center" textRotation="0" wrapText="false" indent="0" shrinkToFit="false"/>
      <protection locked="false" hidden="false"/>
    </xf>
    <xf numFmtId="164" fontId="24" fillId="16" borderId="0" xfId="0" applyFont="true" applyBorder="true" applyAlignment="true" applyProtection="true">
      <alignment horizontal="center" vertical="center" textRotation="0" wrapText="true" indent="0" shrinkToFit="false"/>
      <protection locked="false" hidden="false"/>
    </xf>
    <xf numFmtId="164" fontId="16" fillId="16" borderId="0" xfId="0" applyFont="true" applyBorder="true" applyAlignment="true" applyProtection="true">
      <alignment horizontal="center" vertical="center" textRotation="0" wrapText="false" indent="0" shrinkToFit="false"/>
      <protection locked="false" hidden="false"/>
    </xf>
    <xf numFmtId="166" fontId="22" fillId="0" borderId="7" xfId="0" applyFont="true" applyBorder="true" applyAlignment="true" applyProtection="true">
      <alignment horizontal="center" vertical="center" textRotation="0" wrapText="false" indent="0" shrinkToFit="false"/>
      <protection locked="false" hidden="false"/>
    </xf>
    <xf numFmtId="166" fontId="22" fillId="0" borderId="14" xfId="0" applyFont="true" applyBorder="true" applyAlignment="true" applyProtection="true">
      <alignment horizontal="right" vertical="center" textRotation="0" wrapText="true" indent="0" shrinkToFit="false"/>
      <protection locked="false" hidden="false"/>
    </xf>
    <xf numFmtId="166" fontId="22" fillId="0" borderId="0" xfId="0" applyFont="true" applyBorder="true" applyAlignment="true" applyProtection="true">
      <alignment horizontal="right" vertical="center" textRotation="0" wrapText="false" indent="0" shrinkToFit="false"/>
      <protection locked="false" hidden="false"/>
    </xf>
    <xf numFmtId="166" fontId="22" fillId="16" borderId="0" xfId="0" applyFont="true" applyBorder="true" applyAlignment="true" applyProtection="true">
      <alignment horizontal="right" vertical="center" textRotation="0" wrapText="false" indent="0" shrinkToFit="false"/>
      <protection locked="false" hidden="false"/>
    </xf>
    <xf numFmtId="166" fontId="22" fillId="0" borderId="7" xfId="0" applyFont="true" applyBorder="true" applyAlignment="true" applyProtection="true">
      <alignment horizontal="right" vertical="center" textRotation="0" wrapText="true" indent="0" shrinkToFit="false"/>
      <protection locked="false" hidden="false"/>
    </xf>
    <xf numFmtId="166" fontId="18" fillId="16" borderId="0" xfId="0" applyFont="true" applyBorder="true" applyAlignment="true" applyProtection="true">
      <alignment horizontal="right" vertical="center" textRotation="0" wrapText="false" indent="0" shrinkToFit="false"/>
      <protection locked="false" hidden="false"/>
    </xf>
    <xf numFmtId="166" fontId="22" fillId="0" borderId="17" xfId="0" applyFont="true" applyBorder="true" applyAlignment="true" applyProtection="true">
      <alignment horizontal="right" vertical="center" textRotation="0" wrapText="true" indent="0" shrinkToFit="false"/>
      <protection locked="false" hidden="false"/>
    </xf>
    <xf numFmtId="166" fontId="18" fillId="0" borderId="7" xfId="0" applyFont="true" applyBorder="true" applyAlignment="true" applyProtection="true">
      <alignment horizontal="general" vertical="center" textRotation="0" wrapText="false" indent="0" shrinkToFit="false"/>
      <protection locked="false" hidden="false"/>
    </xf>
    <xf numFmtId="166" fontId="18" fillId="0" borderId="0" xfId="0" applyFont="true" applyBorder="true" applyAlignment="true" applyProtection="true">
      <alignment horizontal="right" vertical="center" textRotation="0" wrapText="false" indent="0" shrinkToFit="false"/>
      <protection locked="false" hidden="false"/>
    </xf>
    <xf numFmtId="166" fontId="18" fillId="0" borderId="23" xfId="0" applyFont="true" applyBorder="true" applyAlignment="true" applyProtection="true">
      <alignment horizontal="right" vertical="center" textRotation="0" wrapText="false" indent="0" shrinkToFit="false"/>
      <protection locked="false" hidden="false"/>
    </xf>
    <xf numFmtId="164" fontId="16" fillId="0" borderId="24" xfId="0" applyFont="true" applyBorder="true" applyAlignment="true" applyProtection="true">
      <alignment horizontal="general" vertical="center" textRotation="0" wrapText="false" indent="0" shrinkToFit="false"/>
      <protection locked="false" hidden="false"/>
    </xf>
    <xf numFmtId="166" fontId="18" fillId="0" borderId="24" xfId="0" applyFont="true" applyBorder="true" applyAlignment="true" applyProtection="true">
      <alignment horizontal="general" vertical="center" textRotation="0" wrapText="false" indent="0" shrinkToFit="false"/>
      <protection locked="false" hidden="false"/>
    </xf>
    <xf numFmtId="166" fontId="18" fillId="0" borderId="24" xfId="0" applyFont="true" applyBorder="true" applyAlignment="true" applyProtection="true">
      <alignment horizontal="right" vertical="center" textRotation="0" wrapText="false" indent="0" shrinkToFit="false"/>
      <protection locked="false" hidden="false"/>
    </xf>
    <xf numFmtId="166" fontId="18" fillId="0" borderId="20" xfId="0" applyFont="true" applyBorder="true" applyAlignment="true" applyProtection="true">
      <alignment horizontal="right" vertical="center" textRotation="0" wrapText="false" indent="0" shrinkToFit="false"/>
      <protection locked="false" hidden="false"/>
    </xf>
    <xf numFmtId="164" fontId="24" fillId="9" borderId="7" xfId="0" applyFont="true" applyBorder="true" applyAlignment="true" applyProtection="true">
      <alignment horizontal="general" vertical="center" textRotation="0" wrapText="true" indent="0" shrinkToFit="false"/>
      <protection locked="false" hidden="false"/>
    </xf>
    <xf numFmtId="166" fontId="18" fillId="9" borderId="7" xfId="0" applyFont="true" applyBorder="true" applyAlignment="true" applyProtection="true">
      <alignment horizontal="general" vertical="center" textRotation="0" wrapText="false" indent="0" shrinkToFit="false"/>
      <protection locked="false" hidden="false"/>
    </xf>
    <xf numFmtId="166" fontId="18" fillId="16" borderId="7" xfId="0" applyFont="true" applyBorder="true" applyAlignment="true" applyProtection="true">
      <alignment horizontal="right" vertical="center" textRotation="0" wrapText="false" indent="0" shrinkToFit="false"/>
      <protection locked="false" hidden="false"/>
    </xf>
    <xf numFmtId="164" fontId="24" fillId="17" borderId="7" xfId="0" applyFont="true" applyBorder="true" applyAlignment="true" applyProtection="true">
      <alignment horizontal="center" vertical="center" textRotation="0" wrapText="false" indent="0" shrinkToFit="false"/>
      <protection locked="false" hidden="false"/>
    </xf>
    <xf numFmtId="166" fontId="18" fillId="17" borderId="7" xfId="0" applyFont="true" applyBorder="true" applyAlignment="true" applyProtection="true">
      <alignment horizontal="general" vertical="center" textRotation="0" wrapText="false" indent="0" shrinkToFit="false"/>
      <protection locked="false" hidden="false"/>
    </xf>
    <xf numFmtId="166" fontId="18" fillId="17" borderId="7" xfId="0" applyFont="true" applyBorder="true" applyAlignment="true" applyProtection="true">
      <alignment horizontal="right" vertical="center" textRotation="0" wrapText="false" indent="0" shrinkToFit="false"/>
      <protection locked="false" hidden="false"/>
    </xf>
    <xf numFmtId="164" fontId="18" fillId="0" borderId="0" xfId="0" applyFont="true" applyBorder="true" applyAlignment="true" applyProtection="true">
      <alignment horizontal="left" vertical="center" textRotation="0" wrapText="true" indent="0" shrinkToFit="false"/>
      <protection locked="false" hidden="false"/>
    </xf>
    <xf numFmtId="164" fontId="18" fillId="0" borderId="26" xfId="0" applyFont="true" applyBorder="true" applyAlignment="true" applyProtection="true">
      <alignment horizontal="left" vertical="center" textRotation="0" wrapText="false" indent="0" shrinkToFit="false"/>
      <protection locked="false" hidden="false"/>
    </xf>
    <xf numFmtId="164" fontId="16" fillId="2" borderId="0" xfId="0" applyFont="true" applyBorder="true" applyAlignment="true" applyProtection="true">
      <alignment horizontal="general" vertical="center" textRotation="0" wrapText="false" indent="0" shrinkToFit="false"/>
      <protection locked="true" hidden="false"/>
    </xf>
    <xf numFmtId="164" fontId="13" fillId="6" borderId="0" xfId="0" applyFont="true" applyBorder="true" applyAlignment="true" applyProtection="true">
      <alignment horizontal="center" vertical="center" textRotation="0" wrapText="false" indent="0" shrinkToFit="false"/>
      <protection locked="false" hidden="false"/>
    </xf>
    <xf numFmtId="164" fontId="24" fillId="4" borderId="25" xfId="0" applyFont="true" applyBorder="true" applyAlignment="true" applyProtection="true">
      <alignment horizontal="center" vertical="center" textRotation="0" wrapText="true" indent="0" shrinkToFit="false"/>
      <protection locked="false" hidden="false"/>
    </xf>
    <xf numFmtId="164" fontId="24" fillId="4" borderId="7" xfId="0" applyFont="true" applyBorder="true" applyAlignment="true" applyProtection="true">
      <alignment horizontal="center" vertical="center" textRotation="0" wrapText="true" indent="0" shrinkToFit="false"/>
      <protection locked="false" hidden="false"/>
    </xf>
    <xf numFmtId="164" fontId="16" fillId="0" borderId="19" xfId="0" applyFont="true" applyBorder="true" applyAlignment="true" applyProtection="true">
      <alignment horizontal="general" vertical="center" textRotation="0" wrapText="false" indent="0" shrinkToFit="false"/>
      <protection locked="false" hidden="false"/>
    </xf>
    <xf numFmtId="166" fontId="18" fillId="0" borderId="7" xfId="0" applyFont="true" applyBorder="true" applyAlignment="true" applyProtection="true">
      <alignment horizontal="right" vertical="bottom" textRotation="0" wrapText="false" indent="0" shrinkToFit="false"/>
      <protection locked="false" hidden="false"/>
    </xf>
    <xf numFmtId="164" fontId="18" fillId="2" borderId="0" xfId="0" applyFont="true" applyBorder="false" applyAlignment="false" applyProtection="true">
      <alignment horizontal="general" vertical="bottom" textRotation="0" wrapText="false" indent="0" shrinkToFit="false"/>
      <protection locked="true" hidden="false"/>
    </xf>
    <xf numFmtId="164" fontId="16" fillId="0" borderId="15" xfId="0" applyFont="true" applyBorder="true" applyAlignment="true" applyProtection="true">
      <alignment horizontal="general" vertical="center" textRotation="0" wrapText="false" indent="0" shrinkToFit="false"/>
      <protection locked="false" hidden="false"/>
    </xf>
    <xf numFmtId="164" fontId="24" fillId="6" borderId="19" xfId="0" applyFont="true" applyBorder="true" applyAlignment="true" applyProtection="true">
      <alignment horizontal="general" vertical="center" textRotation="0" wrapText="false" indent="0" shrinkToFit="false"/>
      <protection locked="false" hidden="false"/>
    </xf>
    <xf numFmtId="166" fontId="22" fillId="6" borderId="7" xfId="0" applyFont="true" applyBorder="true" applyAlignment="true" applyProtection="true">
      <alignment horizontal="right" vertical="center" textRotation="0" wrapText="false" indent="0" shrinkToFit="false"/>
      <protection locked="false" hidden="false"/>
    </xf>
    <xf numFmtId="166" fontId="22" fillId="6" borderId="7" xfId="0" applyFont="true" applyBorder="true" applyAlignment="true" applyProtection="true">
      <alignment horizontal="right" vertical="bottom" textRotation="0" wrapText="false" indent="0" shrinkToFit="false"/>
      <protection locked="false" hidden="false"/>
    </xf>
    <xf numFmtId="164" fontId="16" fillId="0" borderId="15" xfId="0" applyFont="true" applyBorder="true" applyAlignment="true" applyProtection="true">
      <alignment horizontal="left" vertical="center" textRotation="0" wrapText="false" indent="0" shrinkToFit="false"/>
      <protection locked="false" hidden="false"/>
    </xf>
    <xf numFmtId="166" fontId="18" fillId="6" borderId="7" xfId="0" applyFont="true" applyBorder="true" applyAlignment="true" applyProtection="true">
      <alignment horizontal="right" vertical="bottom" textRotation="0" wrapText="false" indent="0" shrinkToFit="false"/>
      <protection locked="false" hidden="false"/>
    </xf>
    <xf numFmtId="164" fontId="16" fillId="0" borderId="22" xfId="0" applyFont="true" applyBorder="true" applyAlignment="false" applyProtection="true">
      <alignment horizontal="general" vertical="bottom" textRotation="0" wrapText="false" indent="0" shrinkToFit="false"/>
      <protection locked="false" hidden="false"/>
    </xf>
    <xf numFmtId="164" fontId="24" fillId="18" borderId="22" xfId="0" applyFont="true" applyBorder="true" applyAlignment="true" applyProtection="true">
      <alignment horizontal="center" vertical="center" textRotation="0" wrapText="false" indent="0" shrinkToFit="false"/>
      <protection locked="false" hidden="false"/>
    </xf>
    <xf numFmtId="166" fontId="18" fillId="18" borderId="7" xfId="0" applyFont="true" applyBorder="true" applyAlignment="true" applyProtection="true">
      <alignment horizontal="right" vertical="bottom" textRotation="0" wrapText="false" indent="0" shrinkToFit="false"/>
      <protection locked="false" hidden="false"/>
    </xf>
    <xf numFmtId="164" fontId="39" fillId="0" borderId="0" xfId="0" applyFont="true" applyBorder="false" applyAlignment="true" applyProtection="true">
      <alignment horizontal="general" vertical="center" textRotation="0" wrapText="false" indent="0" shrinkToFit="false"/>
      <protection locked="false" hidden="false"/>
    </xf>
    <xf numFmtId="166" fontId="6" fillId="0" borderId="0" xfId="0" applyFont="true" applyBorder="false" applyAlignment="false" applyProtection="true">
      <alignment horizontal="general" vertical="bottom" textRotation="0" wrapText="false" indent="0" shrinkToFit="false"/>
      <protection locked="true" hidden="false"/>
    </xf>
    <xf numFmtId="166" fontId="6" fillId="2" borderId="0" xfId="0" applyFont="true" applyBorder="false" applyAlignment="false" applyProtection="true">
      <alignment horizontal="general" vertical="bottom" textRotation="0" wrapText="false" indent="0" shrinkToFit="false"/>
      <protection locked="true" hidden="false"/>
    </xf>
    <xf numFmtId="166" fontId="7" fillId="0" borderId="0" xfId="0" applyFont="true" applyBorder="true" applyAlignment="true" applyProtection="true">
      <alignment horizontal="center" vertical="bottom" textRotation="0" wrapText="false" indent="0" shrinkToFit="false"/>
      <protection locked="false" hidden="false"/>
    </xf>
    <xf numFmtId="166" fontId="7" fillId="0" borderId="0" xfId="0" applyFont="true" applyBorder="true" applyAlignment="true" applyProtection="true">
      <alignment horizontal="justify" vertical="center" textRotation="0" wrapText="false" indent="0" shrinkToFit="false"/>
      <protection locked="false" hidden="false"/>
    </xf>
    <xf numFmtId="166" fontId="7" fillId="0" borderId="0" xfId="0" applyFont="true" applyBorder="false" applyAlignment="true" applyProtection="true">
      <alignment horizontal="justify" vertical="center" textRotation="0" wrapText="false" indent="0" shrinkToFit="false"/>
      <protection locked="false" hidden="false"/>
    </xf>
    <xf numFmtId="166" fontId="13" fillId="6" borderId="0" xfId="0" applyFont="true" applyBorder="true" applyAlignment="true" applyProtection="true">
      <alignment horizontal="center" vertical="center" textRotation="0" wrapText="false" indent="0" shrinkToFit="false"/>
      <protection locked="false" hidden="false"/>
    </xf>
    <xf numFmtId="166" fontId="6" fillId="0" borderId="0" xfId="0" applyFont="true" applyBorder="false" applyAlignment="false" applyProtection="true">
      <alignment horizontal="general" vertical="bottom" textRotation="0" wrapText="false" indent="0" shrinkToFit="false"/>
      <protection locked="false" hidden="false"/>
    </xf>
    <xf numFmtId="166" fontId="7" fillId="0" borderId="0" xfId="0" applyFont="true" applyBorder="true" applyAlignment="true" applyProtection="true">
      <alignment horizontal="center" vertical="center" textRotation="0" wrapText="true" indent="0" shrinkToFit="false"/>
      <protection locked="false" hidden="false"/>
    </xf>
    <xf numFmtId="166" fontId="12" fillId="0" borderId="7" xfId="0" applyFont="true" applyBorder="true" applyAlignment="true" applyProtection="true">
      <alignment horizontal="center" vertical="center" textRotation="0" wrapText="true" indent="0" shrinkToFit="false"/>
      <protection locked="false" hidden="false"/>
    </xf>
    <xf numFmtId="166" fontId="11" fillId="0" borderId="7" xfId="0" applyFont="true" applyBorder="true" applyAlignment="true" applyProtection="true">
      <alignment horizontal="center" vertical="center" textRotation="0" wrapText="false" indent="0" shrinkToFit="false"/>
      <protection locked="false" hidden="false"/>
    </xf>
    <xf numFmtId="166" fontId="11" fillId="0" borderId="7" xfId="0" applyFont="true" applyBorder="true" applyAlignment="true" applyProtection="true">
      <alignment horizontal="center" vertical="center" textRotation="0" wrapText="true" indent="0" shrinkToFit="false"/>
      <protection locked="false" hidden="false"/>
    </xf>
    <xf numFmtId="166" fontId="11" fillId="0" borderId="7" xfId="0" applyFont="true" applyBorder="true" applyAlignment="true" applyProtection="true">
      <alignment horizontal="left" vertical="center" textRotation="0" wrapText="false" indent="0" shrinkToFit="false"/>
      <protection locked="false" hidden="false"/>
    </xf>
    <xf numFmtId="166" fontId="6" fillId="0" borderId="7" xfId="0" applyFont="true" applyBorder="true" applyAlignment="true" applyProtection="true">
      <alignment horizontal="right" vertical="bottom" textRotation="0" wrapText="false" indent="0" shrinkToFit="false"/>
      <protection locked="false" hidden="false"/>
    </xf>
    <xf numFmtId="166" fontId="6" fillId="0" borderId="24" xfId="0" applyFont="true" applyBorder="true" applyAlignment="true" applyProtection="true">
      <alignment horizontal="right" vertical="bottom" textRotation="0" wrapText="false" indent="0" shrinkToFit="false"/>
      <protection locked="false" hidden="false"/>
    </xf>
    <xf numFmtId="166" fontId="7" fillId="0" borderId="7" xfId="0" applyFont="true" applyBorder="true" applyAlignment="true" applyProtection="true">
      <alignment horizontal="center" vertical="center" textRotation="0" wrapText="false" indent="0" shrinkToFit="false"/>
      <protection locked="false" hidden="false"/>
    </xf>
    <xf numFmtId="166" fontId="6" fillId="4" borderId="7" xfId="0" applyFont="true" applyBorder="true" applyAlignment="true" applyProtection="true">
      <alignment horizontal="right" vertical="bottom" textRotation="0" wrapText="false" indent="0" shrinkToFit="false"/>
      <protection locked="false" hidden="false"/>
    </xf>
    <xf numFmtId="164" fontId="7" fillId="6" borderId="0" xfId="0" applyFont="true" applyBorder="true" applyAlignment="true" applyProtection="true">
      <alignment horizontal="center" vertical="top" textRotation="0" wrapText="true" indent="0" shrinkToFit="false"/>
      <protection locked="false" hidden="false"/>
    </xf>
    <xf numFmtId="164" fontId="6" fillId="6" borderId="7" xfId="0" applyFont="true" applyBorder="true" applyAlignment="true" applyProtection="true">
      <alignment horizontal="center" vertical="bottom" textRotation="0" wrapText="false" indent="0" shrinkToFit="false"/>
      <protection locked="false" hidden="false"/>
    </xf>
    <xf numFmtId="164" fontId="24" fillId="6" borderId="24" xfId="0" applyFont="true" applyBorder="true" applyAlignment="true" applyProtection="true">
      <alignment horizontal="center" vertical="top" textRotation="0" wrapText="true" indent="0" shrinkToFit="false"/>
      <protection locked="false" hidden="false"/>
    </xf>
    <xf numFmtId="164" fontId="7" fillId="6" borderId="24" xfId="0" applyFont="true" applyBorder="true" applyAlignment="true" applyProtection="true">
      <alignment horizontal="center" vertical="top" textRotation="0" wrapText="true" indent="0" shrinkToFit="false"/>
      <protection locked="false" hidden="false"/>
    </xf>
    <xf numFmtId="164" fontId="16" fillId="0" borderId="14" xfId="0" applyFont="true" applyBorder="true" applyAlignment="true" applyProtection="true">
      <alignment horizontal="left" vertical="top" textRotation="0" wrapText="true" indent="0" shrinkToFit="false"/>
      <protection locked="false" hidden="false"/>
    </xf>
    <xf numFmtId="164" fontId="24" fillId="6" borderId="7" xfId="0" applyFont="true" applyBorder="true" applyAlignment="true" applyProtection="true">
      <alignment horizontal="left" vertical="bottom" textRotation="0" wrapText="true" indent="0" shrinkToFit="false"/>
      <protection locked="false" hidden="false"/>
    </xf>
    <xf numFmtId="164" fontId="24" fillId="4" borderId="7" xfId="0" applyFont="true" applyBorder="true" applyAlignment="true" applyProtection="true">
      <alignment horizontal="general" vertical="bottom" textRotation="0" wrapText="true" indent="0" shrinkToFit="false"/>
      <protection locked="false" hidden="false"/>
    </xf>
    <xf numFmtId="164" fontId="16" fillId="0" borderId="7" xfId="0" applyFont="true" applyBorder="true" applyAlignment="true" applyProtection="true">
      <alignment horizontal="general" vertical="bottom" textRotation="0" wrapText="true" indent="0" shrinkToFit="false"/>
      <protection locked="false" hidden="false"/>
    </xf>
    <xf numFmtId="164" fontId="16" fillId="0" borderId="7" xfId="0" applyFont="true" applyBorder="true" applyAlignment="true" applyProtection="true">
      <alignment horizontal="general" vertical="bottom" textRotation="0" wrapText="false" indent="0" shrinkToFit="false"/>
      <protection locked="false" hidden="false"/>
    </xf>
    <xf numFmtId="164" fontId="24" fillId="4" borderId="7" xfId="0" applyFont="true" applyBorder="true" applyAlignment="false" applyProtection="true">
      <alignment horizontal="general" vertical="bottom" textRotation="0" wrapText="false" indent="0" shrinkToFit="false"/>
      <protection locked="false" hidden="false"/>
    </xf>
    <xf numFmtId="166" fontId="18" fillId="4" borderId="7" xfId="0" applyFont="true" applyBorder="true" applyAlignment="true" applyProtection="true">
      <alignment horizontal="right" vertical="bottom" textRotation="0" wrapText="false" indent="0" shrinkToFit="false"/>
      <protection locked="false" hidden="false"/>
    </xf>
    <xf numFmtId="164" fontId="6" fillId="0" borderId="24" xfId="0" applyFont="true" applyBorder="true" applyAlignment="false" applyProtection="true">
      <alignment horizontal="general" vertical="bottom" textRotation="0" wrapText="false" indent="0" shrinkToFit="false"/>
      <protection locked="false" hidden="false"/>
    </xf>
    <xf numFmtId="164" fontId="42" fillId="6" borderId="7" xfId="0" applyFont="true" applyBorder="true" applyAlignment="true" applyProtection="true">
      <alignment horizontal="center"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22" fillId="0" borderId="26" xfId="0" applyFont="true" applyBorder="true" applyAlignment="true" applyProtection="true">
      <alignment horizontal="left" vertical="center" textRotation="0" wrapText="false" indent="0" shrinkToFit="false"/>
      <protection locked="false" hidden="false"/>
    </xf>
    <xf numFmtId="164" fontId="39" fillId="0" borderId="0" xfId="0" applyFont="true" applyBorder="false" applyAlignment="false" applyProtection="true">
      <alignment horizontal="general" vertical="bottom" textRotation="0" wrapText="false" indent="0" shrinkToFit="false"/>
      <protection locked="false" hidden="false"/>
    </xf>
    <xf numFmtId="164" fontId="43" fillId="0" borderId="0" xfId="0" applyFont="true" applyBorder="false" applyAlignment="false" applyProtection="true">
      <alignment horizontal="general" vertical="bottom" textRotation="0" wrapText="false" indent="0" shrinkToFit="false"/>
      <protection locked="false" hidden="false"/>
    </xf>
    <xf numFmtId="164" fontId="43" fillId="2" borderId="0" xfId="0" applyFont="true" applyBorder="false" applyAlignment="false" applyProtection="true">
      <alignment horizontal="general" vertical="bottom" textRotation="0" wrapText="false" indent="0" shrinkToFit="false"/>
      <protection locked="true" hidden="false"/>
    </xf>
    <xf numFmtId="164" fontId="7" fillId="2" borderId="0" xfId="0" applyFont="true" applyBorder="false" applyAlignment="true" applyProtection="true">
      <alignment horizontal="justify" vertical="center" textRotation="0" wrapText="false" indent="0" shrinkToFit="false"/>
      <protection locked="true" hidden="false"/>
    </xf>
    <xf numFmtId="164" fontId="13" fillId="6" borderId="0" xfId="0" applyFont="true" applyBorder="true" applyAlignment="true" applyProtection="true">
      <alignment horizontal="center" vertical="bottom" textRotation="0" wrapText="false" indent="0" shrinkToFit="false"/>
      <protection locked="false" hidden="false"/>
    </xf>
    <xf numFmtId="164" fontId="12" fillId="6" borderId="0" xfId="0" applyFont="true" applyBorder="true" applyAlignment="true" applyProtection="true">
      <alignment horizontal="center" vertical="bottom" textRotation="0" wrapText="false" indent="0" shrinkToFit="false"/>
      <protection locked="false" hidden="false"/>
    </xf>
    <xf numFmtId="164" fontId="13" fillId="0" borderId="7" xfId="0" applyFont="true" applyBorder="true" applyAlignment="true" applyProtection="true">
      <alignment horizontal="left" vertical="top" textRotation="0" wrapText="false" indent="0" shrinkToFit="false"/>
      <protection locked="false" hidden="false"/>
    </xf>
    <xf numFmtId="164" fontId="7" fillId="6" borderId="7" xfId="0" applyFont="true" applyBorder="true" applyAlignment="true" applyProtection="true">
      <alignment horizontal="center" vertical="center" textRotation="0" wrapText="true" indent="0" shrinkToFit="false"/>
      <protection locked="false" hidden="false"/>
    </xf>
    <xf numFmtId="164" fontId="24" fillId="0" borderId="7" xfId="0" applyFont="true" applyBorder="true" applyAlignment="true" applyProtection="true">
      <alignment horizontal="left" vertical="top" textRotation="0" wrapText="false" indent="0" shrinkToFit="false"/>
      <protection locked="false" hidden="false"/>
    </xf>
    <xf numFmtId="164" fontId="24" fillId="0" borderId="7" xfId="0" applyFont="true" applyBorder="true" applyAlignment="true" applyProtection="true">
      <alignment horizontal="left" vertical="top" textRotation="0" wrapText="true" indent="0" shrinkToFit="false"/>
      <protection locked="false" hidden="false"/>
    </xf>
    <xf numFmtId="164" fontId="34" fillId="7" borderId="7" xfId="0" applyFont="true" applyBorder="true" applyAlignment="true" applyProtection="true">
      <alignment horizontal="left" vertical="top" textRotation="0" wrapText="true" indent="0" shrinkToFit="false"/>
      <protection locked="false" hidden="false"/>
    </xf>
    <xf numFmtId="164" fontId="7" fillId="0" borderId="0" xfId="0" applyFont="true" applyBorder="false" applyAlignment="true" applyProtection="true">
      <alignment horizontal="general" vertical="center" textRotation="0" wrapText="true" indent="0" shrinkToFit="false"/>
      <protection locked="false" hidden="false"/>
    </xf>
    <xf numFmtId="164" fontId="7" fillId="4" borderId="7" xfId="0" applyFont="true" applyBorder="true" applyAlignment="true" applyProtection="true">
      <alignment horizontal="center" vertical="center" textRotation="0" wrapText="false" indent="0" shrinkToFit="false"/>
      <protection locked="false" hidden="false"/>
    </xf>
    <xf numFmtId="164" fontId="7" fillId="4" borderId="7" xfId="0" applyFont="true" applyBorder="true" applyAlignment="true" applyProtection="true">
      <alignment horizontal="center" vertical="center" textRotation="0" wrapText="true" indent="0" shrinkToFit="false"/>
      <protection locked="false" hidden="false"/>
    </xf>
    <xf numFmtId="164" fontId="24" fillId="0" borderId="7" xfId="0" applyFont="true" applyBorder="true" applyAlignment="true" applyProtection="true">
      <alignment horizontal="center" vertical="bottom" textRotation="0" wrapText="true" indent="0" shrinkToFit="false"/>
      <protection locked="false" hidden="false"/>
    </xf>
    <xf numFmtId="164" fontId="6" fillId="0" borderId="7" xfId="0" applyFont="true" applyBorder="true" applyAlignment="true" applyProtection="true">
      <alignment horizontal="center" vertical="center" textRotation="0" wrapText="false" indent="0" shrinkToFit="false"/>
      <protection locked="false" hidden="false"/>
    </xf>
    <xf numFmtId="164" fontId="11" fillId="0" borderId="7" xfId="0" applyFont="true" applyBorder="true" applyAlignment="true" applyProtection="true">
      <alignment horizontal="left" vertical="center" textRotation="0" wrapText="true" indent="0" shrinkToFit="false"/>
      <protection locked="false" hidden="false"/>
    </xf>
    <xf numFmtId="164" fontId="7" fillId="0" borderId="7" xfId="0" applyFont="true" applyBorder="true" applyAlignment="true" applyProtection="true">
      <alignment horizontal="center" vertical="center" textRotation="0" wrapText="false" indent="0" shrinkToFit="false"/>
      <protection locked="false" hidden="false"/>
    </xf>
    <xf numFmtId="164" fontId="7" fillId="6" borderId="7" xfId="0" applyFont="true" applyBorder="true" applyAlignment="true" applyProtection="true">
      <alignment horizontal="left" vertical="center" textRotation="0" wrapText="false" indent="0" shrinkToFit="false"/>
      <protection locked="false" hidden="false"/>
    </xf>
    <xf numFmtId="164" fontId="18" fillId="6" borderId="7" xfId="0" applyFont="true" applyBorder="true" applyAlignment="true" applyProtection="true">
      <alignment horizontal="general" vertical="center" textRotation="0" wrapText="false" indent="0" shrinkToFit="false"/>
      <protection locked="false" hidden="false"/>
    </xf>
    <xf numFmtId="164" fontId="18" fillId="6" borderId="7" xfId="0" applyFont="true" applyBorder="true" applyAlignment="true" applyProtection="true">
      <alignment horizontal="right" vertical="center" textRotation="0" wrapText="false" indent="0" shrinkToFit="false"/>
      <protection locked="false" hidden="false"/>
    </xf>
    <xf numFmtId="164" fontId="13" fillId="6" borderId="7" xfId="0" applyFont="true" applyBorder="true" applyAlignment="true" applyProtection="true">
      <alignment horizontal="left" vertical="center" textRotation="0" wrapText="false" indent="0" shrinkToFit="false"/>
      <protection locked="false" hidden="false"/>
    </xf>
    <xf numFmtId="166" fontId="18" fillId="6" borderId="7" xfId="0" applyFont="true" applyBorder="true" applyAlignment="true" applyProtection="true">
      <alignment horizontal="right" vertical="center" textRotation="0" wrapText="false" indent="0" shrinkToFit="false"/>
      <protection locked="false" hidden="false"/>
    </xf>
    <xf numFmtId="164" fontId="16" fillId="0" borderId="0" xfId="0" applyFont="true" applyBorder="false" applyAlignment="false" applyProtection="true">
      <alignment horizontal="general" vertical="bottom"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false" hidden="false"/>
    </xf>
    <xf numFmtId="164" fontId="16" fillId="0" borderId="0" xfId="0" applyFont="true" applyBorder="false" applyAlignment="false" applyProtection="true">
      <alignment horizontal="general" vertical="bottom" textRotation="0" wrapText="false" indent="0" shrinkToFit="false"/>
      <protection locked="false" hidden="false"/>
    </xf>
    <xf numFmtId="164" fontId="16" fillId="0" borderId="7" xfId="0" applyFont="true" applyBorder="true" applyAlignment="false" applyProtection="true">
      <alignment horizontal="general" vertical="bottom" textRotation="0" wrapText="false" indent="0" shrinkToFit="false"/>
      <protection locked="false" hidden="false"/>
    </xf>
    <xf numFmtId="167" fontId="18" fillId="0" borderId="7" xfId="19" applyFont="true" applyBorder="true" applyAlignment="true" applyProtection="true">
      <alignment horizontal="right" vertical="center" textRotation="0" wrapText="false" indent="0" shrinkToFit="false"/>
      <protection locked="false" hidden="false"/>
    </xf>
    <xf numFmtId="164" fontId="7" fillId="4" borderId="7" xfId="0" applyFont="true" applyBorder="true" applyAlignment="false" applyProtection="true">
      <alignment horizontal="general" vertical="bottom" textRotation="0" wrapText="false" indent="0" shrinkToFit="false"/>
      <protection locked="false" hidden="false"/>
    </xf>
    <xf numFmtId="166" fontId="18" fillId="4" borderId="7" xfId="0" applyFont="true" applyBorder="true" applyAlignment="true" applyProtection="true">
      <alignment horizontal="right" vertical="center" textRotation="0" wrapText="false" indent="0" shrinkToFit="false"/>
      <protection locked="false" hidden="false"/>
    </xf>
    <xf numFmtId="167" fontId="18" fillId="4" borderId="7" xfId="19" applyFont="true" applyBorder="true" applyAlignment="true" applyProtection="true">
      <alignment horizontal="right" vertical="center" textRotation="0" wrapText="false" indent="0" shrinkToFit="false"/>
      <protection locked="false" hidden="false"/>
    </xf>
    <xf numFmtId="167" fontId="18" fillId="0" borderId="7" xfId="19" applyFont="true" applyBorder="true" applyAlignment="true" applyProtection="true">
      <alignment horizontal="general" vertical="bottom" textRotation="0" wrapText="false" indent="0" shrinkToFit="false"/>
      <protection locked="false" hidden="false"/>
    </xf>
    <xf numFmtId="164" fontId="24" fillId="0" borderId="0" xfId="0" applyFont="true" applyBorder="false" applyAlignment="true" applyProtection="true">
      <alignment horizontal="left" vertical="bottom" textRotation="0" wrapText="false" indent="0" shrinkToFit="false"/>
      <protection locked="false" hidden="false"/>
    </xf>
    <xf numFmtId="164" fontId="22" fillId="0" borderId="26" xfId="0" applyFont="true" applyBorder="true" applyAlignment="true" applyProtection="true">
      <alignment horizontal="left" vertical="bottom" textRotation="0" wrapText="false" indent="0" shrinkToFit="false"/>
      <protection locked="false" hidden="false"/>
    </xf>
    <xf numFmtId="164" fontId="25" fillId="0" borderId="0" xfId="0" applyFont="true" applyBorder="true" applyAlignment="true" applyProtection="true">
      <alignment horizontal="left" vertical="bottom" textRotation="0" wrapText="false" indent="0" shrinkToFit="false"/>
      <protection locked="false" hidden="false"/>
    </xf>
    <xf numFmtId="164" fontId="25" fillId="0" borderId="0" xfId="0" applyFont="true" applyBorder="false" applyAlignment="false" applyProtection="true">
      <alignment horizontal="general" vertical="bottom" textRotation="0" wrapText="false" indent="0" shrinkToFit="false"/>
      <protection locked="false" hidden="false"/>
    </xf>
    <xf numFmtId="164" fontId="25" fillId="0" borderId="0" xfId="0" applyFont="true" applyBorder="false" applyAlignment="true" applyProtection="true">
      <alignment horizontal="left" vertical="bottom" textRotation="0" wrapText="false" indent="0" shrinkToFit="false"/>
      <protection locked="false" hidden="false"/>
    </xf>
    <xf numFmtId="164" fontId="25" fillId="0" borderId="0" xfId="0" applyFont="true" applyBorder="true" applyAlignment="true" applyProtection="true">
      <alignment horizontal="left" vertical="bottom" textRotation="0" wrapText="false" indent="9" shrinkToFit="false"/>
      <protection locked="false" hidden="false"/>
    </xf>
    <xf numFmtId="164" fontId="44" fillId="0" borderId="0" xfId="0" applyFont="true" applyBorder="false" applyAlignment="false" applyProtection="true">
      <alignment horizontal="general" vertical="bottom" textRotation="0" wrapText="false" indent="0" shrinkToFit="false"/>
      <protection locked="false" hidden="false"/>
    </xf>
    <xf numFmtId="164" fontId="7" fillId="0" borderId="0" xfId="0" applyFont="true" applyBorder="false" applyAlignment="true" applyProtection="true">
      <alignment horizontal="center" vertical="top" textRotation="0" wrapText="false" indent="0" shrinkToFit="false"/>
      <protection locked="false" hidden="false"/>
    </xf>
    <xf numFmtId="164" fontId="7" fillId="6" borderId="7" xfId="0" applyFont="true" applyBorder="true" applyAlignment="false" applyProtection="true">
      <alignment horizontal="general" vertical="bottom" textRotation="0" wrapText="false" indent="0" shrinkToFit="false"/>
      <protection locked="false" hidden="false"/>
    </xf>
    <xf numFmtId="167" fontId="18" fillId="6" borderId="7" xfId="19" applyFont="true" applyBorder="true" applyAlignment="true" applyProtection="true">
      <alignment horizontal="right" vertical="center" textRotation="0" wrapText="false" indent="0" shrinkToFit="false"/>
      <protection locked="false" hidden="false"/>
    </xf>
    <xf numFmtId="164" fontId="42" fillId="0" borderId="12" xfId="0" applyFont="true" applyBorder="true" applyAlignment="true" applyProtection="true">
      <alignment horizontal="left" vertical="top" textRotation="0" wrapText="true" indent="0" shrinkToFit="false"/>
      <protection locked="false" hidden="false"/>
    </xf>
    <xf numFmtId="164" fontId="6" fillId="0" borderId="7" xfId="0" applyFont="true" applyBorder="true" applyAlignment="true" applyProtection="true">
      <alignment horizontal="general" vertical="top" textRotation="0" wrapText="true" indent="0" shrinkToFit="false"/>
      <protection locked="false" hidden="false"/>
    </xf>
    <xf numFmtId="164" fontId="7" fillId="4" borderId="7" xfId="0" applyFont="true" applyBorder="true" applyAlignment="true" applyProtection="true">
      <alignment horizontal="center" vertical="bottom" textRotation="0" wrapText="false" indent="0" shrinkToFit="false"/>
      <protection locked="false" hidden="false"/>
    </xf>
    <xf numFmtId="164" fontId="7" fillId="0" borderId="18" xfId="0" applyFont="true" applyBorder="true" applyAlignment="true" applyProtection="true">
      <alignment horizontal="general" vertical="top" textRotation="0" wrapText="true" indent="0" shrinkToFit="false"/>
      <protection locked="false" hidden="false"/>
    </xf>
    <xf numFmtId="164" fontId="9" fillId="0" borderId="18" xfId="0" applyFont="true" applyBorder="true" applyAlignment="true" applyProtection="true">
      <alignment horizontal="general" vertical="top" textRotation="0" wrapText="false" indent="0" shrinkToFit="false"/>
      <protection locked="false" hidden="false"/>
    </xf>
    <xf numFmtId="164" fontId="15" fillId="0" borderId="0" xfId="0" applyFont="true" applyBorder="false" applyAlignment="false" applyProtection="true">
      <alignment horizontal="general" vertical="bottom" textRotation="0" wrapText="false" indent="0" shrinkToFit="false"/>
      <protection locked="false" hidden="false"/>
    </xf>
    <xf numFmtId="164" fontId="9" fillId="0" borderId="0" xfId="0" applyFont="true" applyBorder="false" applyAlignment="true" applyProtection="true">
      <alignment horizontal="general" vertical="top" textRotation="0" wrapText="false" indent="0" shrinkToFit="false"/>
      <protection locked="false" hidden="false"/>
    </xf>
    <xf numFmtId="164" fontId="9" fillId="2" borderId="0" xfId="0" applyFont="true" applyBorder="false" applyAlignment="true" applyProtection="true">
      <alignment horizontal="general" vertical="top" textRotation="0" wrapText="false" indent="0" shrinkToFit="false"/>
      <protection locked="true" hidden="false"/>
    </xf>
    <xf numFmtId="164" fontId="7" fillId="2" borderId="0" xfId="0" applyFont="true" applyBorder="false" applyAlignment="true" applyProtection="true">
      <alignment horizontal="center" vertical="center" textRotation="0" wrapText="false" indent="0" shrinkToFit="false"/>
      <protection locked="true" hidden="false"/>
    </xf>
    <xf numFmtId="164" fontId="7" fillId="18" borderId="7" xfId="0" applyFont="true" applyBorder="true" applyAlignment="true" applyProtection="true">
      <alignment horizontal="center" vertical="center" textRotation="0" wrapText="false" indent="0" shrinkToFit="false"/>
      <protection locked="false" hidden="false"/>
    </xf>
    <xf numFmtId="164" fontId="7" fillId="18" borderId="7" xfId="0" applyFont="true" applyBorder="true" applyAlignment="true" applyProtection="true">
      <alignment horizontal="center" vertical="center" textRotation="0" wrapText="true" indent="0" shrinkToFit="false"/>
      <protection locked="false" hidden="false"/>
    </xf>
    <xf numFmtId="167" fontId="22" fillId="6" borderId="7" xfId="19" applyFont="true" applyBorder="true" applyAlignment="true" applyProtection="true">
      <alignment horizontal="right" vertical="center" textRotation="0" wrapText="false" indent="0" shrinkToFit="false"/>
      <protection locked="false" hidden="false"/>
    </xf>
    <xf numFmtId="164" fontId="12" fillId="0" borderId="0" xfId="0" applyFont="true" applyBorder="false" applyAlignment="false" applyProtection="true">
      <alignment horizontal="general" vertical="bottom" textRotation="0" wrapText="false" indent="0" shrinkToFit="false"/>
      <protection locked="false" hidden="false"/>
    </xf>
    <xf numFmtId="164" fontId="18" fillId="0" borderId="26" xfId="0" applyFont="true" applyBorder="true" applyAlignment="true" applyProtection="true">
      <alignment horizontal="left" vertical="bottom" textRotation="0" wrapText="false" indent="0" shrinkToFit="false"/>
      <protection locked="false" hidden="false"/>
    </xf>
    <xf numFmtId="164" fontId="27" fillId="0" borderId="0" xfId="0" applyFont="true" applyBorder="true" applyAlignment="true" applyProtection="true">
      <alignment horizontal="left" vertical="top" textRotation="0" wrapText="true" indent="1" shrinkToFit="false"/>
      <protection locked="false" hidden="false"/>
    </xf>
    <xf numFmtId="164" fontId="6" fillId="0" borderId="7" xfId="0" applyFont="true" applyBorder="true" applyAlignment="true" applyProtection="true">
      <alignment horizontal="general" vertical="top" textRotation="0" wrapText="false" indent="0" shrinkToFit="false"/>
      <protection locked="false" hidden="false"/>
    </xf>
    <xf numFmtId="164" fontId="16" fillId="0" borderId="7" xfId="0" applyFont="true" applyBorder="true" applyAlignment="true" applyProtection="true">
      <alignment horizontal="general" vertical="top" textRotation="0" wrapText="true" indent="0" shrinkToFit="false"/>
      <protection locked="false" hidden="false"/>
    </xf>
    <xf numFmtId="164" fontId="6" fillId="0" borderId="7" xfId="0" applyFont="true" applyBorder="true" applyAlignment="true" applyProtection="true">
      <alignment horizontal="left" vertical="top" textRotation="0" wrapText="false" indent="0" shrinkToFit="false"/>
      <protection locked="false" hidden="false"/>
    </xf>
    <xf numFmtId="164" fontId="7" fillId="4" borderId="7" xfId="0" applyFont="true" applyBorder="true" applyAlignment="true" applyProtection="true">
      <alignment horizontal="left" vertical="top" textRotation="0" wrapText="false" indent="0" shrinkToFit="false"/>
      <protection locked="false" hidden="false"/>
    </xf>
    <xf numFmtId="166" fontId="22" fillId="4" borderId="7" xfId="0" applyFont="true" applyBorder="true" applyAlignment="true" applyProtection="true">
      <alignment horizontal="right" vertical="center" textRotation="0" wrapText="false" indent="0" shrinkToFit="false"/>
      <protection locked="false" hidden="false"/>
    </xf>
    <xf numFmtId="167" fontId="22" fillId="4" borderId="7" xfId="19" applyFont="true" applyBorder="true" applyAlignment="true" applyProtection="true">
      <alignment horizontal="right" vertical="center" textRotation="0" wrapText="false" indent="0" shrinkToFit="false"/>
      <protection locked="false" hidden="false"/>
    </xf>
    <xf numFmtId="164" fontId="16" fillId="0" borderId="0" xfId="0" applyFont="true" applyBorder="false" applyAlignment="true" applyProtection="true">
      <alignment horizontal="left" vertical="top" textRotation="0" wrapText="false" indent="0" shrinkToFit="false"/>
      <protection locked="false" hidden="false"/>
    </xf>
    <xf numFmtId="164" fontId="7" fillId="0" borderId="0" xfId="0" applyFont="true" applyBorder="false" applyAlignment="false" applyProtection="true">
      <alignment horizontal="general" vertical="bottom" textRotation="0" wrapText="false" indent="0" shrinkToFit="false"/>
      <protection locked="false" hidden="false"/>
    </xf>
    <xf numFmtId="164" fontId="15" fillId="0" borderId="0" xfId="0" applyFont="true" applyBorder="false" applyAlignment="true" applyProtection="true">
      <alignment horizontal="left" vertical="bottom" textRotation="0" wrapText="false" indent="12" shrinkToFit="false"/>
      <protection locked="false" hidden="false"/>
    </xf>
    <xf numFmtId="164" fontId="25" fillId="0" borderId="0" xfId="0" applyFont="true" applyBorder="false" applyAlignment="true" applyProtection="true">
      <alignment horizontal="left" vertical="bottom" textRotation="0" wrapText="false" indent="12" shrinkToFit="false"/>
      <protection locked="false" hidden="false"/>
    </xf>
    <xf numFmtId="164" fontId="16" fillId="0" borderId="0" xfId="0" applyFont="true" applyBorder="false" applyAlignment="true" applyProtection="true">
      <alignment horizontal="justify" vertical="center" textRotation="0" wrapText="false" indent="0" shrinkToFit="false"/>
      <protection locked="false" hidden="false"/>
    </xf>
    <xf numFmtId="164" fontId="24" fillId="0" borderId="0" xfId="0" applyFont="true" applyBorder="true" applyAlignment="true" applyProtection="true">
      <alignment horizontal="general" vertical="center" textRotation="0" wrapText="false" indent="0" shrinkToFit="false"/>
      <protection locked="false" hidden="false"/>
    </xf>
    <xf numFmtId="164" fontId="11" fillId="6" borderId="7" xfId="0" applyFont="true" applyBorder="true" applyAlignment="true" applyProtection="true">
      <alignment horizontal="center" vertical="center" textRotation="0" wrapText="true" indent="0" shrinkToFit="false"/>
      <protection locked="false" hidden="false"/>
    </xf>
    <xf numFmtId="166" fontId="18" fillId="0" borderId="7" xfId="0" applyFont="true" applyBorder="true" applyAlignment="true" applyProtection="true">
      <alignment horizontal="general" vertical="center" textRotation="0" wrapText="true" indent="0" shrinkToFit="false"/>
      <protection locked="false" hidden="false"/>
    </xf>
    <xf numFmtId="167" fontId="18" fillId="0" borderId="7" xfId="19" applyFont="true" applyBorder="true" applyAlignment="true" applyProtection="true">
      <alignment horizontal="general" vertical="center" textRotation="0" wrapText="true" indent="0" shrinkToFit="false"/>
      <protection locked="false" hidden="false"/>
    </xf>
    <xf numFmtId="166" fontId="18" fillId="0" borderId="14" xfId="0" applyFont="true" applyBorder="true" applyAlignment="true" applyProtection="true">
      <alignment horizontal="general" vertical="center" textRotation="0" wrapText="true" indent="0" shrinkToFit="false"/>
      <protection locked="false" hidden="false"/>
    </xf>
    <xf numFmtId="167" fontId="18" fillId="0" borderId="14" xfId="19" applyFont="true" applyBorder="true" applyAlignment="true" applyProtection="true">
      <alignment horizontal="general" vertical="center" textRotation="0" wrapText="true" indent="0" shrinkToFit="false"/>
      <protection locked="false" hidden="false"/>
    </xf>
    <xf numFmtId="164" fontId="24" fillId="6" borderId="7" xfId="0" applyFont="true" applyBorder="true" applyAlignment="true" applyProtection="true">
      <alignment horizontal="general" vertical="center" textRotation="0" wrapText="true" indent="0" shrinkToFit="false"/>
      <protection locked="false" hidden="false"/>
    </xf>
    <xf numFmtId="166" fontId="18" fillId="6" borderId="7" xfId="0" applyFont="true" applyBorder="true" applyAlignment="true" applyProtection="true">
      <alignment horizontal="general" vertical="center" textRotation="0" wrapText="true" indent="0" shrinkToFit="false"/>
      <protection locked="false" hidden="false"/>
    </xf>
    <xf numFmtId="167" fontId="18" fillId="6" borderId="7" xfId="19" applyFont="true" applyBorder="true" applyAlignment="true" applyProtection="true">
      <alignment horizontal="general" vertical="center" textRotation="0" wrapText="true" indent="0" shrinkToFit="false"/>
      <protection locked="false" hidden="false"/>
    </xf>
    <xf numFmtId="164" fontId="24" fillId="0" borderId="0" xfId="0" applyFont="true" applyBorder="false" applyAlignment="true" applyProtection="true">
      <alignment horizontal="justify" vertical="center" textRotation="0" wrapText="false" indent="0" shrinkToFit="false"/>
      <protection locked="false" hidden="false"/>
    </xf>
    <xf numFmtId="164" fontId="22" fillId="0" borderId="7" xfId="0" applyFont="true" applyBorder="true" applyAlignment="true" applyProtection="true">
      <alignment horizontal="left" vertical="center" textRotation="0" wrapText="false" indent="0" shrinkToFit="false"/>
      <protection locked="false" hidden="false"/>
    </xf>
    <xf numFmtId="164" fontId="15" fillId="0" borderId="0" xfId="0" applyFont="true" applyBorder="false" applyAlignment="true" applyProtection="true">
      <alignment horizontal="left" vertical="center" textRotation="0" wrapText="false" indent="1" shrinkToFit="false"/>
      <protection locked="false" hidden="false"/>
    </xf>
    <xf numFmtId="164" fontId="16" fillId="2" borderId="0" xfId="0" applyFont="true" applyBorder="false" applyAlignment="true" applyProtection="true">
      <alignment horizontal="left" vertical="center" textRotation="0" wrapText="false" indent="15" shrinkToFit="false"/>
      <protection locked="true" hidden="false"/>
    </xf>
    <xf numFmtId="164" fontId="7" fillId="0" borderId="0" xfId="0" applyFont="true" applyBorder="false" applyAlignment="true" applyProtection="true">
      <alignment horizontal="justify" vertical="center" textRotation="0" wrapText="false" indent="0" shrinkToFit="false"/>
      <protection locked="false" hidden="false"/>
    </xf>
    <xf numFmtId="164" fontId="13" fillId="6" borderId="0" xfId="0" applyFont="true" applyBorder="false" applyAlignment="true" applyProtection="true">
      <alignment horizontal="center" vertical="center" textRotation="0" wrapText="false" indent="0" shrinkToFit="false"/>
      <protection locked="false" hidden="false"/>
    </xf>
    <xf numFmtId="164" fontId="42" fillId="18" borderId="7" xfId="0" applyFont="true" applyBorder="true" applyAlignment="true" applyProtection="true">
      <alignment horizontal="center" vertical="center" textRotation="0" wrapText="true" indent="0" shrinkToFit="false"/>
      <protection locked="false" hidden="false"/>
    </xf>
    <xf numFmtId="164" fontId="6" fillId="0" borderId="7" xfId="0" applyFont="true" applyBorder="true" applyAlignment="true" applyProtection="true">
      <alignment horizontal="justify" vertical="center" textRotation="0" wrapText="true" indent="0" shrinkToFit="false"/>
      <protection locked="false" hidden="false"/>
    </xf>
    <xf numFmtId="166" fontId="6" fillId="0" borderId="7" xfId="0" applyFont="true" applyBorder="true" applyAlignment="true" applyProtection="true">
      <alignment horizontal="right" vertical="center" textRotation="0" wrapText="true" indent="0" shrinkToFit="false"/>
      <protection locked="false" hidden="false"/>
    </xf>
    <xf numFmtId="167" fontId="6" fillId="0" borderId="7" xfId="19" applyFont="true" applyBorder="true" applyAlignment="true" applyProtection="true">
      <alignment horizontal="right" vertical="center" textRotation="0" wrapText="true" indent="0" shrinkToFit="false"/>
      <protection locked="false" hidden="false"/>
    </xf>
    <xf numFmtId="164" fontId="7" fillId="4" borderId="7" xfId="0" applyFont="true" applyBorder="true" applyAlignment="true" applyProtection="true">
      <alignment horizontal="justify" vertical="center" textRotation="0" wrapText="true" indent="0" shrinkToFit="false"/>
      <protection locked="false" hidden="false"/>
    </xf>
    <xf numFmtId="166" fontId="7" fillId="4" borderId="7" xfId="0" applyFont="true" applyBorder="true" applyAlignment="true" applyProtection="true">
      <alignment horizontal="right" vertical="center" textRotation="0" wrapText="true" indent="0" shrinkToFit="false"/>
      <protection locked="false" hidden="false"/>
    </xf>
    <xf numFmtId="167" fontId="7" fillId="4" borderId="7" xfId="19" applyFont="true" applyBorder="true" applyAlignment="true" applyProtection="true">
      <alignment horizontal="right" vertical="center" textRotation="0" wrapText="true" indent="0" shrinkToFit="false"/>
      <protection locked="false" hidden="false"/>
    </xf>
    <xf numFmtId="164" fontId="7" fillId="18" borderId="7" xfId="0" applyFont="true" applyBorder="true" applyAlignment="true" applyProtection="true">
      <alignment horizontal="justify" vertical="center" textRotation="0" wrapText="true" indent="0" shrinkToFit="false"/>
      <protection locked="false" hidden="false"/>
    </xf>
    <xf numFmtId="166" fontId="6" fillId="18" borderId="7" xfId="0" applyFont="true" applyBorder="true" applyAlignment="true" applyProtection="true">
      <alignment horizontal="right" vertical="center" textRotation="0" wrapText="true" indent="0" shrinkToFit="false"/>
      <protection locked="false" hidden="false"/>
    </xf>
    <xf numFmtId="167" fontId="6" fillId="18" borderId="7" xfId="19" applyFont="true" applyBorder="true" applyAlignment="true" applyProtection="true">
      <alignment horizontal="right" vertical="center" textRotation="0" wrapText="true" indent="0" shrinkToFit="false"/>
      <protection locked="false" hidden="false"/>
    </xf>
    <xf numFmtId="164" fontId="6" fillId="0" borderId="0" xfId="0" applyFont="true" applyBorder="false" applyAlignment="true" applyProtection="true">
      <alignment horizontal="justify" vertical="center" textRotation="0" wrapText="false" indent="0" shrinkToFit="false"/>
      <protection locked="false" hidden="false"/>
    </xf>
    <xf numFmtId="164" fontId="6" fillId="0" borderId="0" xfId="0" applyFont="true" applyBorder="true" applyAlignment="true" applyProtection="true">
      <alignment horizontal="left" vertical="center" textRotation="0" wrapText="false" indent="1" shrinkToFit="false"/>
      <protection locked="false" hidden="false"/>
    </xf>
    <xf numFmtId="164" fontId="6" fillId="0" borderId="0" xfId="0" applyFont="true" applyBorder="true" applyAlignment="true" applyProtection="true">
      <alignment horizontal="left" vertical="center" textRotation="0" wrapText="true" indent="1" shrinkToFit="false"/>
      <protection locked="false" hidden="false"/>
    </xf>
    <xf numFmtId="164" fontId="46" fillId="18" borderId="7" xfId="0" applyFont="true" applyBorder="true" applyAlignment="true" applyProtection="true">
      <alignment horizontal="center" vertical="center" textRotation="0" wrapText="true" indent="0" shrinkToFit="false"/>
      <protection locked="false" hidden="false"/>
    </xf>
    <xf numFmtId="164" fontId="47" fillId="0" borderId="7" xfId="0" applyFont="true" applyBorder="true" applyAlignment="true" applyProtection="true">
      <alignment horizontal="justify" vertical="center" textRotation="0" wrapText="true" indent="0" shrinkToFit="false"/>
      <protection locked="false" hidden="false"/>
    </xf>
    <xf numFmtId="166" fontId="15" fillId="0" borderId="7" xfId="0" applyFont="true" applyBorder="true" applyAlignment="true" applyProtection="true">
      <alignment horizontal="right" vertical="center" textRotation="0" wrapText="true" indent="0" shrinkToFit="false"/>
      <protection locked="false" hidden="false"/>
    </xf>
    <xf numFmtId="167" fontId="15" fillId="0" borderId="7" xfId="19" applyFont="true" applyBorder="true" applyAlignment="true" applyProtection="true">
      <alignment horizontal="right" vertical="center" textRotation="0" wrapText="true" indent="0" shrinkToFit="false"/>
      <protection locked="false" hidden="false"/>
    </xf>
    <xf numFmtId="164" fontId="13" fillId="0" borderId="7" xfId="0" applyFont="true" applyBorder="true" applyAlignment="true" applyProtection="true">
      <alignment horizontal="justify" vertical="center" textRotation="0" wrapText="true" indent="0" shrinkToFit="false"/>
      <protection locked="false" hidden="false"/>
    </xf>
    <xf numFmtId="166" fontId="11" fillId="0" borderId="7" xfId="0" applyFont="true" applyBorder="true" applyAlignment="true" applyProtection="true">
      <alignment horizontal="right" vertical="center" textRotation="0" wrapText="true" indent="0" shrinkToFit="false"/>
      <protection locked="false" hidden="false"/>
    </xf>
    <xf numFmtId="167" fontId="11" fillId="0" borderId="7" xfId="19" applyFont="true" applyBorder="true" applyAlignment="true" applyProtection="true">
      <alignment horizontal="right" vertical="center" textRotation="0" wrapText="true" indent="0" shrinkToFit="false"/>
      <protection locked="false" hidden="false"/>
    </xf>
    <xf numFmtId="164" fontId="24" fillId="2" borderId="0" xfId="0" applyFont="true" applyBorder="false" applyAlignment="false" applyProtection="true">
      <alignment horizontal="general" vertical="bottom" textRotation="0" wrapText="false" indent="0" shrinkToFit="false"/>
      <protection locked="true" hidden="false"/>
    </xf>
    <xf numFmtId="164" fontId="13" fillId="18" borderId="7" xfId="0" applyFont="true" applyBorder="true" applyAlignment="true" applyProtection="true">
      <alignment horizontal="justify" vertical="center" textRotation="0" wrapText="true" indent="0" shrinkToFit="false"/>
      <protection locked="false" hidden="false"/>
    </xf>
    <xf numFmtId="166" fontId="15" fillId="18" borderId="7" xfId="0" applyFont="true" applyBorder="true" applyAlignment="true" applyProtection="true">
      <alignment horizontal="right" vertical="center" textRotation="0" wrapText="true" indent="0" shrinkToFit="false"/>
      <protection locked="false" hidden="false"/>
    </xf>
    <xf numFmtId="167" fontId="15" fillId="18" borderId="7" xfId="19" applyFont="true" applyBorder="true" applyAlignment="true" applyProtection="true">
      <alignment horizontal="right" vertical="center" textRotation="0" wrapText="true" indent="0" shrinkToFit="false"/>
      <protection locked="false" hidden="false"/>
    </xf>
    <xf numFmtId="164" fontId="47" fillId="0" borderId="0" xfId="0" applyFont="true" applyBorder="false" applyAlignment="true" applyProtection="true">
      <alignment horizontal="justify" vertical="center" textRotation="0" wrapText="false" indent="0" shrinkToFit="false"/>
      <protection locked="false" hidden="false"/>
    </xf>
    <xf numFmtId="164" fontId="13" fillId="0" borderId="0" xfId="0" applyFont="true" applyBorder="false" applyAlignment="true" applyProtection="true">
      <alignment horizontal="justify" vertical="center" textRotation="0" wrapText="false" indent="0" shrinkToFit="false"/>
      <protection locked="false" hidden="false"/>
    </xf>
    <xf numFmtId="164" fontId="16" fillId="0" borderId="0" xfId="0" applyFont="true" applyBorder="true" applyAlignment="true" applyProtection="true">
      <alignment horizontal="left" vertical="center" textRotation="0" wrapText="false" indent="0" shrinkToFit="false"/>
      <protection locked="false" hidden="false"/>
    </xf>
    <xf numFmtId="164" fontId="16" fillId="0" borderId="7" xfId="0" applyFont="true" applyBorder="true" applyAlignment="true" applyProtection="true">
      <alignment horizontal="justify" vertical="center" textRotation="0" wrapText="true" indent="0" shrinkToFit="false"/>
      <protection locked="false" hidden="false"/>
    </xf>
    <xf numFmtId="166" fontId="18" fillId="0" borderId="7" xfId="0" applyFont="true" applyBorder="true" applyAlignment="true" applyProtection="true">
      <alignment horizontal="right" vertical="center" textRotation="0" wrapText="true" indent="0" shrinkToFit="false"/>
      <protection locked="false" hidden="false"/>
    </xf>
    <xf numFmtId="167" fontId="18" fillId="0" borderId="7" xfId="19" applyFont="true" applyBorder="true" applyAlignment="true" applyProtection="true">
      <alignment horizontal="right" vertical="center" textRotation="0" wrapText="true" indent="0" shrinkToFit="false"/>
      <protection locked="false" hidden="false"/>
    </xf>
    <xf numFmtId="164" fontId="24" fillId="18" borderId="7" xfId="0" applyFont="true" applyBorder="true" applyAlignment="true" applyProtection="true">
      <alignment horizontal="justify" vertical="center" textRotation="0" wrapText="true" indent="0" shrinkToFit="false"/>
      <protection locked="false" hidden="false"/>
    </xf>
    <xf numFmtId="166" fontId="22" fillId="18" borderId="7" xfId="0" applyFont="true" applyBorder="true" applyAlignment="true" applyProtection="true">
      <alignment horizontal="right" vertical="center" textRotation="0" wrapText="true" indent="0" shrinkToFit="false"/>
      <protection locked="false" hidden="false"/>
    </xf>
    <xf numFmtId="167" fontId="22" fillId="18" borderId="7" xfId="19" applyFont="true" applyBorder="true" applyAlignment="true" applyProtection="true">
      <alignment horizontal="right" vertical="center" textRotation="0" wrapText="true" indent="0" shrinkToFit="false"/>
      <protection locked="false" hidden="false"/>
    </xf>
    <xf numFmtId="166" fontId="18" fillId="18" borderId="7" xfId="0" applyFont="true" applyBorder="true" applyAlignment="true" applyProtection="true">
      <alignment horizontal="right" vertical="center" textRotation="0" wrapText="true" indent="0" shrinkToFit="false"/>
      <protection locked="false" hidden="false"/>
    </xf>
    <xf numFmtId="167" fontId="18" fillId="18" borderId="7" xfId="19" applyFont="true" applyBorder="true" applyAlignment="true" applyProtection="true">
      <alignment horizontal="right" vertical="center" textRotation="0" wrapText="true" indent="0" shrinkToFit="false"/>
      <protection locked="false" hidden="false"/>
    </xf>
    <xf numFmtId="164" fontId="18" fillId="0" borderId="0" xfId="0" applyFont="true" applyBorder="true" applyAlignment="true" applyProtection="true">
      <alignment horizontal="left" vertical="center" textRotation="0" wrapText="false" indent="0" shrinkToFit="false"/>
      <protection locked="false" hidden="false"/>
    </xf>
    <xf numFmtId="164" fontId="39" fillId="0" borderId="0" xfId="0" applyFont="true" applyBorder="true" applyAlignment="true" applyProtection="true">
      <alignment horizontal="justify" vertical="center" textRotation="0" wrapText="false" indent="0" shrinkToFit="false"/>
      <protection locked="false" hidden="false"/>
    </xf>
    <xf numFmtId="164" fontId="46" fillId="18" borderId="22" xfId="0" applyFont="true" applyBorder="true" applyAlignment="true" applyProtection="true">
      <alignment horizontal="center" vertical="center" textRotation="0" wrapText="true" indent="0" shrinkToFit="false"/>
      <protection locked="false" hidden="false"/>
    </xf>
    <xf numFmtId="164" fontId="46" fillId="18" borderId="24" xfId="0" applyFont="true" applyBorder="true" applyAlignment="true" applyProtection="true">
      <alignment horizontal="center" vertical="center" textRotation="0" wrapText="true" indent="0" shrinkToFit="false"/>
      <protection locked="false" hidden="false"/>
    </xf>
    <xf numFmtId="164" fontId="46" fillId="18" borderId="20" xfId="0" applyFont="true" applyBorder="true" applyAlignment="true" applyProtection="true">
      <alignment horizontal="center" vertical="center" textRotation="0" wrapText="true" indent="0" shrinkToFit="false"/>
      <protection locked="false" hidden="false"/>
    </xf>
    <xf numFmtId="164" fontId="46" fillId="18" borderId="23" xfId="0" applyFont="true" applyBorder="true" applyAlignment="true" applyProtection="true">
      <alignment horizontal="center" vertical="center" textRotation="0" wrapText="true" indent="0" shrinkToFit="false"/>
      <protection locked="false" hidden="false"/>
    </xf>
    <xf numFmtId="164" fontId="46" fillId="18" borderId="14" xfId="0" applyFont="true" applyBorder="true" applyAlignment="true" applyProtection="true">
      <alignment horizontal="center" vertical="center" textRotation="0" wrapText="true" indent="0" shrinkToFit="false"/>
      <protection locked="false" hidden="false"/>
    </xf>
    <xf numFmtId="168" fontId="46" fillId="18" borderId="17" xfId="0" applyFont="true" applyBorder="true" applyAlignment="true" applyProtection="true">
      <alignment horizontal="center" vertical="center" textRotation="0" wrapText="true" indent="0" shrinkToFit="false"/>
      <protection locked="false" hidden="false"/>
    </xf>
    <xf numFmtId="164" fontId="48" fillId="0" borderId="0" xfId="0" applyFont="true" applyBorder="false" applyAlignment="true" applyProtection="true">
      <alignment horizontal="justify" vertical="center" textRotation="0" wrapText="false" indent="0" shrinkToFit="false"/>
      <protection locked="false" hidden="false"/>
    </xf>
    <xf numFmtId="164" fontId="42" fillId="18" borderId="7" xfId="0" applyFont="true" applyBorder="true" applyAlignment="true" applyProtection="true">
      <alignment horizontal="justify" vertical="center" textRotation="0" wrapText="true" indent="0" shrinkToFit="false"/>
      <protection locked="false" hidden="false"/>
    </xf>
    <xf numFmtId="164" fontId="49" fillId="18" borderId="7" xfId="0" applyFont="true" applyBorder="true" applyAlignment="true" applyProtection="true">
      <alignment horizontal="center" vertical="center" textRotation="0" wrapText="true" indent="0" shrinkToFit="false"/>
      <protection locked="false" hidden="false"/>
    </xf>
    <xf numFmtId="164" fontId="50" fillId="0" borderId="7" xfId="0" applyFont="true" applyBorder="true" applyAlignment="true" applyProtection="true">
      <alignment horizontal="left" vertical="center" textRotation="0" wrapText="true" indent="0" shrinkToFit="false"/>
      <protection locked="false" hidden="false"/>
    </xf>
    <xf numFmtId="166" fontId="51" fillId="0" borderId="7" xfId="0" applyFont="true" applyBorder="true" applyAlignment="true" applyProtection="true">
      <alignment horizontal="right" vertical="center" textRotation="0" wrapText="true" indent="0" shrinkToFit="false"/>
      <protection locked="false" hidden="false"/>
    </xf>
    <xf numFmtId="167" fontId="51" fillId="0" borderId="7" xfId="19" applyFont="true" applyBorder="true" applyAlignment="true" applyProtection="true">
      <alignment horizontal="right" vertical="center" textRotation="0" wrapText="true" indent="0" shrinkToFit="false"/>
      <protection locked="false" hidden="false"/>
    </xf>
    <xf numFmtId="164" fontId="52" fillId="0" borderId="7" xfId="0" applyFont="true" applyBorder="true" applyAlignment="true" applyProtection="true">
      <alignment horizontal="justify" vertical="center" textRotation="0" wrapText="true" indent="0" shrinkToFit="false"/>
      <protection locked="false" hidden="false"/>
    </xf>
    <xf numFmtId="164" fontId="19" fillId="0" borderId="0" xfId="0" applyFont="true" applyBorder="false" applyAlignment="true" applyProtection="true">
      <alignment horizontal="justify" vertical="center" textRotation="0" wrapText="false" indent="0" shrinkToFit="false"/>
      <protection locked="false" hidden="false"/>
    </xf>
    <xf numFmtId="164" fontId="47" fillId="0" borderId="7" xfId="0" applyFont="true" applyBorder="true" applyAlignment="true" applyProtection="true">
      <alignment horizontal="general" vertical="center" textRotation="0" wrapText="true" indent="0" shrinkToFit="false"/>
      <protection locked="false" hidden="false"/>
    </xf>
    <xf numFmtId="164" fontId="18" fillId="0" borderId="7" xfId="0" applyFont="true" applyBorder="true" applyAlignment="true" applyProtection="true">
      <alignment horizontal="justify" vertical="center" textRotation="0" wrapText="true" indent="0" shrinkToFit="false"/>
      <protection locked="false" hidden="false"/>
    </xf>
    <xf numFmtId="164" fontId="13" fillId="7" borderId="7" xfId="0" applyFont="true" applyBorder="true" applyAlignment="true" applyProtection="true">
      <alignment horizontal="justify" vertical="center" textRotation="0" wrapText="true" indent="0" shrinkToFit="false"/>
      <protection locked="false" hidden="false"/>
    </xf>
    <xf numFmtId="164" fontId="22" fillId="18" borderId="7" xfId="0" applyFont="true" applyBorder="true" applyAlignment="true" applyProtection="true">
      <alignment horizontal="justify" vertical="center" textRotation="0" wrapText="true" indent="0" shrinkToFit="false"/>
      <protection locked="false" hidden="false"/>
    </xf>
    <xf numFmtId="164" fontId="13" fillId="7" borderId="7" xfId="0" applyFont="true" applyBorder="true" applyAlignment="true" applyProtection="true">
      <alignment horizontal="center" vertical="center" textRotation="0" wrapText="true" indent="0" shrinkToFit="false"/>
      <protection locked="false" hidden="false"/>
    </xf>
    <xf numFmtId="166" fontId="22" fillId="7" borderId="7" xfId="0" applyFont="true" applyBorder="true" applyAlignment="true" applyProtection="true">
      <alignment horizontal="right" vertical="center" textRotation="0" wrapText="true" indent="0" shrinkToFit="false"/>
      <protection locked="false" hidden="false"/>
    </xf>
    <xf numFmtId="164" fontId="13" fillId="7" borderId="0" xfId="0" applyFont="true" applyBorder="true" applyAlignment="true" applyProtection="true">
      <alignment horizontal="center" vertical="center" textRotation="0" wrapText="true" indent="0" shrinkToFit="false"/>
      <protection locked="false" hidden="false"/>
    </xf>
    <xf numFmtId="164" fontId="13" fillId="7" borderId="0" xfId="0" applyFont="true" applyBorder="true" applyAlignment="true" applyProtection="true">
      <alignment horizontal="justify" vertical="center" textRotation="0" wrapText="true" indent="0" shrinkToFit="false"/>
      <protection locked="false" hidden="false"/>
    </xf>
    <xf numFmtId="164" fontId="15" fillId="0" borderId="0" xfId="0" applyFont="true" applyBorder="true" applyAlignment="true" applyProtection="true">
      <alignment horizontal="justify" vertical="center" textRotation="0" wrapText="false" indent="0" shrinkToFit="false"/>
      <protection locked="false" hidden="false"/>
    </xf>
    <xf numFmtId="164" fontId="13" fillId="0" borderId="0" xfId="0" applyFont="true" applyBorder="true" applyAlignment="true" applyProtection="true">
      <alignment horizontal="left" vertical="center" textRotation="0" wrapText="false" indent="0" shrinkToFit="false"/>
      <protection locked="false" hidden="false"/>
    </xf>
    <xf numFmtId="164" fontId="47" fillId="0" borderId="0" xfId="0" applyFont="true" applyBorder="false" applyAlignment="true" applyProtection="true">
      <alignment horizontal="general" vertical="center" textRotation="0" wrapText="false" indent="0" shrinkToFit="false"/>
      <protection locked="false" hidden="false"/>
    </xf>
    <xf numFmtId="164" fontId="46" fillId="5" borderId="7" xfId="0" applyFont="true" applyBorder="true" applyAlignment="true" applyProtection="true">
      <alignment horizontal="center" vertical="center" textRotation="0" wrapText="true" indent="0" shrinkToFit="false"/>
      <protection locked="false" hidden="false"/>
    </xf>
    <xf numFmtId="164" fontId="42" fillId="5" borderId="7" xfId="0" applyFont="true" applyBorder="true" applyAlignment="true" applyProtection="true">
      <alignment horizontal="center" vertical="center" textRotation="0" wrapText="true" indent="0" shrinkToFit="false"/>
      <protection locked="false" hidden="false"/>
    </xf>
    <xf numFmtId="164" fontId="47" fillId="0" borderId="7" xfId="0" applyFont="true" applyBorder="true" applyAlignment="true" applyProtection="true">
      <alignment horizontal="general" vertical="center" textRotation="0" wrapText="false" indent="0" shrinkToFit="false"/>
      <protection locked="false" hidden="false"/>
    </xf>
    <xf numFmtId="164" fontId="13" fillId="0" borderId="7" xfId="0" applyFont="true" applyBorder="true" applyAlignment="true" applyProtection="true">
      <alignment horizontal="general" vertical="center" textRotation="0" wrapText="false" indent="0" shrinkToFit="false"/>
      <protection locked="false" hidden="false"/>
    </xf>
    <xf numFmtId="164" fontId="13" fillId="0" borderId="0" xfId="0" applyFont="true" applyBorder="false" applyAlignment="true" applyProtection="true">
      <alignment horizontal="general" vertical="center" textRotation="0" wrapText="false" indent="0" shrinkToFit="false"/>
      <protection locked="false" hidden="false"/>
    </xf>
    <xf numFmtId="164" fontId="44" fillId="0" borderId="0" xfId="0" applyFont="true" applyBorder="true" applyAlignment="true" applyProtection="true">
      <alignment horizontal="general" vertical="center" textRotation="0" wrapText="false" indent="0" shrinkToFit="false"/>
      <protection locked="false" hidden="false"/>
    </xf>
    <xf numFmtId="164" fontId="42" fillId="4" borderId="7" xfId="0" applyFont="true" applyBorder="true" applyAlignment="true" applyProtection="true">
      <alignment horizontal="center" vertical="center" textRotation="0" wrapText="true" indent="0" shrinkToFit="false"/>
      <protection locked="false" hidden="false"/>
    </xf>
    <xf numFmtId="164" fontId="34" fillId="4" borderId="7" xfId="0" applyFont="true" applyBorder="true" applyAlignment="true" applyProtection="true">
      <alignment horizontal="center" vertical="center" textRotation="0" wrapText="true" indent="0" shrinkToFit="false"/>
      <protection locked="false" hidden="false"/>
    </xf>
    <xf numFmtId="164" fontId="34" fillId="4" borderId="7" xfId="0" applyFont="true" applyBorder="true" applyAlignment="true" applyProtection="true">
      <alignment horizontal="center" vertical="center" textRotation="0" wrapText="false" indent="0" shrinkToFit="false"/>
      <protection locked="false" hidden="false"/>
    </xf>
    <xf numFmtId="164" fontId="6" fillId="0" borderId="7" xfId="0" applyFont="true" applyBorder="true" applyAlignment="true" applyProtection="true">
      <alignment horizontal="general" vertical="center" textRotation="0" wrapText="true" indent="0" shrinkToFit="false"/>
      <protection locked="false" hidden="false"/>
    </xf>
    <xf numFmtId="169" fontId="18" fillId="0" borderId="7" xfId="0" applyFont="true" applyBorder="true" applyAlignment="true" applyProtection="true">
      <alignment horizontal="right" vertical="center" textRotation="0" wrapText="false" indent="0" shrinkToFit="false"/>
      <protection locked="false" hidden="false"/>
    </xf>
    <xf numFmtId="164" fontId="7" fillId="6" borderId="7" xfId="0" applyFont="true" applyBorder="true" applyAlignment="true" applyProtection="true">
      <alignment horizontal="general" vertical="center" textRotation="0" wrapText="true" indent="0" shrinkToFit="false"/>
      <protection locked="false" hidden="false"/>
    </xf>
    <xf numFmtId="166" fontId="22" fillId="6" borderId="7" xfId="0" applyFont="true" applyBorder="true" applyAlignment="true" applyProtection="true">
      <alignment horizontal="right" vertical="center" textRotation="0" wrapText="true" indent="0" shrinkToFit="false"/>
      <protection locked="false" hidden="false"/>
    </xf>
    <xf numFmtId="166" fontId="18" fillId="6" borderId="7" xfId="0" applyFont="true" applyBorder="true" applyAlignment="true" applyProtection="true">
      <alignment horizontal="right" vertical="center" textRotation="0" wrapText="true" indent="0" shrinkToFit="false"/>
      <protection locked="false" hidden="false"/>
    </xf>
    <xf numFmtId="167" fontId="18" fillId="6" borderId="7" xfId="19" applyFont="true" applyBorder="true" applyAlignment="true" applyProtection="true">
      <alignment horizontal="right" vertical="center" textRotation="0" wrapText="true" indent="0" shrinkToFit="false"/>
      <protection locked="false" hidden="false"/>
    </xf>
    <xf numFmtId="169" fontId="18" fillId="6" borderId="7" xfId="0" applyFont="true" applyBorder="true" applyAlignment="true" applyProtection="true">
      <alignment horizontal="right" vertical="center" textRotation="0" wrapText="false" indent="0" shrinkToFit="false"/>
      <protection locked="false" hidden="false"/>
    </xf>
    <xf numFmtId="164" fontId="7" fillId="0" borderId="7" xfId="0" applyFont="true" applyBorder="true" applyAlignment="true" applyProtection="true">
      <alignment horizontal="center" vertical="center" textRotation="0" wrapText="true" indent="0" shrinkToFit="false"/>
      <protection locked="false" hidden="false"/>
    </xf>
    <xf numFmtId="164" fontId="12" fillId="6" borderId="7" xfId="0" applyFont="true" applyBorder="true" applyAlignment="true" applyProtection="true">
      <alignment horizontal="general" vertical="center" textRotation="0" wrapText="true" indent="0" shrinkToFit="false"/>
      <protection locked="false" hidden="false"/>
    </xf>
    <xf numFmtId="164" fontId="34" fillId="5" borderId="7" xfId="0" applyFont="true" applyBorder="true" applyAlignment="true" applyProtection="true">
      <alignment horizontal="general" vertical="center" textRotation="0" wrapText="true" indent="0" shrinkToFit="false"/>
      <protection locked="false" hidden="false"/>
    </xf>
    <xf numFmtId="164" fontId="46" fillId="5" borderId="7" xfId="0" applyFont="true" applyBorder="true" applyAlignment="true" applyProtection="true">
      <alignment horizontal="general" vertical="center" textRotation="0" wrapText="true" indent="0" shrinkToFit="false"/>
      <protection locked="false" hidden="false"/>
    </xf>
    <xf numFmtId="166" fontId="32" fillId="5" borderId="7" xfId="0" applyFont="true" applyBorder="true" applyAlignment="true" applyProtection="true">
      <alignment horizontal="right" vertical="center" textRotation="0" wrapText="true" indent="0" shrinkToFit="false"/>
      <protection locked="false" hidden="false"/>
    </xf>
    <xf numFmtId="166" fontId="33" fillId="5" borderId="7" xfId="0" applyFont="true" applyBorder="true" applyAlignment="true" applyProtection="true">
      <alignment horizontal="right" vertical="center" textRotation="0" wrapText="true" indent="0" shrinkToFit="false"/>
      <protection locked="false" hidden="false"/>
    </xf>
    <xf numFmtId="167" fontId="33" fillId="5" borderId="7" xfId="19" applyFont="true" applyBorder="true" applyAlignment="true" applyProtection="true">
      <alignment horizontal="right" vertical="center" textRotation="0" wrapText="true" indent="0" shrinkToFit="false"/>
      <protection locked="false" hidden="false"/>
    </xf>
    <xf numFmtId="169" fontId="33" fillId="5" borderId="7" xfId="0" applyFont="true" applyBorder="true" applyAlignment="true" applyProtection="true">
      <alignment horizontal="right" vertical="center" textRotation="0" wrapText="false" indent="0" shrinkToFit="false"/>
      <protection locked="false" hidden="false"/>
    </xf>
    <xf numFmtId="164" fontId="24" fillId="0" borderId="0" xfId="0" applyFont="true" applyBorder="false" applyAlignment="true" applyProtection="true">
      <alignment horizontal="general" vertical="center" textRotation="0" wrapText="false" indent="0" shrinkToFit="false"/>
      <protection locked="false" hidden="false"/>
    </xf>
    <xf numFmtId="164" fontId="44" fillId="0" borderId="0" xfId="0" applyFont="true" applyBorder="true" applyAlignment="true" applyProtection="true">
      <alignment horizontal="left" vertical="center" textRotation="0" wrapText="false" indent="12" shrinkToFit="false"/>
      <protection locked="false" hidden="false"/>
    </xf>
    <xf numFmtId="164" fontId="42" fillId="4" borderId="27" xfId="0" applyFont="true" applyBorder="true" applyAlignment="true" applyProtection="true">
      <alignment horizontal="center" vertical="center" textRotation="0" wrapText="false" indent="0" shrinkToFit="false"/>
      <protection locked="false" hidden="false"/>
    </xf>
    <xf numFmtId="164" fontId="34" fillId="4" borderId="28" xfId="0" applyFont="true" applyBorder="true" applyAlignment="true" applyProtection="true">
      <alignment horizontal="center" vertical="center" textRotation="0" wrapText="false" indent="0" shrinkToFit="false"/>
      <protection locked="false" hidden="false"/>
    </xf>
    <xf numFmtId="164" fontId="34" fillId="4" borderId="28" xfId="0" applyFont="true" applyBorder="true" applyAlignment="true" applyProtection="true">
      <alignment horizontal="center" vertical="center" textRotation="0" wrapText="true" indent="0" shrinkToFit="false"/>
      <protection locked="false" hidden="false"/>
    </xf>
    <xf numFmtId="164" fontId="34" fillId="4" borderId="29" xfId="0" applyFont="true" applyBorder="true" applyAlignment="true" applyProtection="true">
      <alignment horizontal="center" vertical="center" textRotation="0" wrapText="true" indent="0" shrinkToFit="false"/>
      <protection locked="false" hidden="false"/>
    </xf>
    <xf numFmtId="164" fontId="34" fillId="4" borderId="23" xfId="0" applyFont="true" applyBorder="true" applyAlignment="true" applyProtection="true">
      <alignment horizontal="center" vertical="center" textRotation="0" wrapText="false" indent="0" shrinkToFit="false"/>
      <protection locked="false" hidden="false"/>
    </xf>
    <xf numFmtId="169" fontId="18" fillId="0" borderId="23" xfId="0" applyFont="true" applyBorder="true" applyAlignment="true" applyProtection="true">
      <alignment horizontal="right" vertical="center" textRotation="0" wrapText="false" indent="0" shrinkToFit="false"/>
      <protection locked="false" hidden="false"/>
    </xf>
    <xf numFmtId="164" fontId="7" fillId="0" borderId="7" xfId="0" applyFont="true" applyBorder="true" applyAlignment="true" applyProtection="true">
      <alignment horizontal="general" vertical="center" textRotation="0" wrapText="true" indent="0" shrinkToFit="false"/>
      <protection locked="false" hidden="false"/>
    </xf>
    <xf numFmtId="164" fontId="22" fillId="0" borderId="7" xfId="0" applyFont="true" applyBorder="true" applyAlignment="true" applyProtection="true">
      <alignment horizontal="general" vertical="center" textRotation="0" wrapText="false" indent="0" shrinkToFit="false"/>
      <protection locked="false" hidden="false"/>
    </xf>
    <xf numFmtId="164" fontId="15" fillId="0" borderId="0" xfId="0" applyFont="true" applyBorder="true" applyAlignment="true" applyProtection="true">
      <alignment horizontal="general" vertical="center" textRotation="0" wrapText="true" indent="0" shrinkToFit="false"/>
      <protection locked="false" hidden="false"/>
    </xf>
    <xf numFmtId="164" fontId="47" fillId="0" borderId="0" xfId="0" applyFont="true" applyBorder="true" applyAlignment="true" applyProtection="true">
      <alignment horizontal="general" vertical="center" textRotation="0" wrapText="true" indent="0" shrinkToFit="false"/>
      <protection locked="false" hidden="false"/>
    </xf>
    <xf numFmtId="164" fontId="47" fillId="0" borderId="0" xfId="0" applyFont="true" applyBorder="false" applyAlignment="true" applyProtection="true">
      <alignment horizontal="general" vertical="center" textRotation="0" wrapText="true" indent="0" shrinkToFit="false"/>
      <protection locked="false" hidden="false"/>
    </xf>
    <xf numFmtId="164" fontId="25" fillId="0" borderId="0" xfId="0" applyFont="true" applyBorder="true" applyAlignment="true" applyProtection="true">
      <alignment horizontal="left" vertical="center" textRotation="0" wrapText="true" indent="9" shrinkToFit="false"/>
      <protection locked="false" hidden="false"/>
    </xf>
    <xf numFmtId="164" fontId="25" fillId="0" borderId="0" xfId="0" applyFont="true" applyBorder="true" applyAlignment="true" applyProtection="true">
      <alignment horizontal="left" vertical="center" textRotation="0" wrapText="false" indent="9" shrinkToFit="false"/>
      <protection locked="false" hidden="false"/>
    </xf>
    <xf numFmtId="164" fontId="34" fillId="6" borderId="7" xfId="0" applyFont="true" applyBorder="true" applyAlignment="true" applyProtection="true">
      <alignment horizontal="center" vertical="center" textRotation="0" wrapText="true" indent="0" shrinkToFit="false"/>
      <protection locked="false" hidden="false"/>
    </xf>
    <xf numFmtId="164" fontId="49" fillId="6" borderId="7" xfId="0" applyFont="true" applyBorder="true" applyAlignment="true" applyProtection="true">
      <alignment horizontal="center" vertical="center" textRotation="0" wrapText="true" indent="0" shrinkToFit="false"/>
      <protection locked="false" hidden="false"/>
    </xf>
    <xf numFmtId="164" fontId="11" fillId="6" borderId="7" xfId="0" applyFont="true" applyBorder="true" applyAlignment="true" applyProtection="true">
      <alignment horizontal="general" vertical="center" textRotation="0" wrapText="true" indent="0" shrinkToFit="false"/>
      <protection locked="false" hidden="false"/>
    </xf>
    <xf numFmtId="167" fontId="22" fillId="6" borderId="7" xfId="19" applyFont="true" applyBorder="true" applyAlignment="true" applyProtection="true">
      <alignment horizontal="right" vertical="center" textRotation="0" wrapText="true" indent="0" shrinkToFit="false"/>
      <protection locked="false" hidden="false"/>
    </xf>
    <xf numFmtId="166" fontId="18" fillId="6" borderId="30" xfId="0" applyFont="true" applyBorder="true" applyAlignment="true" applyProtection="true">
      <alignment horizontal="right" vertical="center" textRotation="0" wrapText="false" indent="0" shrinkToFit="false"/>
      <protection locked="false" hidden="false"/>
    </xf>
    <xf numFmtId="164" fontId="15" fillId="0" borderId="0" xfId="0" applyFont="true" applyBorder="false" applyAlignment="true" applyProtection="true">
      <alignment horizontal="general" vertical="center" textRotation="0" wrapText="false" indent="0" shrinkToFit="false"/>
      <protection locked="false" hidden="false"/>
    </xf>
    <xf numFmtId="164" fontId="7" fillId="0" borderId="0" xfId="0" applyFont="true" applyBorder="false" applyAlignment="true" applyProtection="true">
      <alignment horizontal="general" vertical="center" textRotation="0" wrapText="false" indent="0" shrinkToFit="false"/>
      <protection locked="false" hidden="false"/>
    </xf>
    <xf numFmtId="164" fontId="25" fillId="0" borderId="0" xfId="0" applyFont="true" applyBorder="true" applyAlignment="true" applyProtection="true">
      <alignment horizontal="general" vertical="center" textRotation="0" wrapText="true" indent="0" shrinkToFit="false"/>
      <protection locked="false" hidden="false"/>
    </xf>
    <xf numFmtId="164" fontId="25" fillId="0" borderId="0" xfId="0" applyFont="true" applyBorder="true" applyAlignment="true" applyProtection="true">
      <alignment horizontal="general" vertical="center" textRotation="0" wrapText="false" indent="0" shrinkToFit="false"/>
      <protection locked="false" hidden="false"/>
    </xf>
    <xf numFmtId="164" fontId="34" fillId="4" borderId="27" xfId="0" applyFont="true" applyBorder="true" applyAlignment="true" applyProtection="true">
      <alignment horizontal="center" vertical="center" textRotation="0" wrapText="false" indent="0" shrinkToFit="false"/>
      <protection locked="false" hidden="false"/>
    </xf>
    <xf numFmtId="164" fontId="34" fillId="4" borderId="23" xfId="0" applyFont="true" applyBorder="true" applyAlignment="true" applyProtection="true">
      <alignment horizontal="center" vertical="center" textRotation="0" wrapText="true" indent="0" shrinkToFit="false"/>
      <protection locked="false" hidden="false"/>
    </xf>
    <xf numFmtId="167" fontId="22" fillId="0" borderId="7" xfId="19" applyFont="true" applyBorder="true" applyAlignment="true" applyProtection="true">
      <alignment horizontal="right" vertical="center" textRotation="0" wrapText="false" indent="0" shrinkToFit="false"/>
      <protection locked="false" hidden="false"/>
    </xf>
    <xf numFmtId="164" fontId="44" fillId="0" borderId="0" xfId="0" applyFont="true" applyBorder="true" applyAlignment="true" applyProtection="true">
      <alignment horizontal="left" vertical="center" textRotation="0" wrapText="false" indent="9" shrinkToFit="false"/>
      <protection locked="false" hidden="false"/>
    </xf>
    <xf numFmtId="164" fontId="47" fillId="2" borderId="0" xfId="0" applyFont="true" applyBorder="false" applyAlignment="true" applyProtection="true">
      <alignment horizontal="general" vertical="center" textRotation="0" wrapText="false" indent="0" shrinkToFit="false"/>
      <protection locked="true" hidden="false"/>
    </xf>
    <xf numFmtId="164" fontId="7" fillId="6" borderId="0" xfId="0" applyFont="true" applyBorder="true" applyAlignment="true" applyProtection="true">
      <alignment horizontal="center" vertical="bottom" textRotation="0" wrapText="false" indent="0" shrinkToFit="false"/>
      <protection locked="false" hidden="false"/>
    </xf>
    <xf numFmtId="164" fontId="6" fillId="0" borderId="7" xfId="0" applyFont="true" applyBorder="true" applyAlignment="true" applyProtection="true">
      <alignment horizontal="center" vertical="bottom" textRotation="0" wrapText="false" indent="0" shrinkToFit="false"/>
      <protection locked="false" hidden="false"/>
    </xf>
    <xf numFmtId="164" fontId="6" fillId="0" borderId="7" xfId="0" applyFont="true" applyBorder="true" applyAlignment="true" applyProtection="true">
      <alignment horizontal="general" vertical="center" textRotation="0" wrapText="false" indent="0" shrinkToFit="false"/>
      <protection locked="false" hidden="false"/>
    </xf>
    <xf numFmtId="166" fontId="15" fillId="0" borderId="7" xfId="0" applyFont="true" applyBorder="true" applyAlignment="true" applyProtection="true">
      <alignment horizontal="right" vertical="bottom" textRotation="0" wrapText="false" indent="0" shrinkToFit="false"/>
      <protection locked="false" hidden="false"/>
    </xf>
    <xf numFmtId="166" fontId="15" fillId="0" borderId="7" xfId="17" applyFont="true" applyBorder="true" applyAlignment="true" applyProtection="true">
      <alignment horizontal="right" vertical="center" textRotation="0" wrapText="false" indent="0" shrinkToFit="false"/>
      <protection locked="false" hidden="false"/>
    </xf>
    <xf numFmtId="164" fontId="24" fillId="0" borderId="18" xfId="0" applyFont="true" applyBorder="true" applyAlignment="true" applyProtection="true">
      <alignment horizontal="center" vertical="bottom" textRotation="0" wrapText="false" indent="0" shrinkToFit="false"/>
      <protection locked="false" hidden="false"/>
    </xf>
    <xf numFmtId="164" fontId="13" fillId="0" borderId="15" xfId="0" applyFont="true" applyBorder="true" applyAlignment="true" applyProtection="true">
      <alignment horizontal="center" vertical="bottom" textRotation="0" wrapText="false" indent="0" shrinkToFit="false"/>
      <protection locked="false" hidden="false"/>
    </xf>
    <xf numFmtId="164" fontId="24" fillId="0" borderId="7" xfId="0" applyFont="true" applyBorder="true" applyAlignment="true" applyProtection="true">
      <alignment horizontal="center" vertical="center" textRotation="90" wrapText="false" indent="0" shrinkToFit="false"/>
      <protection locked="false" hidden="false"/>
    </xf>
    <xf numFmtId="164" fontId="24" fillId="0" borderId="7" xfId="0" applyFont="true" applyBorder="true" applyAlignment="true" applyProtection="true">
      <alignment horizontal="center" vertical="bottom" textRotation="0" wrapText="false" indent="0" shrinkToFit="false"/>
      <protection locked="false" hidden="false"/>
    </xf>
    <xf numFmtId="164" fontId="16" fillId="0" borderId="7" xfId="0" applyFont="true" applyBorder="true" applyAlignment="true" applyProtection="true">
      <alignment horizontal="left" vertical="center" textRotation="0" wrapText="true" indent="0" shrinkToFit="false"/>
      <protection locked="false" hidden="false"/>
    </xf>
    <xf numFmtId="164" fontId="24" fillId="6" borderId="22" xfId="0" applyFont="true" applyBorder="true" applyAlignment="true" applyProtection="true">
      <alignment horizontal="center" vertical="top" textRotation="0" wrapText="true" indent="0" shrinkToFit="false"/>
      <protection locked="false" hidden="false"/>
    </xf>
    <xf numFmtId="164" fontId="24" fillId="6" borderId="23" xfId="0" applyFont="true" applyBorder="true" applyAlignment="true" applyProtection="true">
      <alignment horizontal="center" vertical="center" textRotation="0" wrapText="false" indent="0" shrinkToFit="false"/>
      <protection locked="false" hidden="false"/>
    </xf>
    <xf numFmtId="164" fontId="16" fillId="6" borderId="23" xfId="0" applyFont="true" applyBorder="true" applyAlignment="false" applyProtection="true">
      <alignment horizontal="general" vertical="bottom" textRotation="0" wrapText="false" indent="0" shrinkToFit="false"/>
      <protection locked="false" hidden="false"/>
    </xf>
    <xf numFmtId="166" fontId="15" fillId="6" borderId="7" xfId="0" applyFont="true" applyBorder="true" applyAlignment="true" applyProtection="true">
      <alignment horizontal="right" vertical="center" textRotation="0" wrapText="false" indent="0" shrinkToFit="false"/>
      <protection locked="false" hidden="false"/>
    </xf>
    <xf numFmtId="164" fontId="16" fillId="0" borderId="7" xfId="0" applyFont="true" applyBorder="true" applyAlignment="true" applyProtection="true">
      <alignment horizontal="right" vertical="center" textRotation="0" wrapText="false" indent="0" shrinkToFit="false"/>
      <protection locked="false" hidden="false"/>
    </xf>
    <xf numFmtId="164" fontId="16" fillId="0" borderId="7" xfId="0" applyFont="true" applyBorder="true" applyAlignment="true" applyProtection="true">
      <alignment horizontal="left" vertical="bottom" textRotation="0" wrapText="false" indent="0" shrinkToFit="false"/>
      <protection locked="false" hidden="false"/>
    </xf>
    <xf numFmtId="164" fontId="15" fillId="0" borderId="7" xfId="0" applyFont="true" applyBorder="true" applyAlignment="true" applyProtection="true">
      <alignment horizontal="left" vertical="bottom" textRotation="0" wrapText="false" indent="0" shrinkToFit="false"/>
      <protection locked="false" hidden="false"/>
    </xf>
    <xf numFmtId="164" fontId="16" fillId="0" borderId="7" xfId="0" applyFont="true" applyBorder="true" applyAlignment="true" applyProtection="true">
      <alignment horizontal="right" vertical="bottom" textRotation="0" wrapText="false" indent="0" shrinkToFit="false"/>
      <protection locked="false" hidden="false"/>
    </xf>
    <xf numFmtId="164" fontId="13" fillId="0" borderId="0" xfId="0" applyFont="true" applyBorder="true" applyAlignment="true" applyProtection="true">
      <alignment horizontal="general" vertical="center" textRotation="0" wrapText="false" indent="0" shrinkToFit="false"/>
      <protection locked="false" hidden="false"/>
    </xf>
    <xf numFmtId="164" fontId="32" fillId="4" borderId="7" xfId="0" applyFont="true" applyBorder="true" applyAlignment="true" applyProtection="true">
      <alignment horizontal="center" vertical="center" textRotation="0" wrapText="true" indent="0" shrinkToFit="false"/>
      <protection locked="false" hidden="false"/>
    </xf>
    <xf numFmtId="166" fontId="15" fillId="0" borderId="7" xfId="0" applyFont="true" applyBorder="true" applyAlignment="true" applyProtection="true">
      <alignment horizontal="general" vertical="center" textRotation="0" wrapText="false" indent="0" shrinkToFit="false"/>
      <protection locked="false" hidden="false"/>
    </xf>
    <xf numFmtId="167" fontId="15" fillId="0" borderId="7" xfId="19" applyFont="true" applyBorder="true" applyAlignment="true" applyProtection="true">
      <alignment horizontal="general" vertical="center" textRotation="0" wrapText="false" indent="0" shrinkToFit="false"/>
      <protection locked="false" hidden="false"/>
    </xf>
    <xf numFmtId="166" fontId="15" fillId="0" borderId="7" xfId="0" applyFont="true" applyBorder="true" applyAlignment="true" applyProtection="true">
      <alignment horizontal="general" vertical="center" textRotation="0" wrapText="true" indent="0" shrinkToFit="false"/>
      <protection locked="false" hidden="false"/>
    </xf>
    <xf numFmtId="164" fontId="15" fillId="7" borderId="7" xfId="0" applyFont="true" applyBorder="true" applyAlignment="true" applyProtection="true">
      <alignment horizontal="general" vertical="center" textRotation="0" wrapText="true" indent="0" shrinkToFit="false"/>
      <protection locked="false" hidden="false"/>
    </xf>
    <xf numFmtId="166" fontId="11" fillId="6" borderId="7" xfId="0" applyFont="true" applyBorder="true" applyAlignment="true" applyProtection="true">
      <alignment horizontal="general" vertical="center" textRotation="0" wrapText="true" indent="0" shrinkToFit="false"/>
      <protection locked="false" hidden="false"/>
    </xf>
    <xf numFmtId="167" fontId="15" fillId="6" borderId="7" xfId="19" applyFont="true" applyBorder="true" applyAlignment="true" applyProtection="true">
      <alignment horizontal="general" vertical="center" textRotation="0" wrapText="false" indent="0" shrinkToFit="false"/>
      <protection locked="false" hidden="false"/>
    </xf>
    <xf numFmtId="166" fontId="15" fillId="6" borderId="7" xfId="0" applyFont="true" applyBorder="true" applyAlignment="true" applyProtection="true">
      <alignment horizontal="general" vertical="center" textRotation="0" wrapText="false" indent="0" shrinkToFit="false"/>
      <protection locked="false" hidden="false"/>
    </xf>
    <xf numFmtId="164" fontId="44" fillId="0" borderId="0" xfId="0" applyFont="true" applyBorder="true" applyAlignment="true" applyProtection="true">
      <alignment horizontal="general" vertical="center" textRotation="0" wrapText="true" indent="0" shrinkToFit="false"/>
      <protection locked="false" hidden="false"/>
    </xf>
    <xf numFmtId="164" fontId="34" fillId="5" borderId="7" xfId="0" applyFont="true" applyBorder="true" applyAlignment="true" applyProtection="true">
      <alignment horizontal="center" vertical="center" textRotation="0" wrapText="true" indent="0" shrinkToFit="false"/>
      <protection locked="false" hidden="false"/>
    </xf>
    <xf numFmtId="164" fontId="6" fillId="0" borderId="24" xfId="0" applyFont="true" applyBorder="true" applyAlignment="true" applyProtection="true">
      <alignment horizontal="general" vertical="center" textRotation="0" wrapText="false" indent="0" shrinkToFit="false"/>
      <protection locked="false" hidden="false"/>
    </xf>
    <xf numFmtId="166" fontId="15" fillId="0" borderId="24" xfId="0" applyFont="true" applyBorder="true" applyAlignment="true" applyProtection="true">
      <alignment horizontal="general" vertical="center" textRotation="0" wrapText="false" indent="0" shrinkToFit="false"/>
      <protection locked="false" hidden="false"/>
    </xf>
    <xf numFmtId="167" fontId="15" fillId="0" borderId="24" xfId="19" applyFont="true" applyBorder="true" applyAlignment="true" applyProtection="true">
      <alignment horizontal="general" vertical="center" textRotation="0" wrapText="false" indent="0" shrinkToFit="false"/>
      <protection locked="false" hidden="false"/>
    </xf>
    <xf numFmtId="164" fontId="7" fillId="0" borderId="7" xfId="0" applyFont="true" applyBorder="true" applyAlignment="true" applyProtection="true">
      <alignment horizontal="general" vertical="center" textRotation="0" wrapText="false" indent="0" shrinkToFit="false"/>
      <protection locked="false" hidden="false"/>
    </xf>
    <xf numFmtId="164" fontId="13" fillId="2" borderId="0" xfId="0" applyFont="true" applyBorder="true" applyAlignment="true" applyProtection="true">
      <alignment horizontal="general" vertical="center" textRotation="0" wrapText="false" indent="0" shrinkToFit="false"/>
      <protection locked="true" hidden="false"/>
    </xf>
    <xf numFmtId="164" fontId="47" fillId="2" borderId="0" xfId="0" applyFont="true" applyBorder="true" applyAlignment="true" applyProtection="true">
      <alignment horizontal="general" vertical="center" textRotation="0" wrapText="false" indent="0" shrinkToFit="false"/>
      <protection locked="true" hidden="false"/>
    </xf>
    <xf numFmtId="164" fontId="47" fillId="0" borderId="14" xfId="0" applyFont="true" applyBorder="true" applyAlignment="true" applyProtection="true">
      <alignment horizontal="general" vertical="center" textRotation="0" wrapText="false" indent="0" shrinkToFit="false"/>
      <protection locked="false" hidden="false"/>
    </xf>
    <xf numFmtId="166" fontId="15" fillId="0" borderId="14" xfId="0" applyFont="true" applyBorder="true" applyAlignment="true" applyProtection="true">
      <alignment horizontal="general" vertical="center" textRotation="0" wrapText="false" indent="0" shrinkToFit="false"/>
      <protection locked="false" hidden="false"/>
    </xf>
    <xf numFmtId="167" fontId="15" fillId="0" borderId="14" xfId="19" applyFont="true" applyBorder="true" applyAlignment="true" applyProtection="true">
      <alignment horizontal="general" vertical="center" textRotation="0" wrapText="false" indent="0" shrinkToFit="false"/>
      <protection locked="false" hidden="false"/>
    </xf>
    <xf numFmtId="164" fontId="46" fillId="6" borderId="7" xfId="0" applyFont="true" applyBorder="true" applyAlignment="true" applyProtection="true">
      <alignment horizontal="general" vertical="center" textRotation="0" wrapText="false" indent="0" shrinkToFit="false"/>
      <protection locked="false" hidden="false"/>
    </xf>
    <xf numFmtId="166" fontId="51" fillId="6" borderId="7" xfId="0" applyFont="true" applyBorder="true" applyAlignment="true" applyProtection="true">
      <alignment horizontal="general" vertical="center" textRotation="0" wrapText="false" indent="0" shrinkToFit="false"/>
      <protection locked="false" hidden="false"/>
    </xf>
    <xf numFmtId="167" fontId="51" fillId="6" borderId="7" xfId="19" applyFont="true" applyBorder="true" applyAlignment="true" applyProtection="true">
      <alignment horizontal="general" vertical="center" textRotation="0" wrapText="false" indent="0" shrinkToFit="false"/>
      <protection locked="false" hidden="false"/>
    </xf>
    <xf numFmtId="164" fontId="13" fillId="2" borderId="0" xfId="0" applyFont="true" applyBorder="fals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center" vertical="center" textRotation="0" wrapText="true" indent="0" shrinkToFit="false"/>
      <protection locked="false" hidden="false"/>
    </xf>
    <xf numFmtId="164" fontId="46" fillId="4" borderId="7" xfId="0" applyFont="true" applyBorder="true" applyAlignment="true" applyProtection="true">
      <alignment horizontal="center" vertical="center" textRotation="0" wrapText="true" indent="0" shrinkToFit="false"/>
      <protection locked="false" hidden="false"/>
    </xf>
    <xf numFmtId="166" fontId="16" fillId="0" borderId="7" xfId="0" applyFont="true" applyBorder="true" applyAlignment="true" applyProtection="true">
      <alignment horizontal="right" vertical="center" textRotation="0" wrapText="true" indent="0" shrinkToFit="false"/>
      <protection locked="false" hidden="false"/>
    </xf>
    <xf numFmtId="167" fontId="16" fillId="0" borderId="7" xfId="19" applyFont="true" applyBorder="true" applyAlignment="true" applyProtection="true">
      <alignment horizontal="right" vertical="center" textRotation="0" wrapText="true" indent="0" shrinkToFit="false"/>
      <protection locked="false" hidden="false"/>
    </xf>
    <xf numFmtId="166" fontId="16" fillId="18" borderId="7" xfId="0" applyFont="true" applyBorder="true" applyAlignment="true" applyProtection="true">
      <alignment horizontal="right" vertical="center" textRotation="0" wrapText="true" indent="0" shrinkToFit="false"/>
      <protection locked="false" hidden="false"/>
    </xf>
    <xf numFmtId="167" fontId="16" fillId="18" borderId="7" xfId="19" applyFont="true" applyBorder="true" applyAlignment="true" applyProtection="true">
      <alignment horizontal="right" vertical="center" textRotation="0" wrapText="true" indent="0" shrinkToFit="false"/>
      <protection locked="false" hidden="false"/>
    </xf>
    <xf numFmtId="166" fontId="24" fillId="18" borderId="7" xfId="0" applyFont="true" applyBorder="true" applyAlignment="true" applyProtection="true">
      <alignment horizontal="right" vertical="center" textRotation="0" wrapText="true" indent="0" shrinkToFit="false"/>
      <protection locked="false" hidden="false"/>
    </xf>
    <xf numFmtId="167" fontId="24" fillId="18" borderId="7" xfId="19" applyFont="true" applyBorder="true" applyAlignment="true" applyProtection="true">
      <alignment horizontal="right" vertical="center" textRotation="0" wrapText="true" indent="0" shrinkToFit="false"/>
      <protection locked="false" hidden="false"/>
    </xf>
    <xf numFmtId="164" fontId="54" fillId="0" borderId="0" xfId="0" applyFont="true" applyBorder="false" applyAlignment="true" applyProtection="true">
      <alignment horizontal="justify" vertical="center" textRotation="0" wrapText="false" indent="0" shrinkToFit="false"/>
      <protection locked="false" hidden="false"/>
    </xf>
    <xf numFmtId="164" fontId="55" fillId="0" borderId="0" xfId="0" applyFont="true" applyBorder="false" applyAlignment="true" applyProtection="true">
      <alignment horizontal="justify" vertical="center" textRotation="0" wrapText="false" indent="0" shrinkToFit="false"/>
      <protection locked="false" hidden="false"/>
    </xf>
    <xf numFmtId="164" fontId="56" fillId="0" borderId="26" xfId="0" applyFont="true" applyBorder="true" applyAlignment="true" applyProtection="true">
      <alignment horizontal="left" vertical="center" textRotation="0" wrapText="false" indent="0" shrinkToFit="false"/>
      <protection locked="false" hidden="false"/>
    </xf>
    <xf numFmtId="164" fontId="57" fillId="0" borderId="0" xfId="0" applyFont="true" applyBorder="false" applyAlignment="true" applyProtection="true">
      <alignment horizontal="justify" vertical="center" textRotation="0" wrapText="false" indent="0" shrinkToFit="false"/>
      <protection locked="false" hidden="false"/>
    </xf>
    <xf numFmtId="164" fontId="13" fillId="4" borderId="0" xfId="0" applyFont="true" applyBorder="true" applyAlignment="true" applyProtection="true">
      <alignment horizontal="center" vertical="center" textRotation="0" wrapText="false" indent="0" shrinkToFit="false"/>
      <protection locked="false" hidden="false"/>
    </xf>
    <xf numFmtId="164" fontId="13" fillId="6" borderId="7" xfId="0" applyFont="true" applyBorder="true" applyAlignment="true" applyProtection="true">
      <alignment horizontal="center" vertical="center" textRotation="0" wrapText="true" indent="0" shrinkToFit="false"/>
      <protection locked="false" hidden="false"/>
    </xf>
    <xf numFmtId="164" fontId="13" fillId="0" borderId="7" xfId="0" applyFont="true" applyBorder="true" applyAlignment="true" applyProtection="true">
      <alignment horizontal="general" vertical="center" textRotation="0" wrapText="true" indent="0" shrinkToFit="false"/>
      <protection locked="false" hidden="false"/>
    </xf>
    <xf numFmtId="166" fontId="6" fillId="0" borderId="7" xfId="0" applyFont="true" applyBorder="true" applyAlignment="true" applyProtection="true">
      <alignment horizontal="general" vertical="center" textRotation="0" wrapText="true" indent="0" shrinkToFit="false"/>
      <protection locked="false" hidden="false"/>
    </xf>
    <xf numFmtId="167" fontId="6" fillId="0" borderId="7" xfId="19" applyFont="true" applyBorder="true" applyAlignment="true" applyProtection="true">
      <alignment horizontal="general" vertical="center" textRotation="0" wrapText="true" indent="0" shrinkToFit="false"/>
      <protection locked="false" hidden="false"/>
    </xf>
    <xf numFmtId="166" fontId="6" fillId="6" borderId="7" xfId="0" applyFont="true" applyBorder="true" applyAlignment="true" applyProtection="true">
      <alignment horizontal="general" vertical="center" textRotation="0" wrapText="true" indent="0" shrinkToFit="false"/>
      <protection locked="false" hidden="false"/>
    </xf>
    <xf numFmtId="167" fontId="6" fillId="6" borderId="7" xfId="19" applyFont="true" applyBorder="true" applyAlignment="true" applyProtection="true">
      <alignment horizontal="general" vertical="center" textRotation="0" wrapText="true" indent="0" shrinkToFit="false"/>
      <protection locked="false" hidden="false"/>
    </xf>
    <xf numFmtId="164" fontId="16" fillId="0" borderId="0" xfId="0" applyFont="true" applyBorder="true" applyAlignment="true" applyProtection="true">
      <alignment horizontal="justify" vertical="center" textRotation="0" wrapText="false" indent="0" shrinkToFit="false"/>
      <protection locked="false" hidden="false"/>
    </xf>
    <xf numFmtId="165" fontId="13" fillId="4" borderId="0" xfId="0" applyFont="true" applyBorder="true" applyAlignment="true" applyProtection="true">
      <alignment horizontal="center" vertical="center" textRotation="0" wrapText="false" indent="0" shrinkToFit="false"/>
      <protection locked="false" hidden="false"/>
    </xf>
    <xf numFmtId="164" fontId="13" fillId="0" borderId="24" xfId="0" applyFont="true" applyBorder="true" applyAlignment="true" applyProtection="true">
      <alignment horizontal="general" vertical="center" textRotation="0" wrapText="true" indent="0" shrinkToFit="false"/>
      <protection locked="false" hidden="false"/>
    </xf>
    <xf numFmtId="164" fontId="47" fillId="0" borderId="24" xfId="0" applyFont="true" applyBorder="true" applyAlignment="true" applyProtection="true">
      <alignment horizontal="left" vertical="center" textRotation="0" wrapText="true" indent="12" shrinkToFit="false"/>
      <protection locked="false" hidden="false"/>
    </xf>
    <xf numFmtId="166" fontId="16" fillId="0" borderId="23" xfId="0" applyFont="true" applyBorder="true" applyAlignment="true" applyProtection="true">
      <alignment horizontal="right" vertical="center" textRotation="0" wrapText="true" indent="0" shrinkToFit="false"/>
      <protection locked="false" hidden="false"/>
    </xf>
    <xf numFmtId="164" fontId="47" fillId="0" borderId="21" xfId="0" applyFont="true" applyBorder="true" applyAlignment="true" applyProtection="true">
      <alignment horizontal="left" vertical="center" textRotation="0" wrapText="true" indent="12" shrinkToFit="false"/>
      <protection locked="false" hidden="false"/>
    </xf>
    <xf numFmtId="164" fontId="47" fillId="0" borderId="14" xfId="0" applyFont="true" applyBorder="true" applyAlignment="true" applyProtection="true">
      <alignment horizontal="left" vertical="center" textRotation="0" wrapText="true" indent="12" shrinkToFit="false"/>
      <protection locked="false" hidden="false"/>
    </xf>
    <xf numFmtId="164" fontId="13" fillId="0" borderId="14" xfId="0" applyFont="true" applyBorder="true" applyAlignment="true" applyProtection="true">
      <alignment horizontal="left" vertical="center" textRotation="0" wrapText="true" indent="0" shrinkToFit="false"/>
      <protection locked="false" hidden="false"/>
    </xf>
    <xf numFmtId="166" fontId="24" fillId="0" borderId="7" xfId="0" applyFont="true" applyBorder="true" applyAlignment="true" applyProtection="true">
      <alignment horizontal="right" vertical="center" textRotation="0" wrapText="true" indent="0" shrinkToFit="false"/>
      <protection locked="false" hidden="false"/>
    </xf>
    <xf numFmtId="167" fontId="24" fillId="0" borderId="7" xfId="19" applyFont="true" applyBorder="true" applyAlignment="true" applyProtection="true">
      <alignment horizontal="right" vertical="center" textRotation="0" wrapText="true" indent="0" shrinkToFit="false"/>
      <protection locked="false" hidden="false"/>
    </xf>
    <xf numFmtId="164" fontId="59" fillId="0" borderId="24" xfId="0" applyFont="true" applyBorder="true" applyAlignment="true" applyProtection="true">
      <alignment horizontal="left" vertical="center" textRotation="0" wrapText="true" indent="9" shrinkToFit="false"/>
      <protection locked="false" hidden="false"/>
    </xf>
    <xf numFmtId="164" fontId="59" fillId="0" borderId="21" xfId="0" applyFont="true" applyBorder="true" applyAlignment="true" applyProtection="true">
      <alignment horizontal="left" vertical="center" textRotation="0" wrapText="true" indent="9" shrinkToFit="false"/>
      <protection locked="false" hidden="false"/>
    </xf>
    <xf numFmtId="164" fontId="16" fillId="0" borderId="21" xfId="0" applyFont="true" applyBorder="true" applyAlignment="true" applyProtection="true">
      <alignment horizontal="left" vertical="center" textRotation="0" wrapText="true" indent="12" shrinkToFit="false"/>
      <protection locked="false" hidden="false"/>
    </xf>
    <xf numFmtId="164" fontId="13" fillId="0" borderId="14" xfId="0" applyFont="true" applyBorder="true" applyAlignment="true" applyProtection="true">
      <alignment horizontal="general" vertical="center" textRotation="0" wrapText="true" indent="0" shrinkToFit="false"/>
      <protection locked="false" hidden="false"/>
    </xf>
    <xf numFmtId="164" fontId="13" fillId="0" borderId="21" xfId="0" applyFont="true" applyBorder="true" applyAlignment="true" applyProtection="true">
      <alignment horizontal="general" vertical="center" textRotation="0" wrapText="true" indent="0" shrinkToFit="false"/>
      <protection locked="false" hidden="false"/>
    </xf>
    <xf numFmtId="166" fontId="16" fillId="6" borderId="7" xfId="0" applyFont="true" applyBorder="true" applyAlignment="true" applyProtection="true">
      <alignment horizontal="right" vertical="center" textRotation="0" wrapText="true" indent="0" shrinkToFit="false"/>
      <protection locked="false" hidden="false"/>
    </xf>
    <xf numFmtId="167" fontId="16" fillId="6" borderId="7" xfId="19" applyFont="true" applyBorder="true" applyAlignment="true" applyProtection="true">
      <alignment horizontal="right" vertical="center" textRotation="0" wrapText="true" indent="0" shrinkToFit="false"/>
      <protection locked="false" hidden="false"/>
    </xf>
    <xf numFmtId="164" fontId="39" fillId="0" borderId="0" xfId="0" applyFont="true" applyBorder="false" applyAlignment="true" applyProtection="true">
      <alignment horizontal="justify" vertical="center" textRotation="0" wrapText="false" indent="0" shrinkToFit="false"/>
      <protection locked="false" hidden="false"/>
    </xf>
    <xf numFmtId="164" fontId="18" fillId="0" borderId="0" xfId="0" applyFont="true" applyBorder="false" applyAlignment="true" applyProtection="true">
      <alignment horizontal="justify" vertical="center" textRotation="0" wrapText="false" indent="0" shrinkToFit="false"/>
      <protection locked="false" hidden="false"/>
    </xf>
    <xf numFmtId="164" fontId="15" fillId="0" borderId="26" xfId="0" applyFont="true" applyBorder="true" applyAlignment="true" applyProtection="true">
      <alignment horizontal="center" vertical="center" textRotation="0" wrapText="false" indent="0" shrinkToFit="false"/>
      <protection locked="false" hidden="false"/>
    </xf>
    <xf numFmtId="164" fontId="60" fillId="0" borderId="0" xfId="0" applyFont="true" applyBorder="false" applyAlignment="true" applyProtection="true">
      <alignment horizontal="justify" vertical="center" textRotation="0" wrapText="false" indent="0" shrinkToFit="false"/>
      <protection locked="false" hidden="false"/>
    </xf>
    <xf numFmtId="164" fontId="24" fillId="0" borderId="7" xfId="0" applyFont="true" applyBorder="true" applyAlignment="true" applyProtection="true">
      <alignment horizontal="center" vertical="center" textRotation="90" wrapText="true" indent="0" shrinkToFit="false"/>
      <protection locked="false" hidden="false"/>
    </xf>
    <xf numFmtId="164" fontId="16" fillId="0" borderId="7" xfId="0" applyFont="true" applyBorder="true" applyAlignment="true" applyProtection="true">
      <alignment horizontal="center" vertical="center" textRotation="0" wrapText="true" indent="0" shrinkToFit="false"/>
      <protection locked="false" hidden="false"/>
    </xf>
    <xf numFmtId="164" fontId="15" fillId="0" borderId="7" xfId="0" applyFont="true" applyBorder="true" applyAlignment="true" applyProtection="true">
      <alignment horizontal="left" vertical="center" textRotation="0" wrapText="true" indent="0" shrinkToFit="false"/>
      <protection locked="false" hidden="false"/>
    </xf>
    <xf numFmtId="164" fontId="15" fillId="0" borderId="7" xfId="0" applyFont="true" applyBorder="true" applyAlignment="true" applyProtection="true">
      <alignment horizontal="right" vertical="center" textRotation="0" wrapText="true" indent="0" shrinkToFit="false"/>
      <protection locked="false" hidden="false"/>
    </xf>
    <xf numFmtId="167" fontId="61" fillId="0" borderId="7" xfId="0" applyFont="true" applyBorder="true" applyAlignment="true" applyProtection="true">
      <alignment horizontal="center" vertical="center" textRotation="0" wrapText="true" indent="0" shrinkToFit="false"/>
      <protection locked="false" hidden="false"/>
    </xf>
    <xf numFmtId="167" fontId="16" fillId="0" borderId="7" xfId="0" applyFont="true" applyBorder="true" applyAlignment="true" applyProtection="true">
      <alignment horizontal="center" vertical="center" textRotation="0" wrapText="true" indent="0" shrinkToFit="false"/>
      <protection locked="false" hidden="false"/>
    </xf>
    <xf numFmtId="166" fontId="18" fillId="0" borderId="7" xfId="0" applyFont="true" applyBorder="true" applyAlignment="true" applyProtection="true">
      <alignment horizontal="center" vertical="center" textRotation="0" wrapText="true" indent="0" shrinkToFit="false"/>
      <protection locked="false" hidden="false"/>
    </xf>
    <xf numFmtId="167" fontId="38" fillId="0" borderId="7" xfId="0" applyFont="true" applyBorder="true" applyAlignment="true" applyProtection="true">
      <alignment horizontal="center" vertical="center" textRotation="0" wrapText="true" indent="0" shrinkToFit="false"/>
      <protection locked="false" hidden="false"/>
    </xf>
    <xf numFmtId="164" fontId="16" fillId="5" borderId="7" xfId="0" applyFont="true" applyBorder="true" applyAlignment="true" applyProtection="true">
      <alignment horizontal="center" vertical="center" textRotation="0" wrapText="true" indent="0" shrinkToFit="false"/>
      <protection locked="false" hidden="false"/>
    </xf>
    <xf numFmtId="164" fontId="15" fillId="19" borderId="7" xfId="0" applyFont="true" applyBorder="true" applyAlignment="true" applyProtection="true">
      <alignment horizontal="right" vertical="center" textRotation="0" wrapText="true" indent="0" shrinkToFit="false"/>
      <protection locked="false" hidden="false"/>
    </xf>
    <xf numFmtId="164" fontId="16" fillId="19" borderId="7" xfId="0" applyFont="true" applyBorder="true" applyAlignment="true" applyProtection="true">
      <alignment horizontal="center" vertical="center" textRotation="0" wrapText="true" indent="0" shrinkToFit="false"/>
      <protection locked="false" hidden="false"/>
    </xf>
    <xf numFmtId="164" fontId="24" fillId="6" borderId="7" xfId="0" applyFont="true" applyBorder="true" applyAlignment="true" applyProtection="true">
      <alignment horizontal="left" vertical="center" textRotation="0" wrapText="true" indent="0" shrinkToFit="false"/>
      <protection locked="false" hidden="false"/>
    </xf>
    <xf numFmtId="164" fontId="11" fillId="6" borderId="7" xfId="0" applyFont="true" applyBorder="true" applyAlignment="true" applyProtection="true">
      <alignment horizontal="right" vertical="center" textRotation="0" wrapText="true" indent="0" shrinkToFit="false"/>
      <protection locked="false" hidden="false"/>
    </xf>
    <xf numFmtId="164" fontId="24" fillId="20" borderId="7" xfId="0" applyFont="true" applyBorder="true" applyAlignment="true" applyProtection="true">
      <alignment horizontal="center" vertical="center" textRotation="0" wrapText="true" indent="0" shrinkToFit="false"/>
      <protection locked="false" hidden="false"/>
    </xf>
    <xf numFmtId="164" fontId="16" fillId="0" borderId="7" xfId="0" applyFont="true" applyBorder="true" applyAlignment="true" applyProtection="true">
      <alignment horizontal="center" vertical="center" textRotation="90" wrapText="true" indent="0" shrinkToFit="false"/>
      <protection locked="false" hidden="false"/>
    </xf>
    <xf numFmtId="164" fontId="6" fillId="6" borderId="7" xfId="0" applyFont="true" applyBorder="true" applyAlignment="true" applyProtection="true">
      <alignment horizontal="left" vertical="center" textRotation="0" wrapText="true" indent="0" shrinkToFit="false"/>
      <protection locked="false" hidden="false"/>
    </xf>
    <xf numFmtId="164" fontId="22" fillId="0" borderId="7" xfId="0" applyFont="true" applyBorder="true" applyAlignment="true" applyProtection="true">
      <alignment horizontal="center" vertical="center" textRotation="0" wrapText="true" indent="0" shrinkToFit="false"/>
      <protection locked="false" hidden="false"/>
    </xf>
    <xf numFmtId="164" fontId="15" fillId="0" borderId="7" xfId="0" applyFont="true" applyBorder="true" applyAlignment="true" applyProtection="true">
      <alignment horizontal="center" vertical="center" textRotation="0" wrapText="true" indent="0" shrinkToFit="false"/>
      <protection locked="false" hidden="false"/>
    </xf>
    <xf numFmtId="166" fontId="24" fillId="6" borderId="7" xfId="0" applyFont="true" applyBorder="true" applyAlignment="true" applyProtection="true">
      <alignment horizontal="right" vertical="center" textRotation="0" wrapText="true" indent="0" shrinkToFit="false"/>
      <protection locked="false" hidden="false"/>
    </xf>
    <xf numFmtId="164" fontId="7" fillId="2" borderId="0" xfId="0" applyFont="true" applyBorder="false" applyAlignment="false" applyProtection="true">
      <alignment horizontal="general" vertical="bottom" textRotation="0" wrapText="false" indent="0" shrinkToFit="false"/>
      <protection locked="true" hidden="false"/>
    </xf>
    <xf numFmtId="164" fontId="30" fillId="0" borderId="18" xfId="0" applyFont="true" applyBorder="true" applyAlignment="true" applyProtection="true">
      <alignment horizontal="left" vertical="bottom" textRotation="0" wrapText="false" indent="0" shrinkToFit="false"/>
      <protection locked="false" hidden="false"/>
    </xf>
    <xf numFmtId="164" fontId="30" fillId="0" borderId="0" xfId="0" applyFont="true" applyBorder="false" applyAlignment="false" applyProtection="true">
      <alignment horizontal="general" vertical="bottom" textRotation="0" wrapText="false" indent="0" shrinkToFit="false"/>
      <protection locked="false" hidden="false"/>
    </xf>
    <xf numFmtId="164" fontId="13" fillId="2" borderId="0" xfId="0" applyFont="true" applyBorder="true" applyAlignment="true" applyProtection="true">
      <alignment horizontal="center" vertical="center" textRotation="0" wrapText="false" indent="0" shrinkToFit="false"/>
      <protection locked="true" hidden="false"/>
    </xf>
    <xf numFmtId="164" fontId="13" fillId="18" borderId="7" xfId="0" applyFont="true" applyBorder="true" applyAlignment="true" applyProtection="true">
      <alignment horizontal="center" vertical="center" textRotation="0" wrapText="true" indent="0" shrinkToFit="false"/>
      <protection locked="false" hidden="false"/>
    </xf>
    <xf numFmtId="164" fontId="7" fillId="2"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justify" vertical="center" textRotation="0" wrapText="false" indent="0" shrinkToFit="false"/>
      <protection locked="false" hidden="false"/>
    </xf>
    <xf numFmtId="164" fontId="15" fillId="0" borderId="0" xfId="0" applyFont="true" applyBorder="true" applyAlignment="true" applyProtection="true">
      <alignment horizontal="left" vertical="center" textRotation="0" wrapText="false" indent="0" shrinkToFit="false"/>
      <protection locked="false" hidden="false"/>
    </xf>
    <xf numFmtId="164" fontId="7" fillId="6" borderId="25" xfId="0" applyFont="true" applyBorder="true" applyAlignment="true" applyProtection="true">
      <alignment horizontal="center" vertical="top" textRotation="0" wrapText="true" indent="0" shrinkToFit="false"/>
      <protection locked="false" hidden="false"/>
    </xf>
    <xf numFmtId="164" fontId="7" fillId="6" borderId="7" xfId="0" applyFont="true" applyBorder="true" applyAlignment="true" applyProtection="true">
      <alignment horizontal="center" vertical="bottom" textRotation="0" wrapText="false" indent="0" shrinkToFit="false"/>
      <protection locked="false" hidden="false"/>
    </xf>
    <xf numFmtId="164" fontId="24" fillId="6" borderId="7" xfId="0" applyFont="true" applyBorder="true" applyAlignment="true" applyProtection="true">
      <alignment horizontal="center" vertical="top" textRotation="0" wrapText="false" indent="0" shrinkToFit="false"/>
      <protection locked="false" hidden="false"/>
    </xf>
    <xf numFmtId="164" fontId="24" fillId="6" borderId="7" xfId="0" applyFont="true" applyBorder="true" applyAlignment="true" applyProtection="true">
      <alignment horizontal="center" vertical="top" textRotation="0" wrapText="true" indent="0" shrinkToFit="false"/>
      <protection locked="false" hidden="false"/>
    </xf>
    <xf numFmtId="164" fontId="32" fillId="6" borderId="7" xfId="0" applyFont="true" applyBorder="true" applyAlignment="true" applyProtection="true">
      <alignment horizontal="center" vertical="center" textRotation="0" wrapText="true" indent="0" shrinkToFit="false"/>
      <protection locked="false" hidden="false"/>
    </xf>
    <xf numFmtId="164" fontId="42" fillId="2" borderId="0" xfId="0" applyFont="true" applyBorder="false" applyAlignment="false" applyProtection="true">
      <alignment horizontal="general" vertical="bottom" textRotation="0" wrapText="false" indent="0" shrinkToFit="false"/>
      <protection locked="true" hidden="false"/>
    </xf>
    <xf numFmtId="164" fontId="13" fillId="6" borderId="7" xfId="0" applyFont="true" applyBorder="true" applyAlignment="true" applyProtection="true">
      <alignment horizontal="general" vertical="center" textRotation="0" wrapText="true" indent="0" shrinkToFit="false"/>
      <protection locked="false" hidden="false"/>
    </xf>
    <xf numFmtId="166" fontId="11" fillId="6" borderId="7" xfId="0" applyFont="true" applyBorder="true" applyAlignment="true" applyProtection="true">
      <alignment horizontal="right" vertical="center" textRotation="0" wrapText="true" indent="0" shrinkToFit="false"/>
      <protection locked="false" hidden="false"/>
    </xf>
    <xf numFmtId="166" fontId="11" fillId="6" borderId="7" xfId="0" applyFont="true" applyBorder="true" applyAlignment="true" applyProtection="true">
      <alignment horizontal="center" vertical="center" textRotation="0" wrapText="true" indent="0" shrinkToFit="false"/>
      <protection locked="false" hidden="false"/>
    </xf>
    <xf numFmtId="166" fontId="15" fillId="0" borderId="7" xfId="0" applyFont="true" applyBorder="true" applyAlignment="true" applyProtection="true">
      <alignment horizontal="center" vertical="center" textRotation="0" wrapText="true" indent="0" shrinkToFit="false"/>
      <protection locked="false" hidden="false"/>
    </xf>
    <xf numFmtId="166" fontId="15" fillId="6" borderId="7" xfId="0" applyFont="true" applyBorder="true" applyAlignment="true" applyProtection="true">
      <alignment horizontal="right" vertical="center" textRotation="0" wrapText="true" indent="0" shrinkToFit="false"/>
      <protection locked="false" hidden="false"/>
    </xf>
    <xf numFmtId="166" fontId="15" fillId="6" borderId="7" xfId="0" applyFont="true" applyBorder="true" applyAlignment="true" applyProtection="true">
      <alignment horizontal="center" vertical="center" textRotation="0" wrapText="true" indent="0" shrinkToFit="false"/>
      <protection locked="false" hidden="false"/>
    </xf>
    <xf numFmtId="166" fontId="15" fillId="6" borderId="7" xfId="0" applyFont="true" applyBorder="true" applyAlignment="true" applyProtection="true">
      <alignment horizontal="right" vertical="bottom" textRotation="0" wrapText="false" indent="0" shrinkToFit="false"/>
      <protection locked="false" hidden="false"/>
    </xf>
    <xf numFmtId="164" fontId="47" fillId="0" borderId="7" xfId="0" applyFont="true" applyBorder="true" applyAlignment="true" applyProtection="true">
      <alignment horizontal="justify" vertical="center" textRotation="0" wrapText="false" indent="0" shrinkToFit="false"/>
      <protection locked="false" hidden="false"/>
    </xf>
    <xf numFmtId="164" fontId="7" fillId="6" borderId="7" xfId="0" applyFont="true" applyBorder="true" applyAlignment="true" applyProtection="true">
      <alignment horizontal="justify" vertical="center" textRotation="0" wrapText="false" indent="0" shrinkToFit="false"/>
      <protection locked="false" hidden="false"/>
    </xf>
    <xf numFmtId="166" fontId="15" fillId="6" borderId="7" xfId="0" applyFont="true" applyBorder="true" applyAlignment="true" applyProtection="true">
      <alignment horizontal="center" vertical="bottom" textRotation="0" wrapText="false" indent="0" shrinkToFit="false"/>
      <protection locked="false" hidden="false"/>
    </xf>
    <xf numFmtId="164" fontId="24" fillId="0" borderId="0" xfId="0" applyFont="true" applyBorder="true" applyAlignment="true" applyProtection="true">
      <alignment horizontal="left" vertical="center" textRotation="0" wrapText="false" indent="0" shrinkToFit="false"/>
      <protection locked="false" hidden="false"/>
    </xf>
    <xf numFmtId="164" fontId="12" fillId="6" borderId="7" xfId="0" applyFont="true" applyBorder="true" applyAlignment="true" applyProtection="true">
      <alignment horizontal="center" vertical="center" textRotation="0" wrapText="true" indent="0" shrinkToFit="false"/>
      <protection locked="false" hidden="false"/>
    </xf>
    <xf numFmtId="164" fontId="22" fillId="6" borderId="7" xfId="0" applyFont="true" applyBorder="true" applyAlignment="true" applyProtection="true">
      <alignment horizontal="general" vertical="center" textRotation="0" wrapText="true" indent="0" shrinkToFit="false"/>
      <protection locked="false" hidden="false"/>
    </xf>
    <xf numFmtId="164" fontId="42" fillId="6" borderId="7" xfId="0" applyFont="true" applyBorder="true" applyAlignment="true" applyProtection="true">
      <alignment horizontal="center" vertical="top" textRotation="0" wrapText="false" indent="0" shrinkToFit="false"/>
      <protection locked="false" hidden="false"/>
    </xf>
    <xf numFmtId="164" fontId="34" fillId="6" borderId="7" xfId="0" applyFont="true" applyBorder="true" applyAlignment="true" applyProtection="true">
      <alignment horizontal="center" vertical="top" textRotation="0" wrapText="true" indent="0" shrinkToFit="false"/>
      <protection locked="false" hidden="false"/>
    </xf>
    <xf numFmtId="167" fontId="15" fillId="0" borderId="7" xfId="19" applyFont="true" applyBorder="true" applyAlignment="true" applyProtection="true">
      <alignment horizontal="right" vertical="center" textRotation="0" wrapText="false" indent="0" shrinkToFit="false"/>
      <protection locked="false" hidden="false"/>
    </xf>
    <xf numFmtId="164" fontId="6" fillId="0" borderId="7" xfId="0" applyFont="true" applyBorder="true" applyAlignment="true" applyProtection="true">
      <alignment horizontal="general" vertical="bottom" textRotation="0" wrapText="true" indent="0" shrinkToFit="false"/>
      <protection locked="false" hidden="false"/>
    </xf>
    <xf numFmtId="166" fontId="11" fillId="6" borderId="7" xfId="0" applyFont="true" applyBorder="true" applyAlignment="true" applyProtection="true">
      <alignment horizontal="right" vertical="center" textRotation="0" wrapText="false" indent="0" shrinkToFit="false"/>
      <protection locked="false" hidden="false"/>
    </xf>
    <xf numFmtId="167" fontId="11" fillId="6" borderId="7" xfId="19" applyFont="true" applyBorder="true" applyAlignment="true" applyProtection="true">
      <alignment horizontal="right" vertical="center" textRotation="0" wrapText="false" indent="0" shrinkToFit="false"/>
      <protection locked="false" hidden="false"/>
    </xf>
    <xf numFmtId="164" fontId="11" fillId="0" borderId="0" xfId="0" applyFont="true" applyBorder="true" applyAlignment="true" applyProtection="true">
      <alignment horizontal="left" vertical="top" textRotation="0" wrapText="true" indent="0" shrinkToFit="false"/>
      <protection locked="false" hidden="false"/>
    </xf>
    <xf numFmtId="164" fontId="63" fillId="0" borderId="0" xfId="0" applyFont="true" applyBorder="false" applyAlignment="true" applyProtection="true">
      <alignment horizontal="justify" vertical="center" textRotation="0" wrapText="false" indent="0" shrinkToFit="false"/>
      <protection locked="false" hidden="false"/>
    </xf>
    <xf numFmtId="164" fontId="7" fillId="18" borderId="7" xfId="0" applyFont="true" applyBorder="true" applyAlignment="true" applyProtection="true">
      <alignment horizontal="general" vertical="center" textRotation="0" wrapText="true" indent="0" shrinkToFit="false"/>
      <protection locked="false" hidden="false"/>
    </xf>
    <xf numFmtId="166" fontId="65" fillId="18" borderId="7" xfId="0" applyFont="true" applyBorder="true" applyAlignment="true" applyProtection="true">
      <alignment horizontal="right" vertical="center" textRotation="0" wrapText="true" indent="0" shrinkToFit="false"/>
      <protection locked="false" hidden="false"/>
    </xf>
    <xf numFmtId="167" fontId="65" fillId="18" borderId="7" xfId="19" applyFont="true" applyBorder="true" applyAlignment="true" applyProtection="true">
      <alignment horizontal="right" vertical="center" textRotation="0" wrapText="true" indent="0" shrinkToFit="false"/>
      <protection locked="false" hidden="false"/>
    </xf>
    <xf numFmtId="164" fontId="7" fillId="6" borderId="24" xfId="0" applyFont="true" applyBorder="true" applyAlignment="true" applyProtection="true">
      <alignment horizontal="right" vertical="center" textRotation="0" wrapText="true" indent="0" shrinkToFit="false"/>
      <protection locked="false" hidden="false"/>
    </xf>
    <xf numFmtId="164" fontId="7" fillId="6" borderId="21" xfId="0" applyFont="true" applyBorder="true" applyAlignment="true" applyProtection="true">
      <alignment horizontal="general" vertical="center" textRotation="0" wrapText="true" indent="0" shrinkToFit="false"/>
      <protection locked="false" hidden="false"/>
    </xf>
    <xf numFmtId="164" fontId="7" fillId="6" borderId="14" xfId="0" applyFont="true" applyBorder="true" applyAlignment="true" applyProtection="true">
      <alignment horizontal="general" vertical="center" textRotation="0" wrapText="true" indent="0" shrinkToFit="false"/>
      <protection locked="false" hidden="false"/>
    </xf>
    <xf numFmtId="164" fontId="7" fillId="7" borderId="7" xfId="0" applyFont="true" applyBorder="true" applyAlignment="true" applyProtection="true">
      <alignment horizontal="left" vertical="center" textRotation="0" wrapText="true" indent="0" shrinkToFit="false"/>
      <protection locked="false" hidden="false"/>
    </xf>
    <xf numFmtId="166" fontId="24" fillId="7" borderId="7" xfId="0" applyFont="true" applyBorder="true" applyAlignment="true" applyProtection="true">
      <alignment horizontal="right" vertical="center" textRotation="0" wrapText="false" indent="0" shrinkToFit="false"/>
      <protection locked="false" hidden="false"/>
    </xf>
    <xf numFmtId="166" fontId="24" fillId="7" borderId="7" xfId="0" applyFont="true" applyBorder="true" applyAlignment="true" applyProtection="true">
      <alignment horizontal="right" vertical="bottom" textRotation="0" wrapText="false" indent="0" shrinkToFit="false"/>
      <protection locked="false" hidden="false"/>
    </xf>
    <xf numFmtId="166" fontId="24" fillId="6" borderId="7" xfId="0" applyFont="true" applyBorder="true" applyAlignment="true" applyProtection="true">
      <alignment horizontal="right" vertical="center" textRotation="0" wrapText="false" indent="0" shrinkToFit="false"/>
      <protection locked="false" hidden="false"/>
    </xf>
    <xf numFmtId="166" fontId="24" fillId="6" borderId="7" xfId="0" applyFont="true" applyBorder="true" applyAlignment="true" applyProtection="true">
      <alignment horizontal="right" vertical="bottom" textRotation="0" wrapText="false" indent="0" shrinkToFit="false"/>
      <protection locked="false" hidden="false"/>
    </xf>
    <xf numFmtId="166" fontId="16" fillId="0" borderId="7" xfId="0" applyFont="true" applyBorder="true" applyAlignment="true" applyProtection="true">
      <alignment horizontal="right" vertical="bottom" textRotation="0" wrapText="false" indent="0" shrinkToFit="false"/>
      <protection locked="false" hidden="false"/>
    </xf>
    <xf numFmtId="164" fontId="66" fillId="0" borderId="7" xfId="0" applyFont="true" applyBorder="true" applyAlignment="true" applyProtection="true">
      <alignment horizontal="left" vertical="center" textRotation="0" wrapText="true" indent="15" shrinkToFit="false"/>
      <protection locked="false" hidden="false"/>
    </xf>
    <xf numFmtId="164" fontId="6" fillId="0" borderId="7" xfId="0" applyFont="true" applyBorder="true" applyAlignment="true" applyProtection="true">
      <alignment horizontal="left" vertical="center" textRotation="0" wrapText="true" indent="15" shrinkToFit="false"/>
      <protection locked="false" hidden="false"/>
    </xf>
    <xf numFmtId="166" fontId="16" fillId="6" borderId="7" xfId="0" applyFont="true" applyBorder="true" applyAlignment="true" applyProtection="true">
      <alignment horizontal="right" vertical="bottom" textRotation="0" wrapText="false" indent="0" shrinkToFit="false"/>
      <protection locked="false" hidden="false"/>
    </xf>
    <xf numFmtId="164" fontId="16" fillId="6" borderId="7" xfId="0" applyFont="true" applyBorder="true" applyAlignment="true" applyProtection="true">
      <alignment horizontal="general" vertical="center" textRotation="0" wrapText="true" indent="0" shrinkToFit="false"/>
      <protection locked="false" hidden="false"/>
    </xf>
    <xf numFmtId="164" fontId="6" fillId="16" borderId="0" xfId="0" applyFont="true" applyBorder="true" applyAlignment="true" applyProtection="true">
      <alignment horizontal="general" vertical="center" textRotation="0" wrapText="true" indent="0" shrinkToFit="false"/>
      <protection locked="false" hidden="false"/>
    </xf>
    <xf numFmtId="164" fontId="6" fillId="16" borderId="0" xfId="0" applyFont="true" applyBorder="true" applyAlignment="false" applyProtection="true">
      <alignment horizontal="general" vertical="bottom" textRotation="0" wrapText="false" indent="0" shrinkToFit="false"/>
      <protection locked="false" hidden="false"/>
    </xf>
    <xf numFmtId="164" fontId="7" fillId="4" borderId="0" xfId="0" applyFont="true" applyBorder="true" applyAlignment="true" applyProtection="true">
      <alignment horizontal="center" vertical="center" textRotation="0" wrapText="true" indent="0" shrinkToFit="false"/>
      <protection locked="false" hidden="false"/>
    </xf>
    <xf numFmtId="164" fontId="67" fillId="4" borderId="7" xfId="0" applyFont="true" applyBorder="true" applyAlignment="true" applyProtection="true">
      <alignment horizontal="center" vertical="center" textRotation="0" wrapText="true" indent="0" shrinkToFit="false"/>
      <protection locked="false" hidden="false"/>
    </xf>
    <xf numFmtId="164" fontId="37" fillId="4" borderId="7" xfId="0" applyFont="true" applyBorder="true" applyAlignment="true" applyProtection="true">
      <alignment horizontal="center" vertical="center" textRotation="0" wrapText="true" indent="0" shrinkToFit="false"/>
      <protection locked="false" hidden="false"/>
    </xf>
    <xf numFmtId="164" fontId="22" fillId="4" borderId="7" xfId="0" applyFont="true" applyBorder="true" applyAlignment="true" applyProtection="true">
      <alignment horizontal="center" vertical="center" textRotation="0" wrapText="true" indent="0" shrinkToFit="false"/>
      <protection locked="false" hidden="false"/>
    </xf>
    <xf numFmtId="164" fontId="7" fillId="4" borderId="7" xfId="0" applyFont="true" applyBorder="true" applyAlignment="true" applyProtection="true">
      <alignment horizontal="general" vertical="center" textRotation="0" wrapText="true" indent="0" shrinkToFit="false"/>
      <protection locked="false" hidden="false"/>
    </xf>
    <xf numFmtId="164" fontId="6" fillId="4" borderId="7" xfId="0" applyFont="true" applyBorder="true" applyAlignment="true" applyProtection="true">
      <alignment horizontal="general" vertical="center" textRotation="0" wrapText="true" indent="0" shrinkToFit="false"/>
      <protection locked="false" hidden="false"/>
    </xf>
    <xf numFmtId="166" fontId="18" fillId="4" borderId="7" xfId="0" applyFont="true" applyBorder="true" applyAlignment="true" applyProtection="true">
      <alignment horizontal="right" vertical="center" textRotation="0" wrapText="true" indent="0" shrinkToFit="false"/>
      <protection locked="false" hidden="false"/>
    </xf>
    <xf numFmtId="164" fontId="49" fillId="4" borderId="7" xfId="0" applyFont="true" applyBorder="true" applyAlignment="true" applyProtection="true">
      <alignment horizontal="center" vertical="center" textRotation="0" wrapText="true" indent="0" shrinkToFit="false"/>
      <protection locked="false" hidden="false"/>
    </xf>
    <xf numFmtId="164" fontId="34" fillId="0" borderId="7" xfId="0" applyFont="true" applyBorder="true" applyAlignment="true" applyProtection="true">
      <alignment horizontal="general" vertical="center" textRotation="0" wrapText="true" indent="0" shrinkToFit="false"/>
      <protection locked="false" hidden="false"/>
    </xf>
    <xf numFmtId="164" fontId="61" fillId="0" borderId="7" xfId="0" applyFont="true" applyBorder="true" applyAlignment="true" applyProtection="true">
      <alignment horizontal="general" vertical="center" textRotation="0" wrapText="true" indent="0" shrinkToFit="false"/>
      <protection locked="false" hidden="false"/>
    </xf>
    <xf numFmtId="166" fontId="61" fillId="0" borderId="7" xfId="0" applyFont="true" applyBorder="true" applyAlignment="true" applyProtection="true">
      <alignment horizontal="right" vertical="center" textRotation="0" wrapText="true" indent="0" shrinkToFit="false"/>
      <protection locked="false" hidden="false"/>
    </xf>
    <xf numFmtId="164" fontId="34" fillId="0" borderId="7" xfId="0" applyFont="true" applyBorder="true" applyAlignment="true" applyProtection="true">
      <alignment horizontal="center" vertical="center" textRotation="0" wrapText="true" indent="0" shrinkToFit="false"/>
      <protection locked="false" hidden="false"/>
    </xf>
    <xf numFmtId="164" fontId="61" fillId="4" borderId="7" xfId="0" applyFont="true" applyBorder="true" applyAlignment="true" applyProtection="true">
      <alignment horizontal="general" vertical="center" textRotation="0" wrapText="true" indent="0" shrinkToFit="false"/>
      <protection locked="false" hidden="false"/>
    </xf>
    <xf numFmtId="166" fontId="61" fillId="4" borderId="7" xfId="0" applyFont="true" applyBorder="true" applyAlignment="true" applyProtection="true">
      <alignment horizontal="right" vertical="center" textRotation="0" wrapText="true" indent="0" shrinkToFit="false"/>
      <protection locked="false" hidden="false"/>
    </xf>
    <xf numFmtId="164" fontId="34" fillId="4" borderId="24" xfId="0" applyFont="true" applyBorder="true" applyAlignment="true" applyProtection="true">
      <alignment horizontal="center" vertical="center" textRotation="0" wrapText="true" indent="0" shrinkToFit="false"/>
      <protection locked="false" hidden="false"/>
    </xf>
    <xf numFmtId="164" fontId="34" fillId="4" borderId="14" xfId="0" applyFont="true" applyBorder="true" applyAlignment="true" applyProtection="true">
      <alignment horizontal="center" vertical="center" textRotation="0" wrapText="true" indent="0" shrinkToFit="false"/>
      <protection locked="false" hidden="false"/>
    </xf>
    <xf numFmtId="164" fontId="24" fillId="8" borderId="14" xfId="0" applyFont="true" applyBorder="true" applyAlignment="true" applyProtection="true">
      <alignment horizontal="center" vertical="center" textRotation="0" wrapText="true" indent="0" shrinkToFit="false"/>
      <protection locked="false" hidden="false"/>
    </xf>
    <xf numFmtId="164" fontId="24" fillId="4" borderId="22" xfId="0" applyFont="true" applyBorder="true" applyAlignment="true" applyProtection="true">
      <alignment horizontal="center" vertical="center" textRotation="0" wrapText="true" indent="0" shrinkToFit="false"/>
      <protection locked="false" hidden="false"/>
    </xf>
    <xf numFmtId="167" fontId="24" fillId="4" borderId="7" xfId="19" applyFont="true" applyBorder="true" applyAlignment="true" applyProtection="true">
      <alignment horizontal="right" vertical="center" textRotation="0" wrapText="true" indent="0" shrinkToFit="false"/>
      <protection locked="false" hidden="false"/>
    </xf>
    <xf numFmtId="164" fontId="16" fillId="0" borderId="15" xfId="0" applyFont="true" applyBorder="true" applyAlignment="true" applyProtection="true">
      <alignment horizontal="general" vertical="center" textRotation="0" wrapText="true" indent="0" shrinkToFit="false"/>
      <protection locked="false" hidden="false"/>
    </xf>
    <xf numFmtId="166" fontId="15" fillId="0" borderId="24" xfId="0" applyFont="true" applyBorder="true" applyAlignment="true" applyProtection="true">
      <alignment horizontal="right" vertical="center" textRotation="0" wrapText="true" indent="0" shrinkToFit="false"/>
      <protection locked="false" hidden="false"/>
    </xf>
    <xf numFmtId="167" fontId="15" fillId="0" borderId="24" xfId="19" applyFont="true" applyBorder="true" applyAlignment="true" applyProtection="true">
      <alignment horizontal="right" vertical="center" textRotation="0" wrapText="true" indent="0" shrinkToFit="false"/>
      <protection locked="false" hidden="false"/>
    </xf>
    <xf numFmtId="164" fontId="24" fillId="21" borderId="7" xfId="0" applyFont="true" applyBorder="true" applyAlignment="true" applyProtection="true">
      <alignment horizontal="general" vertical="center" textRotation="0" wrapText="true" indent="0" shrinkToFit="false"/>
      <protection locked="false" hidden="false"/>
    </xf>
    <xf numFmtId="166" fontId="15" fillId="21" borderId="7" xfId="0" applyFont="true" applyBorder="true" applyAlignment="true" applyProtection="true">
      <alignment horizontal="right" vertical="center" textRotation="0" wrapText="true" indent="0" shrinkToFit="false"/>
      <protection locked="false" hidden="false"/>
    </xf>
    <xf numFmtId="167" fontId="15" fillId="21" borderId="7" xfId="19" applyFont="true" applyBorder="true" applyAlignment="true" applyProtection="true">
      <alignment horizontal="right" vertical="center" textRotation="0" wrapText="true" indent="0" shrinkToFit="false"/>
      <protection locked="false" hidden="false"/>
    </xf>
    <xf numFmtId="167" fontId="15" fillId="16" borderId="7" xfId="19" applyFont="true" applyBorder="true" applyAlignment="true" applyProtection="true">
      <alignment horizontal="right" vertical="center" textRotation="0" wrapText="true" indent="0" shrinkToFit="false"/>
      <protection locked="false" hidden="false"/>
    </xf>
    <xf numFmtId="166" fontId="24" fillId="21" borderId="7" xfId="0" applyFont="true" applyBorder="true" applyAlignment="true" applyProtection="true">
      <alignment horizontal="right" vertical="center" textRotation="0" wrapText="true" indent="0" shrinkToFit="false"/>
      <protection locked="false" hidden="false"/>
    </xf>
    <xf numFmtId="167" fontId="16" fillId="16" borderId="7" xfId="19" applyFont="true" applyBorder="true" applyAlignment="true" applyProtection="true">
      <alignment horizontal="right" vertical="center" textRotation="0" wrapText="true" indent="0" shrinkToFit="false"/>
      <protection locked="false" hidden="false"/>
    </xf>
    <xf numFmtId="165" fontId="16" fillId="0" borderId="15" xfId="0" applyFont="true" applyBorder="true" applyAlignment="true" applyProtection="true">
      <alignment horizontal="general" vertical="center" textRotation="0" wrapText="true" indent="0" shrinkToFit="false"/>
      <protection locked="false" hidden="false"/>
    </xf>
    <xf numFmtId="166" fontId="16" fillId="0" borderId="24" xfId="0" applyFont="true" applyBorder="true" applyAlignment="true" applyProtection="true">
      <alignment horizontal="right" vertical="center" textRotation="0" wrapText="true" indent="0" shrinkToFit="false"/>
      <protection locked="false" hidden="false"/>
    </xf>
    <xf numFmtId="167" fontId="15" fillId="16" borderId="24" xfId="19" applyFont="true" applyBorder="true" applyAlignment="true" applyProtection="true">
      <alignment horizontal="right" vertical="center" textRotation="0" wrapText="true" indent="0" shrinkToFit="false"/>
      <protection locked="false" hidden="false"/>
    </xf>
    <xf numFmtId="167" fontId="24" fillId="21" borderId="7" xfId="19" applyFont="true" applyBorder="true" applyAlignment="true" applyProtection="true">
      <alignment horizontal="right" vertical="center" textRotation="0" wrapText="true" indent="0" shrinkToFit="false"/>
      <protection locked="false" hidden="false"/>
    </xf>
    <xf numFmtId="165" fontId="16" fillId="0" borderId="7" xfId="0" applyFont="true" applyBorder="true" applyAlignment="true" applyProtection="true">
      <alignment horizontal="general" vertical="center" textRotation="0" wrapText="true" indent="0" shrinkToFit="false"/>
      <protection locked="false" hidden="false"/>
    </xf>
    <xf numFmtId="164" fontId="24" fillId="22" borderId="7" xfId="0" applyFont="true" applyBorder="true" applyAlignment="true" applyProtection="true">
      <alignment horizontal="general" vertical="center" textRotation="0" wrapText="true" indent="0" shrinkToFit="false"/>
      <protection locked="false" hidden="false"/>
    </xf>
    <xf numFmtId="166" fontId="24" fillId="22" borderId="7" xfId="0" applyFont="true" applyBorder="true" applyAlignment="true" applyProtection="true">
      <alignment horizontal="right" vertical="center" textRotation="0" wrapText="true" indent="0" shrinkToFit="false"/>
      <protection locked="false" hidden="false"/>
    </xf>
    <xf numFmtId="167" fontId="24" fillId="22" borderId="7" xfId="19" applyFont="true" applyBorder="true" applyAlignment="true" applyProtection="true">
      <alignment horizontal="right" vertical="center" textRotation="0" wrapText="true" indent="0" shrinkToFit="false"/>
      <protection locked="false" hidden="false"/>
    </xf>
    <xf numFmtId="164" fontId="6" fillId="2" borderId="0" xfId="0" applyFont="true" applyBorder="false" applyAlignment="true" applyProtection="true">
      <alignment horizontal="center" vertical="bottom" textRotation="0" wrapText="false" indent="0" shrinkToFit="false"/>
      <protection locked="true" hidden="false"/>
    </xf>
    <xf numFmtId="164" fontId="16" fillId="0" borderId="24" xfId="0" applyFont="true" applyBorder="true" applyAlignment="true" applyProtection="true">
      <alignment horizontal="general" vertical="center" textRotation="0" wrapText="true" indent="0" shrinkToFit="false"/>
      <protection locked="false" hidden="false"/>
    </xf>
    <xf numFmtId="167" fontId="24" fillId="6" borderId="7" xfId="19" applyFont="true" applyBorder="true" applyAlignment="true" applyProtection="true">
      <alignment horizontal="right" vertical="center" textRotation="0" wrapText="true" indent="0" shrinkToFit="false"/>
      <protection locked="false" hidden="false"/>
    </xf>
    <xf numFmtId="164" fontId="16" fillId="2" borderId="0" xfId="0" applyFont="true" applyBorder="true" applyAlignment="true" applyProtection="true">
      <alignment horizontal="center" vertical="center" textRotation="0" wrapText="true" indent="0" shrinkToFit="false"/>
      <protection locked="true" hidden="false"/>
    </xf>
    <xf numFmtId="165" fontId="16" fillId="0" borderId="24" xfId="0" applyFont="true" applyBorder="true" applyAlignment="true" applyProtection="true">
      <alignment horizontal="general" vertical="center" textRotation="0" wrapText="true" indent="0" shrinkToFit="false"/>
      <protection locked="false" hidden="false"/>
    </xf>
    <xf numFmtId="166" fontId="16" fillId="0" borderId="14" xfId="0" applyFont="true" applyBorder="true" applyAlignment="true" applyProtection="true">
      <alignment horizontal="right" vertical="center" textRotation="0" wrapText="true" indent="0" shrinkToFit="false"/>
      <protection locked="false" hidden="false"/>
    </xf>
    <xf numFmtId="166" fontId="15" fillId="0" borderId="14" xfId="0" applyFont="true" applyBorder="true" applyAlignment="true" applyProtection="true">
      <alignment horizontal="right" vertical="center" textRotation="0" wrapText="true" indent="0" shrinkToFit="false"/>
      <protection locked="false" hidden="false"/>
    </xf>
    <xf numFmtId="167" fontId="15" fillId="0" borderId="14" xfId="19" applyFont="true" applyBorder="true" applyAlignment="true" applyProtection="true">
      <alignment horizontal="right" vertical="center" textRotation="0" wrapText="true" indent="0" shrinkToFit="false"/>
      <protection locked="false" hidden="false"/>
    </xf>
    <xf numFmtId="165" fontId="16" fillId="0" borderId="21" xfId="0" applyFont="true" applyBorder="true" applyAlignment="true" applyProtection="true">
      <alignment horizontal="general" vertical="center" textRotation="0" wrapText="true" indent="0" shrinkToFit="false"/>
      <protection locked="false" hidden="false"/>
    </xf>
    <xf numFmtId="165" fontId="24" fillId="0" borderId="21" xfId="0" applyFont="true" applyBorder="true" applyAlignment="true" applyProtection="true">
      <alignment horizontal="general" vertical="center" textRotation="0" wrapText="true" indent="0" shrinkToFit="false"/>
      <protection locked="false" hidden="false"/>
    </xf>
    <xf numFmtId="165" fontId="24" fillId="0" borderId="14" xfId="0" applyFont="true" applyBorder="true" applyAlignment="true" applyProtection="true">
      <alignment horizontal="general" vertical="center" textRotation="0" wrapText="true" indent="0" shrinkToFit="false"/>
      <protection locked="false" hidden="false"/>
    </xf>
    <xf numFmtId="166" fontId="16" fillId="22" borderId="7" xfId="0" applyFont="true" applyBorder="true" applyAlignment="true" applyProtection="true">
      <alignment horizontal="right" vertical="center" textRotation="0" wrapText="true" indent="0" shrinkToFit="false"/>
      <protection locked="false" hidden="false"/>
    </xf>
    <xf numFmtId="167" fontId="16" fillId="22" borderId="7" xfId="19" applyFont="true" applyBorder="true" applyAlignment="true" applyProtection="true">
      <alignment horizontal="right" vertical="center" textRotation="0" wrapText="true" indent="0" shrinkToFit="false"/>
      <protection locked="false" hidden="false"/>
    </xf>
    <xf numFmtId="164" fontId="24" fillId="22" borderId="7" xfId="0" applyFont="true" applyBorder="true" applyAlignment="true" applyProtection="true">
      <alignment horizontal="center" vertical="center" textRotation="0" wrapText="true" indent="0" shrinkToFit="false"/>
      <protection locked="false" hidden="false"/>
    </xf>
    <xf numFmtId="164" fontId="7" fillId="2" borderId="0" xfId="0" applyFont="true" applyBorder="true" applyAlignment="false" applyProtection="true">
      <alignment horizontal="general" vertical="bottom" textRotation="0" wrapText="false" indent="0" shrinkToFit="false"/>
      <protection locked="true" hidden="false"/>
    </xf>
    <xf numFmtId="164" fontId="16" fillId="22" borderId="7" xfId="0" applyFont="true" applyBorder="true" applyAlignment="true" applyProtection="true">
      <alignment horizontal="general" vertical="center" textRotation="0" wrapText="true" indent="0" shrinkToFit="false"/>
      <protection locked="false" hidden="false"/>
    </xf>
    <xf numFmtId="165" fontId="24" fillId="0" borderId="24" xfId="0" applyFont="true" applyBorder="true" applyAlignment="true" applyProtection="true">
      <alignment horizontal="general" vertical="center" textRotation="0" wrapText="true" indent="0" shrinkToFit="false"/>
      <protection locked="false" hidden="false"/>
    </xf>
    <xf numFmtId="165" fontId="24" fillId="22" borderId="16" xfId="0" applyFont="true" applyBorder="true" applyAlignment="true" applyProtection="true">
      <alignment horizontal="general" vertical="center" textRotation="0" wrapText="true" indent="0" shrinkToFit="false"/>
      <protection locked="false" hidden="false"/>
    </xf>
    <xf numFmtId="166" fontId="24" fillId="22" borderId="12" xfId="0" applyFont="true" applyBorder="true" applyAlignment="true" applyProtection="true">
      <alignment horizontal="right" vertical="center" textRotation="0" wrapText="true" indent="0" shrinkToFit="false"/>
      <protection locked="false" hidden="false"/>
    </xf>
    <xf numFmtId="166" fontId="24" fillId="22" borderId="23" xfId="0" applyFont="true" applyBorder="true" applyAlignment="true" applyProtection="true">
      <alignment horizontal="right" vertical="center" textRotation="0" wrapText="true" indent="0" shrinkToFit="false"/>
      <protection locked="false" hidden="false"/>
    </xf>
    <xf numFmtId="165" fontId="24" fillId="0" borderId="15" xfId="0" applyFont="true" applyBorder="true" applyAlignment="true" applyProtection="true">
      <alignment horizontal="general" vertical="center" textRotation="0" wrapText="true" indent="0" shrinkToFit="false"/>
      <protection locked="false" hidden="false"/>
    </xf>
    <xf numFmtId="166" fontId="6" fillId="0" borderId="24" xfId="0" applyFont="true" applyBorder="true" applyAlignment="true" applyProtection="true">
      <alignment horizontal="right" vertical="center" textRotation="0" wrapText="true" indent="0" shrinkToFit="false"/>
      <protection locked="false" hidden="false"/>
    </xf>
    <xf numFmtId="167" fontId="6" fillId="0" borderId="24" xfId="19" applyFont="true" applyBorder="true" applyAlignment="true" applyProtection="true">
      <alignment horizontal="right" vertical="center" textRotation="0" wrapText="true" indent="0" shrinkToFit="false"/>
      <protection locked="false" hidden="false"/>
    </xf>
    <xf numFmtId="164" fontId="18" fillId="0" borderId="0" xfId="0" applyFont="true" applyBorder="false" applyAlignment="true" applyProtection="true">
      <alignment horizontal="general" vertical="bottom" textRotation="0" wrapText="true" indent="0" shrinkToFit="false"/>
      <protection locked="false" hidden="false"/>
    </xf>
    <xf numFmtId="164" fontId="11" fillId="0" borderId="0" xfId="0" applyFont="true" applyBorder="false" applyAlignment="false" applyProtection="true">
      <alignment horizontal="general" vertical="bottom" textRotation="0" wrapText="false" indent="0" shrinkToFit="false"/>
      <protection locked="false" hidden="false"/>
    </xf>
    <xf numFmtId="164" fontId="7" fillId="7" borderId="0" xfId="0" applyFont="true" applyBorder="false" applyAlignment="true" applyProtection="true">
      <alignment horizontal="center" vertical="bottom" textRotation="0" wrapText="false" indent="0" shrinkToFit="false"/>
      <protection locked="true" hidden="false"/>
    </xf>
    <xf numFmtId="164" fontId="6" fillId="7" borderId="0" xfId="0" applyFont="true" applyBorder="false" applyAlignment="false" applyProtection="true">
      <alignment horizontal="general" vertical="bottom" textRotation="0" wrapText="false" indent="0" shrinkToFit="false"/>
      <protection locked="false" hidden="false"/>
    </xf>
    <xf numFmtId="164" fontId="10" fillId="7" borderId="0" xfId="0" applyFont="true" applyBorder="true" applyAlignment="true" applyProtection="true">
      <alignment horizontal="center" vertical="center" textRotation="0" wrapText="true" indent="0" shrinkToFit="false"/>
      <protection locked="false" hidden="false"/>
    </xf>
    <xf numFmtId="164" fontId="7" fillId="2" borderId="0" xfId="0" applyFont="true" applyBorder="true" applyAlignment="true" applyProtection="true">
      <alignment horizontal="justify" vertical="center" textRotation="0" wrapText="false" indent="0" shrinkToFit="false"/>
      <protection locked="true" hidden="false"/>
    </xf>
    <xf numFmtId="164" fontId="7" fillId="6" borderId="0" xfId="0" applyFont="true" applyBorder="true" applyAlignment="true" applyProtection="true">
      <alignment horizontal="center" vertical="bottom" textRotation="0" wrapText="true" indent="0" shrinkToFit="false"/>
      <protection locked="false" hidden="false"/>
    </xf>
    <xf numFmtId="164" fontId="6" fillId="0" borderId="0" xfId="0" applyFont="true" applyBorder="false" applyAlignment="true" applyProtection="true">
      <alignment horizontal="center" vertical="bottom" textRotation="0" wrapText="true" indent="0" shrinkToFit="false"/>
      <protection locked="false" hidden="false"/>
    </xf>
    <xf numFmtId="164" fontId="42" fillId="14" borderId="7" xfId="0" applyFont="true" applyBorder="true" applyAlignment="true" applyProtection="true">
      <alignment horizontal="center" vertical="center" textRotation="0" wrapText="true" indent="0" shrinkToFit="false"/>
      <protection locked="false" hidden="false"/>
    </xf>
    <xf numFmtId="166" fontId="15" fillId="0" borderId="7" xfId="0" applyFont="true" applyBorder="true" applyAlignment="false" applyProtection="true">
      <alignment horizontal="general" vertical="bottom" textRotation="0" wrapText="false" indent="0" shrinkToFit="false"/>
      <protection locked="false" hidden="false"/>
    </xf>
    <xf numFmtId="164" fontId="16" fillId="0" borderId="0" xfId="0" applyFont="true" applyBorder="false" applyAlignment="true" applyProtection="true">
      <alignment horizontal="left" vertical="center" textRotation="0" wrapText="false" indent="15" shrinkToFit="false"/>
      <protection locked="false" hidden="false"/>
    </xf>
    <xf numFmtId="164" fontId="42" fillId="6" borderId="15" xfId="0" applyFont="true" applyBorder="true" applyAlignment="true" applyProtection="true">
      <alignment horizontal="center" vertical="center" textRotation="0" wrapText="true" indent="0" shrinkToFit="false"/>
      <protection locked="false" hidden="false"/>
    </xf>
    <xf numFmtId="164" fontId="42" fillId="6" borderId="7" xfId="0" applyFont="true" applyBorder="true" applyAlignment="true" applyProtection="true">
      <alignment horizontal="center" vertical="center" textRotation="0" wrapText="true" indent="0" shrinkToFit="false"/>
      <protection locked="false" hidden="false"/>
    </xf>
    <xf numFmtId="166" fontId="16" fillId="0" borderId="7" xfId="0" applyFont="true" applyBorder="true" applyAlignment="true" applyProtection="true">
      <alignment horizontal="right" vertical="center" textRotation="0" wrapText="false" indent="0" shrinkToFit="false"/>
      <protection locked="false" hidden="false"/>
    </xf>
    <xf numFmtId="166" fontId="16" fillId="6" borderId="7" xfId="0" applyFont="true" applyBorder="true" applyAlignment="true" applyProtection="true">
      <alignment horizontal="right" vertical="center" textRotation="0" wrapText="false" indent="0" shrinkToFit="false"/>
      <protection locked="false" hidden="false"/>
    </xf>
    <xf numFmtId="164" fontId="50" fillId="14" borderId="7" xfId="0" applyFont="true" applyBorder="true" applyAlignment="true" applyProtection="true">
      <alignment horizontal="general" vertical="center" textRotation="0" wrapText="true" indent="0" shrinkToFit="false"/>
      <protection locked="false" hidden="false"/>
    </xf>
    <xf numFmtId="164" fontId="68" fillId="14" borderId="7" xfId="0" applyFont="true" applyBorder="true" applyAlignment="true" applyProtection="true">
      <alignment horizontal="center" vertical="center" textRotation="0" wrapText="true" indent="0" shrinkToFit="false"/>
      <protection locked="false" hidden="false"/>
    </xf>
    <xf numFmtId="164" fontId="50" fillId="0" borderId="7" xfId="0" applyFont="true" applyBorder="true" applyAlignment="true" applyProtection="true">
      <alignment horizontal="general" vertical="center" textRotation="0" wrapText="true" indent="0" shrinkToFit="false"/>
      <protection locked="false" hidden="false"/>
    </xf>
    <xf numFmtId="167" fontId="33" fillId="0" borderId="7" xfId="19" applyFont="true" applyBorder="true" applyAlignment="true" applyProtection="true">
      <alignment horizontal="right" vertical="center" textRotation="0" wrapText="true" indent="0" shrinkToFit="false"/>
      <protection locked="false" hidden="false"/>
    </xf>
    <xf numFmtId="164" fontId="15" fillId="0" borderId="0" xfId="0" applyFont="true" applyBorder="false" applyAlignment="true" applyProtection="true">
      <alignment horizontal="left" vertical="center" textRotation="0" wrapText="false" indent="9" shrinkToFit="false"/>
      <protection locked="false" hidden="false"/>
    </xf>
    <xf numFmtId="164" fontId="42" fillId="4" borderId="15" xfId="0" applyFont="true" applyBorder="true" applyAlignment="true" applyProtection="true">
      <alignment horizontal="center" vertical="center" textRotation="0" wrapText="true" indent="0" shrinkToFit="false"/>
      <protection locked="false" hidden="false"/>
    </xf>
    <xf numFmtId="166" fontId="16" fillId="0" borderId="7" xfId="0" applyFont="true" applyBorder="true" applyAlignment="true" applyProtection="true">
      <alignment horizontal="general" vertical="center" textRotation="0" wrapText="true" indent="0" shrinkToFit="false"/>
      <protection locked="false" hidden="false"/>
    </xf>
    <xf numFmtId="164" fontId="7" fillId="21" borderId="7" xfId="0" applyFont="true" applyBorder="true" applyAlignment="true" applyProtection="true">
      <alignment horizontal="general" vertical="center" textRotation="0" wrapText="true" indent="0" shrinkToFit="false"/>
      <protection locked="false" hidden="false"/>
    </xf>
    <xf numFmtId="166" fontId="16" fillId="21" borderId="7" xfId="0" applyFont="true" applyBorder="true" applyAlignment="true" applyProtection="true">
      <alignment horizontal="right" vertical="center" textRotation="0" wrapText="true" indent="0" shrinkToFit="false"/>
      <protection locked="false" hidden="false"/>
    </xf>
    <xf numFmtId="166" fontId="16" fillId="21" borderId="7" xfId="0" applyFont="true" applyBorder="true" applyAlignment="true" applyProtection="true">
      <alignment horizontal="general" vertical="center" textRotation="0" wrapText="true" indent="0" shrinkToFit="false"/>
      <protection locked="false" hidden="false"/>
    </xf>
    <xf numFmtId="164" fontId="69" fillId="0" borderId="0" xfId="0" applyFont="true" applyBorder="false" applyAlignment="true" applyProtection="true">
      <alignment horizontal="general" vertical="center" textRotation="0" wrapText="false" indent="0" shrinkToFit="false"/>
      <protection locked="false" hidden="false"/>
    </xf>
    <xf numFmtId="164" fontId="42" fillId="23" borderId="7" xfId="0" applyFont="true" applyBorder="true" applyAlignment="true" applyProtection="true">
      <alignment horizontal="center" vertical="center" textRotation="0" wrapText="true" indent="0" shrinkToFit="false"/>
      <protection locked="false" hidden="false"/>
    </xf>
    <xf numFmtId="164" fontId="6" fillId="22" borderId="7" xfId="0" applyFont="true" applyBorder="true" applyAlignment="true" applyProtection="true">
      <alignment horizontal="center" vertical="center" textRotation="0" wrapText="true" indent="0" shrinkToFit="false"/>
      <protection locked="false" hidden="false"/>
    </xf>
    <xf numFmtId="164" fontId="7" fillId="0" borderId="0" xfId="0" applyFont="true" applyBorder="true" applyAlignment="true" applyProtection="true">
      <alignment horizontal="center" vertical="top" textRotation="0" wrapText="false" indent="0" shrinkToFit="false"/>
      <protection locked="false" hidden="false"/>
    </xf>
    <xf numFmtId="164" fontId="42" fillId="4" borderId="24" xfId="0" applyFont="true" applyBorder="true" applyAlignment="true" applyProtection="true">
      <alignment horizontal="center" vertical="center" textRotation="0" wrapText="true" indent="0" shrinkToFit="false"/>
      <protection locked="false" hidden="false"/>
    </xf>
    <xf numFmtId="164" fontId="42" fillId="4" borderId="23" xfId="0" applyFont="true" applyBorder="true" applyAlignment="true" applyProtection="true">
      <alignment horizontal="center" vertical="center" textRotation="0" wrapText="true" indent="0" shrinkToFit="false"/>
      <protection locked="false" hidden="false"/>
    </xf>
    <xf numFmtId="164" fontId="42" fillId="4" borderId="14" xfId="0" applyFont="true" applyBorder="true" applyAlignment="true" applyProtection="true">
      <alignment horizontal="center" vertical="center" textRotation="0" wrapText="true" indent="0" shrinkToFit="false"/>
      <protection locked="false" hidden="false"/>
    </xf>
    <xf numFmtId="164" fontId="6" fillId="0" borderId="7" xfId="0" applyFont="true" applyBorder="true" applyAlignment="true" applyProtection="true">
      <alignment horizontal="right" vertical="center" textRotation="0" wrapText="true" indent="0" shrinkToFit="false"/>
      <protection locked="false" hidden="false"/>
    </xf>
    <xf numFmtId="164" fontId="6" fillId="7" borderId="7" xfId="0" applyFont="true" applyBorder="true" applyAlignment="true" applyProtection="true">
      <alignment horizontal="general" vertical="center" textRotation="0" wrapText="true" indent="0" shrinkToFit="false"/>
      <protection locked="false" hidden="false"/>
    </xf>
    <xf numFmtId="164" fontId="6" fillId="7" borderId="7" xfId="0" applyFont="true" applyBorder="true" applyAlignment="true" applyProtection="true">
      <alignment horizontal="right" vertical="center" textRotation="0" wrapText="true" indent="0" shrinkToFit="false"/>
      <protection locked="false" hidden="false"/>
    </xf>
    <xf numFmtId="164" fontId="7" fillId="7" borderId="7" xfId="0" applyFont="true" applyBorder="true" applyAlignment="true" applyProtection="true">
      <alignment horizontal="general" vertical="center" textRotation="0" wrapText="true" indent="0" shrinkToFit="false"/>
      <protection locked="false" hidden="false"/>
    </xf>
    <xf numFmtId="164" fontId="30" fillId="0" borderId="0" xfId="0" applyFont="true" applyBorder="true" applyAlignment="true" applyProtection="true">
      <alignment horizontal="left" vertical="center" textRotation="0" wrapText="true" indent="0" shrinkToFit="false"/>
      <protection locked="false" hidden="false"/>
    </xf>
    <xf numFmtId="164" fontId="13" fillId="6" borderId="0" xfId="0" applyFont="true" applyBorder="true" applyAlignment="true" applyProtection="true">
      <alignment horizontal="center" vertical="top" textRotation="0" wrapText="true" indent="0" shrinkToFit="false"/>
      <protection locked="false" hidden="false"/>
    </xf>
    <xf numFmtId="164" fontId="13" fillId="0" borderId="0" xfId="0" applyFont="true" applyBorder="true" applyAlignment="true" applyProtection="true">
      <alignment horizontal="center" vertical="top" textRotation="0" wrapText="true" indent="0" shrinkToFit="false"/>
      <protection locked="false" hidden="false"/>
    </xf>
    <xf numFmtId="167" fontId="15" fillId="0" borderId="7" xfId="19" applyFont="true" applyBorder="true" applyAlignment="true" applyProtection="true">
      <alignment horizontal="general" vertical="center" textRotation="0" wrapText="true" indent="0" shrinkToFit="false"/>
      <protection locked="false" hidden="false"/>
    </xf>
    <xf numFmtId="164" fontId="21" fillId="0" borderId="7" xfId="0" applyFont="true" applyBorder="true" applyAlignment="true" applyProtection="true">
      <alignment horizontal="general" vertical="center" textRotation="0" wrapText="true" indent="0" shrinkToFit="false"/>
      <protection locked="false" hidden="false"/>
    </xf>
    <xf numFmtId="166" fontId="15" fillId="6" borderId="7" xfId="0" applyFont="true" applyBorder="true" applyAlignment="true" applyProtection="true">
      <alignment horizontal="general" vertical="center" textRotation="0" wrapText="true" indent="0" shrinkToFit="false"/>
      <protection locked="false" hidden="false"/>
    </xf>
    <xf numFmtId="167" fontId="15" fillId="6" borderId="7" xfId="19" applyFont="true" applyBorder="true" applyAlignment="true" applyProtection="true">
      <alignment horizontal="general" vertical="center" textRotation="0" wrapText="true" indent="0" shrinkToFit="false"/>
      <protection locked="false" hidden="false"/>
    </xf>
    <xf numFmtId="164" fontId="22" fillId="21" borderId="7" xfId="0" applyFont="true" applyBorder="true" applyAlignment="true" applyProtection="true">
      <alignment horizontal="general" vertical="center" textRotation="0" wrapText="true" indent="0" shrinkToFit="false"/>
      <protection locked="false" hidden="false"/>
    </xf>
    <xf numFmtId="166" fontId="11" fillId="21" borderId="7" xfId="0" applyFont="true" applyBorder="true" applyAlignment="true" applyProtection="true">
      <alignment horizontal="general" vertical="center" textRotation="0" wrapText="true" indent="0" shrinkToFit="false"/>
      <protection locked="false" hidden="false"/>
    </xf>
    <xf numFmtId="166" fontId="15" fillId="21" borderId="7" xfId="0" applyFont="true" applyBorder="true" applyAlignment="true" applyProtection="true">
      <alignment horizontal="center" vertical="center" textRotation="0" wrapText="true" indent="0" shrinkToFit="false"/>
      <protection locked="false" hidden="false"/>
    </xf>
    <xf numFmtId="167" fontId="15" fillId="21" borderId="7" xfId="19" applyFont="true" applyBorder="true" applyAlignment="true" applyProtection="true">
      <alignment horizontal="center" vertical="center" textRotation="0" wrapText="true" indent="0" shrinkToFit="false"/>
      <protection locked="false" hidden="false"/>
    </xf>
    <xf numFmtId="164" fontId="18" fillId="0" borderId="7" xfId="0" applyFont="true" applyBorder="true" applyAlignment="true" applyProtection="true">
      <alignment horizontal="left" vertical="bottom" textRotation="0" wrapText="false" indent="0" shrinkToFit="false"/>
      <protection locked="false" hidden="false"/>
    </xf>
    <xf numFmtId="164" fontId="7" fillId="21" borderId="7" xfId="0" applyFont="true" applyBorder="true" applyAlignment="true" applyProtection="true">
      <alignment horizontal="center" vertical="center" textRotation="0" wrapText="true" indent="0" shrinkToFit="false"/>
      <protection locked="false" hidden="false"/>
    </xf>
    <xf numFmtId="166" fontId="7" fillId="21" borderId="7" xfId="0" applyFont="true" applyBorder="true" applyAlignment="true" applyProtection="true">
      <alignment horizontal="right" vertical="center" textRotation="0" wrapText="true" indent="0" shrinkToFit="false"/>
      <protection locked="false" hidden="false"/>
    </xf>
    <xf numFmtId="167" fontId="7" fillId="21" borderId="7" xfId="19" applyFont="true" applyBorder="true" applyAlignment="true" applyProtection="true">
      <alignment horizontal="right" vertical="center" textRotation="0" wrapText="true" indent="0" shrinkToFit="false"/>
      <protection locked="false" hidden="false"/>
    </xf>
    <xf numFmtId="164" fontId="7" fillId="7" borderId="0" xfId="0" applyFont="true" applyBorder="true" applyAlignment="true" applyProtection="true">
      <alignment horizontal="center" vertical="bottom" textRotation="0" wrapText="false" indent="0" shrinkToFit="false"/>
      <protection locked="false" hidden="false"/>
    </xf>
    <xf numFmtId="164" fontId="7" fillId="7" borderId="0" xfId="0" applyFont="true" applyBorder="true" applyAlignment="true" applyProtection="true">
      <alignment horizontal="justify" vertical="center" textRotation="0" wrapText="false" indent="0" shrinkToFit="false"/>
      <protection locked="false" hidden="false"/>
    </xf>
    <xf numFmtId="164" fontId="13" fillId="7" borderId="0" xfId="0" applyFont="true" applyBorder="true" applyAlignment="true" applyProtection="true">
      <alignment horizontal="center" vertical="center" textRotation="0" wrapText="false" indent="0" shrinkToFit="false"/>
      <protection locked="false" hidden="false"/>
    </xf>
    <xf numFmtId="164" fontId="7" fillId="7" borderId="0" xfId="0" applyFont="true" applyBorder="true" applyAlignment="true" applyProtection="true">
      <alignment horizontal="center" vertical="center" textRotation="0" wrapText="false" indent="0" shrinkToFit="false"/>
      <protection locked="false" hidden="false"/>
    </xf>
    <xf numFmtId="164" fontId="7" fillId="7" borderId="0" xfId="0" applyFont="true" applyBorder="true" applyAlignment="true" applyProtection="true">
      <alignment horizontal="general" vertical="top" textRotation="0" wrapText="false" indent="0" shrinkToFit="false"/>
      <protection locked="false" hidden="false"/>
    </xf>
    <xf numFmtId="164" fontId="7" fillId="7" borderId="7" xfId="0" applyFont="true" applyBorder="true" applyAlignment="true" applyProtection="true">
      <alignment horizontal="center" vertical="center" textRotation="0" wrapText="true" indent="0" shrinkToFit="false"/>
      <protection locked="false" hidden="false"/>
    </xf>
    <xf numFmtId="164" fontId="7" fillId="7" borderId="7" xfId="0" applyFont="true" applyBorder="true" applyAlignment="true" applyProtection="true">
      <alignment horizontal="center" vertical="center" textRotation="90" wrapText="true" indent="0" shrinkToFit="false"/>
      <protection locked="false" hidden="false"/>
    </xf>
    <xf numFmtId="164" fontId="42" fillId="7" borderId="7" xfId="0" applyFont="true" applyBorder="true" applyAlignment="true" applyProtection="true">
      <alignment horizontal="center" vertical="center" textRotation="0" wrapText="true" indent="0" shrinkToFit="false"/>
      <protection locked="false" hidden="false"/>
    </xf>
    <xf numFmtId="164" fontId="70" fillId="7" borderId="7" xfId="0" applyFont="true" applyBorder="true" applyAlignment="true" applyProtection="true">
      <alignment horizontal="center" vertical="center" textRotation="0" wrapText="true" indent="0" shrinkToFit="false"/>
      <protection locked="false" hidden="false"/>
    </xf>
    <xf numFmtId="164" fontId="6" fillId="7" borderId="7" xfId="0" applyFont="true" applyBorder="true" applyAlignment="true" applyProtection="true">
      <alignment horizontal="center" vertical="center" textRotation="0" wrapText="true" indent="0" shrinkToFit="false"/>
      <protection locked="false" hidden="false"/>
    </xf>
    <xf numFmtId="164" fontId="6" fillId="7" borderId="7" xfId="0" applyFont="true" applyBorder="true" applyAlignment="true" applyProtection="true">
      <alignment horizontal="left" vertical="center" textRotation="0" wrapText="true" indent="0" shrinkToFit="false"/>
      <protection locked="false" hidden="false"/>
    </xf>
    <xf numFmtId="164" fontId="7" fillId="7" borderId="0" xfId="0" applyFont="true" applyBorder="false" applyAlignment="true" applyProtection="true">
      <alignment horizontal="center" vertical="center" textRotation="0" wrapText="false" indent="0" shrinkToFit="false"/>
      <protection locked="true" hidden="false"/>
    </xf>
    <xf numFmtId="166" fontId="11" fillId="7" borderId="7" xfId="0" applyFont="true" applyBorder="true" applyAlignment="true" applyProtection="true">
      <alignment horizontal="right" vertical="center" textRotation="0" wrapText="true" indent="0" shrinkToFit="false"/>
      <protection locked="false" hidden="false"/>
    </xf>
    <xf numFmtId="164" fontId="21" fillId="7" borderId="7" xfId="0" applyFont="true" applyBorder="true" applyAlignment="true" applyProtection="true">
      <alignment horizontal="left" vertical="center" textRotation="0" wrapText="true" indent="0" shrinkToFit="false"/>
      <protection locked="false" hidden="false"/>
    </xf>
    <xf numFmtId="164" fontId="21" fillId="7" borderId="7" xfId="0" applyFont="true" applyBorder="true" applyAlignment="true" applyProtection="true">
      <alignment horizontal="center" vertical="center" textRotation="0" wrapText="true" indent="0" shrinkToFit="false"/>
      <protection locked="false" hidden="false"/>
    </xf>
    <xf numFmtId="164" fontId="34" fillId="4" borderId="7" xfId="0" applyFont="true" applyBorder="true" applyAlignment="true" applyProtection="true">
      <alignment horizontal="center" vertical="center" textRotation="39" wrapText="true" indent="0" shrinkToFit="false"/>
      <protection locked="false" hidden="false"/>
    </xf>
    <xf numFmtId="166" fontId="22" fillId="0" borderId="7" xfId="0" applyFont="true" applyBorder="true" applyAlignment="true" applyProtection="true">
      <alignment horizontal="center" vertical="center" textRotation="0" wrapText="true" indent="0" shrinkToFit="false"/>
      <protection locked="false" hidden="false"/>
    </xf>
    <xf numFmtId="164" fontId="24" fillId="6" borderId="24" xfId="0" applyFont="true" applyBorder="true" applyAlignment="true" applyProtection="true">
      <alignment horizontal="center" vertical="center" textRotation="0" wrapText="true" indent="0" shrinkToFit="false"/>
      <protection locked="false" hidden="false"/>
    </xf>
    <xf numFmtId="164" fontId="16" fillId="0" borderId="24" xfId="0" applyFont="true" applyBorder="true" applyAlignment="true" applyProtection="true">
      <alignment horizontal="left" vertical="center" textRotation="0" wrapText="true" indent="0" shrinkToFit="false"/>
      <protection locked="false" hidden="false"/>
    </xf>
    <xf numFmtId="166" fontId="22" fillId="0" borderId="24" xfId="0" applyFont="true" applyBorder="true" applyAlignment="true" applyProtection="true">
      <alignment horizontal="center" vertical="center" textRotation="0" wrapText="true" indent="0" shrinkToFit="false"/>
      <protection locked="false" hidden="false"/>
    </xf>
    <xf numFmtId="166" fontId="11" fillId="0" borderId="24" xfId="0" applyFont="true" applyBorder="true" applyAlignment="true" applyProtection="true">
      <alignment horizontal="right" vertical="center" textRotation="0" wrapText="true" indent="0" shrinkToFit="false"/>
      <protection locked="false" hidden="false"/>
    </xf>
    <xf numFmtId="166" fontId="22" fillId="6" borderId="7" xfId="0" applyFont="true" applyBorder="true" applyAlignment="true" applyProtection="true">
      <alignment horizontal="center" vertical="center" textRotation="0" wrapText="true" indent="0" shrinkToFit="false"/>
      <protection locked="false" hidden="false"/>
    </xf>
    <xf numFmtId="164" fontId="24" fillId="2" borderId="0" xfId="0" applyFont="true" applyBorder="true" applyAlignment="true" applyProtection="true">
      <alignment horizontal="center" vertical="center" textRotation="0" wrapText="true" indent="0" shrinkToFit="false"/>
      <protection locked="true" hidden="false"/>
    </xf>
    <xf numFmtId="164" fontId="24" fillId="2" borderId="0" xfId="0" applyFont="true" applyBorder="true" applyAlignment="true" applyProtection="true">
      <alignment horizontal="general" vertical="center" textRotation="0" wrapText="true" indent="0" shrinkToFit="false"/>
      <protection locked="true" hidden="false"/>
    </xf>
    <xf numFmtId="164" fontId="24" fillId="6" borderId="14" xfId="0" applyFont="true" applyBorder="true" applyAlignment="true" applyProtection="true">
      <alignment horizontal="center" vertical="center" textRotation="0" wrapText="true" indent="0" shrinkToFit="false"/>
      <protection locked="false" hidden="false"/>
    </xf>
    <xf numFmtId="164" fontId="16" fillId="0" borderId="14" xfId="0" applyFont="true" applyBorder="true" applyAlignment="true" applyProtection="true">
      <alignment horizontal="general" vertical="center" textRotation="0" wrapText="true" indent="0" shrinkToFit="false"/>
      <protection locked="false" hidden="false"/>
    </xf>
    <xf numFmtId="166" fontId="22" fillId="0" borderId="14" xfId="0" applyFont="true" applyBorder="true" applyAlignment="true" applyProtection="true">
      <alignment horizontal="center" vertical="center" textRotation="0" wrapText="true" indent="0" shrinkToFit="false"/>
      <protection locked="false" hidden="false"/>
    </xf>
    <xf numFmtId="166" fontId="11" fillId="0" borderId="14" xfId="0" applyFont="true" applyBorder="true" applyAlignment="true" applyProtection="true">
      <alignment horizontal="right" vertical="center" textRotation="0" wrapText="true" indent="0" shrinkToFit="false"/>
      <protection locked="false" hidden="false"/>
    </xf>
    <xf numFmtId="164" fontId="24" fillId="0" borderId="15" xfId="0" applyFont="true" applyBorder="true" applyAlignment="true" applyProtection="true">
      <alignment horizontal="center" vertical="center" textRotation="0" wrapText="true" indent="0" shrinkToFit="false"/>
      <protection locked="false" hidden="false"/>
    </xf>
    <xf numFmtId="164" fontId="7" fillId="7" borderId="0" xfId="0" applyFont="true" applyBorder="false" applyAlignment="false" applyProtection="true">
      <alignment horizontal="general" vertical="bottom" textRotation="0" wrapText="false" indent="0" shrinkToFit="false"/>
      <protection locked="true" hidden="false"/>
    </xf>
    <xf numFmtId="164" fontId="15" fillId="0" borderId="24" xfId="0" applyFont="true" applyBorder="true" applyAlignment="true" applyProtection="true">
      <alignment horizontal="general" vertical="center" textRotation="0" wrapText="true" indent="0" shrinkToFit="false"/>
      <protection locked="false" hidden="false"/>
    </xf>
    <xf numFmtId="166" fontId="22" fillId="0" borderId="24" xfId="0" applyFont="true" applyBorder="true" applyAlignment="true" applyProtection="true">
      <alignment horizontal="right" vertical="center" textRotation="0" wrapText="true" indent="0" shrinkToFit="false"/>
      <protection locked="false" hidden="false"/>
    </xf>
    <xf numFmtId="166" fontId="15" fillId="0" borderId="24" xfId="0" applyFont="true" applyBorder="true" applyAlignment="true" applyProtection="true">
      <alignment horizontal="right" vertical="bottom" textRotation="0" wrapText="false" indent="0" shrinkToFit="false"/>
      <protection locked="false" hidden="false"/>
    </xf>
    <xf numFmtId="164" fontId="6" fillId="7" borderId="15" xfId="0" applyFont="true" applyBorder="true" applyAlignment="true" applyProtection="true">
      <alignment horizontal="general" vertical="center" textRotation="0" wrapText="false" indent="0" shrinkToFit="false"/>
      <protection locked="true" hidden="false"/>
    </xf>
    <xf numFmtId="164" fontId="6" fillId="7" borderId="0" xfId="0" applyFont="true" applyBorder="true" applyAlignment="true" applyProtection="true">
      <alignment horizontal="general" vertical="center" textRotation="0" wrapText="false" indent="0" shrinkToFit="false"/>
      <protection locked="true" hidden="false"/>
    </xf>
    <xf numFmtId="164" fontId="6" fillId="2" borderId="0" xfId="0" applyFont="true" applyBorder="true" applyAlignment="true" applyProtection="true">
      <alignment horizontal="general" vertical="center" textRotation="0" wrapText="false" indent="0" shrinkToFit="false"/>
      <protection locked="true" hidden="false"/>
    </xf>
    <xf numFmtId="164" fontId="24" fillId="7" borderId="0" xfId="0" applyFont="true" applyBorder="true" applyAlignment="true" applyProtection="true">
      <alignment horizontal="center" vertical="center" textRotation="0" wrapText="true" indent="0" shrinkToFit="false"/>
      <protection locked="true" hidden="false"/>
    </xf>
    <xf numFmtId="164" fontId="6" fillId="7" borderId="0" xfId="0" applyFont="true" applyBorder="true" applyAlignment="false" applyProtection="true">
      <alignment horizontal="general" vertical="bottom" textRotation="0" wrapText="false" indent="0" shrinkToFit="false"/>
      <protection locked="true" hidden="false"/>
    </xf>
    <xf numFmtId="166" fontId="15" fillId="4" borderId="7" xfId="0" applyFont="true" applyBorder="true" applyAlignment="true" applyProtection="true">
      <alignment horizontal="right" vertical="bottom" textRotation="0" wrapText="false" indent="0" shrinkToFit="false"/>
      <protection locked="false" hidden="false"/>
    </xf>
    <xf numFmtId="164" fontId="7" fillId="7" borderId="0" xfId="0" applyFont="true" applyBorder="true" applyAlignment="false" applyProtection="true">
      <alignment horizontal="general" vertical="bottom" textRotation="0" wrapText="false" indent="0" shrinkToFit="false"/>
      <protection locked="true" hidden="false"/>
    </xf>
    <xf numFmtId="164" fontId="18" fillId="7" borderId="7" xfId="0" applyFont="true" applyBorder="true" applyAlignment="true" applyProtection="true">
      <alignment horizontal="left" vertical="bottom" textRotation="0" wrapText="false" indent="0" shrinkToFit="false"/>
      <protection locked="true" hidden="false"/>
    </xf>
    <xf numFmtId="164" fontId="7" fillId="0" borderId="0" xfId="0" applyFont="true" applyBorder="false" applyAlignment="true" applyProtection="true">
      <alignment horizontal="center" vertical="center" textRotation="0" wrapText="false" indent="0" shrinkToFit="false"/>
      <protection locked="false" hidden="false"/>
    </xf>
    <xf numFmtId="164" fontId="7" fillId="0" borderId="0" xfId="0" applyFont="true" applyBorder="false" applyAlignment="true" applyProtection="true">
      <alignment horizontal="left" vertical="center" textRotation="0" wrapText="false" indent="0" shrinkToFit="false"/>
      <protection locked="false" hidden="false"/>
    </xf>
    <xf numFmtId="164" fontId="7" fillId="6" borderId="0" xfId="0" applyFont="true" applyBorder="false" applyAlignment="true" applyProtection="true">
      <alignment horizontal="center" vertical="center" textRotation="0" wrapText="true" indent="0" shrinkToFit="false"/>
      <protection locked="false" hidden="false"/>
    </xf>
    <xf numFmtId="164" fontId="59" fillId="7" borderId="0" xfId="0" applyFont="true" applyBorder="false" applyAlignment="true" applyProtection="true">
      <alignment horizontal="center" vertical="center" textRotation="0" wrapText="false" indent="0" shrinkToFit="false"/>
      <protection locked="false" hidden="false"/>
    </xf>
    <xf numFmtId="164" fontId="42" fillId="4" borderId="31" xfId="0" applyFont="true" applyBorder="true" applyAlignment="true" applyProtection="true">
      <alignment horizontal="center" vertical="center" textRotation="0" wrapText="true" indent="0" shrinkToFit="false"/>
      <protection locked="false" hidden="false"/>
    </xf>
    <xf numFmtId="164" fontId="7" fillId="6" borderId="32" xfId="0" applyFont="true" applyBorder="true" applyAlignment="true" applyProtection="true">
      <alignment horizontal="center" vertical="center" textRotation="0" wrapText="true" indent="0" shrinkToFit="false"/>
      <protection locked="false" hidden="false"/>
    </xf>
    <xf numFmtId="164" fontId="24" fillId="0" borderId="21" xfId="0" applyFont="true" applyBorder="true" applyAlignment="true" applyProtection="true">
      <alignment horizontal="general" vertical="center" textRotation="0" wrapText="true" indent="0" shrinkToFit="false"/>
      <protection locked="false" hidden="false"/>
    </xf>
    <xf numFmtId="164" fontId="16" fillId="0" borderId="21" xfId="0" applyFont="true" applyBorder="true" applyAlignment="true" applyProtection="true">
      <alignment horizontal="left" vertical="center" textRotation="0" wrapText="true" indent="0" shrinkToFit="false"/>
      <protection locked="false" hidden="false"/>
    </xf>
    <xf numFmtId="164" fontId="16" fillId="0" borderId="32" xfId="0" applyFont="true" applyBorder="true" applyAlignment="true" applyProtection="true">
      <alignment horizontal="left" vertical="center" textRotation="0" wrapText="true" indent="0" shrinkToFit="false"/>
      <protection locked="false" hidden="false"/>
    </xf>
    <xf numFmtId="164" fontId="28" fillId="0" borderId="32" xfId="0" applyFont="true" applyBorder="true" applyAlignment="true" applyProtection="true">
      <alignment horizontal="left" vertical="center" textRotation="0" wrapText="true" indent="0" shrinkToFit="false"/>
      <protection locked="false" hidden="false"/>
    </xf>
    <xf numFmtId="164" fontId="24" fillId="6" borderId="32" xfId="0" applyFont="true" applyBorder="true" applyAlignment="true" applyProtection="true">
      <alignment horizontal="center" vertical="center" textRotation="0" wrapText="true" indent="0" shrinkToFit="false"/>
      <protection locked="false" hidden="false"/>
    </xf>
    <xf numFmtId="164" fontId="6" fillId="0" borderId="32" xfId="0" applyFont="true" applyBorder="true" applyAlignment="true" applyProtection="true">
      <alignment horizontal="left" vertical="center" textRotation="0" wrapText="true" indent="0" shrinkToFit="false"/>
      <protection locked="false" hidden="false"/>
    </xf>
    <xf numFmtId="164" fontId="11" fillId="6" borderId="21" xfId="0" applyFont="true" applyBorder="true" applyAlignment="true" applyProtection="true">
      <alignment horizontal="center" vertical="center" textRotation="0" wrapText="true" indent="0" shrinkToFit="false"/>
      <protection locked="false" hidden="false"/>
    </xf>
    <xf numFmtId="164" fontId="11" fillId="6" borderId="32" xfId="0" applyFont="true" applyBorder="true" applyAlignment="true" applyProtection="true">
      <alignment horizontal="center" vertical="center" textRotation="0" wrapText="true" indent="0" shrinkToFit="false"/>
      <protection locked="false" hidden="false"/>
    </xf>
    <xf numFmtId="164" fontId="16" fillId="0" borderId="14" xfId="0" applyFont="true" applyBorder="true" applyAlignment="true" applyProtection="true">
      <alignment horizontal="left" vertical="center" textRotation="0" wrapText="true" indent="0" shrinkToFit="false"/>
      <protection locked="false" hidden="false"/>
    </xf>
    <xf numFmtId="164" fontId="17" fillId="7" borderId="0" xfId="0" applyFont="true" applyBorder="true" applyAlignment="true" applyProtection="true">
      <alignment horizontal="center" vertical="center" textRotation="0" wrapText="true" indent="0" shrinkToFit="false"/>
      <protection locked="false" hidden="false"/>
    </xf>
    <xf numFmtId="164" fontId="72" fillId="0" borderId="0" xfId="0" applyFont="true" applyBorder="false" applyAlignment="false" applyProtection="true">
      <alignment horizontal="general" vertical="bottom" textRotation="0" wrapText="false" indent="0" shrinkToFit="false"/>
      <protection locked="true" hidden="false"/>
    </xf>
    <xf numFmtId="164" fontId="52" fillId="0" borderId="0" xfId="0" applyFont="true" applyBorder="false" applyAlignment="true" applyProtection="true">
      <alignment horizontal="general" vertical="center" textRotation="0" wrapText="false" indent="0" shrinkToFit="false"/>
      <protection locked="false" hidden="false"/>
    </xf>
    <xf numFmtId="164" fontId="46" fillId="5" borderId="22" xfId="0" applyFont="true" applyBorder="true" applyAlignment="true" applyProtection="true">
      <alignment horizontal="center" vertical="center" textRotation="0" wrapText="true" indent="0" shrinkToFit="false"/>
      <protection locked="false" hidden="false"/>
    </xf>
    <xf numFmtId="164" fontId="46" fillId="5" borderId="12" xfId="0" applyFont="true" applyBorder="true" applyAlignment="true" applyProtection="true">
      <alignment horizontal="left" vertical="center" textRotation="0" wrapText="true" indent="0" shrinkToFit="false"/>
      <protection locked="false" hidden="false"/>
    </xf>
    <xf numFmtId="164" fontId="46" fillId="5" borderId="12" xfId="0" applyFont="true" applyBorder="true" applyAlignment="true" applyProtection="true">
      <alignment horizontal="center" vertical="center" textRotation="0" wrapText="true" indent="0" shrinkToFit="false"/>
      <protection locked="false" hidden="false"/>
    </xf>
    <xf numFmtId="164" fontId="46" fillId="5" borderId="23" xfId="0" applyFont="true" applyBorder="true" applyAlignment="true" applyProtection="true">
      <alignment horizontal="center" vertical="center" textRotation="0" wrapText="true" indent="0" shrinkToFit="false"/>
      <protection locked="false" hidden="false"/>
    </xf>
    <xf numFmtId="166" fontId="52" fillId="0" borderId="7" xfId="0" applyFont="true" applyBorder="true" applyAlignment="true" applyProtection="true">
      <alignment horizontal="right" vertical="center" textRotation="0" wrapText="false" indent="0" shrinkToFit="false"/>
      <protection locked="false" hidden="false"/>
    </xf>
    <xf numFmtId="167" fontId="52" fillId="0" borderId="7" xfId="19" applyFont="true" applyBorder="true" applyAlignment="true" applyProtection="true">
      <alignment horizontal="right" vertical="center" textRotation="0" wrapText="false" indent="0" shrinkToFit="false"/>
      <protection locked="false" hidden="false"/>
    </xf>
    <xf numFmtId="164" fontId="47" fillId="0" borderId="22" xfId="0" applyFont="true" applyBorder="true" applyAlignment="true" applyProtection="true">
      <alignment horizontal="general" vertical="center" textRotation="0" wrapText="false" indent="0" shrinkToFit="false"/>
      <protection locked="false" hidden="false"/>
    </xf>
    <xf numFmtId="164" fontId="47" fillId="0" borderId="12" xfId="0" applyFont="true" applyBorder="true" applyAlignment="true" applyProtection="true">
      <alignment horizontal="general" vertical="center" textRotation="0" wrapText="false" indent="0" shrinkToFit="false"/>
      <protection locked="false" hidden="false"/>
    </xf>
    <xf numFmtId="164" fontId="47" fillId="0" borderId="23" xfId="0" applyFont="true" applyBorder="true" applyAlignment="true" applyProtection="true">
      <alignment horizontal="general" vertical="center" textRotation="0" wrapText="false" indent="0" shrinkToFit="false"/>
      <protection locked="false" hidden="false"/>
    </xf>
    <xf numFmtId="164" fontId="46" fillId="15" borderId="7" xfId="0" applyFont="true" applyBorder="true" applyAlignment="true" applyProtection="true">
      <alignment horizontal="general" vertical="center" textRotation="0" wrapText="false" indent="0" shrinkToFit="false"/>
      <protection locked="false" hidden="false"/>
    </xf>
    <xf numFmtId="166" fontId="52" fillId="6" borderId="7" xfId="0" applyFont="true" applyBorder="true" applyAlignment="true" applyProtection="true">
      <alignment horizontal="right" vertical="center" textRotation="0" wrapText="false" indent="0" shrinkToFit="false"/>
      <protection locked="false" hidden="false"/>
    </xf>
    <xf numFmtId="167" fontId="52" fillId="6" borderId="7" xfId="19" applyFont="true" applyBorder="true" applyAlignment="true" applyProtection="true">
      <alignment horizontal="right" vertical="center" textRotation="0" wrapText="false" indent="0" shrinkToFit="false"/>
      <protection locked="false" hidden="false"/>
    </xf>
    <xf numFmtId="164" fontId="7" fillId="15" borderId="7" xfId="0" applyFont="true" applyBorder="true" applyAlignment="true" applyProtection="true">
      <alignment horizontal="general" vertical="center" textRotation="0" wrapText="false" indent="0" shrinkToFit="false"/>
      <protection locked="false" hidden="false"/>
    </xf>
    <xf numFmtId="164" fontId="7" fillId="0" borderId="22" xfId="0" applyFont="true" applyBorder="true" applyAlignment="true" applyProtection="true">
      <alignment horizontal="general" vertical="center" textRotation="0" wrapText="false" indent="0" shrinkToFit="false"/>
      <protection locked="false" hidden="false"/>
    </xf>
    <xf numFmtId="164" fontId="7" fillId="0" borderId="12" xfId="0" applyFont="true" applyBorder="true" applyAlignment="true" applyProtection="true">
      <alignment horizontal="general" vertical="center" textRotation="0" wrapText="false" indent="0" shrinkToFit="false"/>
      <protection locked="false" hidden="false"/>
    </xf>
    <xf numFmtId="164" fontId="7" fillId="0" borderId="23" xfId="0" applyFont="true" applyBorder="true" applyAlignment="true" applyProtection="true">
      <alignment horizontal="general" vertical="center" textRotation="0" wrapText="false" indent="0" shrinkToFit="false"/>
      <protection locked="false" hidden="false"/>
    </xf>
    <xf numFmtId="164" fontId="73" fillId="4" borderId="7" xfId="0" applyFont="true" applyBorder="true" applyAlignment="true" applyProtection="true">
      <alignment horizontal="general" vertical="center" textRotation="0" wrapText="false" indent="0" shrinkToFit="false"/>
      <protection locked="false" hidden="false"/>
    </xf>
    <xf numFmtId="166" fontId="52" fillId="4" borderId="7" xfId="0" applyFont="true" applyBorder="true" applyAlignment="true" applyProtection="true">
      <alignment horizontal="right" vertical="center" textRotation="0" wrapText="false" indent="0" shrinkToFit="false"/>
      <protection locked="false" hidden="false"/>
    </xf>
    <xf numFmtId="167" fontId="52" fillId="4" borderId="7" xfId="19" applyFont="true" applyBorder="true" applyAlignment="true" applyProtection="true">
      <alignment horizontal="right" vertical="center" textRotation="0" wrapText="false" indent="0" shrinkToFit="false"/>
      <protection locked="false" hidden="false"/>
    </xf>
    <xf numFmtId="164" fontId="73" fillId="0" borderId="22" xfId="0" applyFont="true" applyBorder="true" applyAlignment="true" applyProtection="true">
      <alignment horizontal="general" vertical="center" textRotation="0" wrapText="false" indent="0" shrinkToFit="false"/>
      <protection locked="false" hidden="false"/>
    </xf>
    <xf numFmtId="164" fontId="73" fillId="0" borderId="12" xfId="0" applyFont="true" applyBorder="true" applyAlignment="true" applyProtection="true">
      <alignment horizontal="general" vertical="center" textRotation="0" wrapText="false" indent="0" shrinkToFit="false"/>
      <protection locked="false" hidden="false"/>
    </xf>
    <xf numFmtId="164" fontId="73" fillId="0" borderId="23" xfId="0" applyFont="true" applyBorder="true" applyAlignment="true" applyProtection="true">
      <alignment horizontal="general" vertical="center" textRotation="0" wrapText="false" indent="0" shrinkToFit="false"/>
      <protection locked="false" hidden="false"/>
    </xf>
    <xf numFmtId="164" fontId="46" fillId="5" borderId="7" xfId="0" applyFont="true" applyBorder="true" applyAlignment="true" applyProtection="true">
      <alignment horizontal="general" vertical="center" textRotation="0" wrapText="false" indent="0" shrinkToFit="false"/>
      <protection locked="false" hidden="false"/>
    </xf>
    <xf numFmtId="164" fontId="74" fillId="0" borderId="19" xfId="0" applyFont="true" applyBorder="true" applyAlignment="true" applyProtection="true">
      <alignment horizontal="general" vertical="center" textRotation="0" wrapText="false" indent="0" shrinkToFit="false"/>
      <protection locked="false" hidden="false"/>
    </xf>
    <xf numFmtId="164" fontId="74" fillId="0" borderId="18" xfId="0" applyFont="true" applyBorder="true" applyAlignment="true" applyProtection="true">
      <alignment horizontal="general" vertical="center" textRotation="0" wrapText="false" indent="0" shrinkToFit="false"/>
      <protection locked="false" hidden="false"/>
    </xf>
    <xf numFmtId="164" fontId="52" fillId="0" borderId="15" xfId="0" applyFont="true" applyBorder="true" applyAlignment="true" applyProtection="true">
      <alignment horizontal="general" vertical="center" textRotation="0" wrapText="false" indent="0" shrinkToFit="false"/>
      <protection locked="false" hidden="false"/>
    </xf>
    <xf numFmtId="164" fontId="74" fillId="0" borderId="0" xfId="0" applyFont="true" applyBorder="true" applyAlignment="true" applyProtection="true">
      <alignment horizontal="general" vertical="center" textRotation="0" wrapText="false" indent="0" shrinkToFit="false"/>
      <protection locked="false" hidden="false"/>
    </xf>
    <xf numFmtId="164" fontId="74" fillId="16" borderId="15" xfId="0" applyFont="true" applyBorder="true" applyAlignment="true" applyProtection="true">
      <alignment horizontal="general" vertical="center" textRotation="0" wrapText="false" indent="0" shrinkToFit="false"/>
      <protection locked="false" hidden="false"/>
    </xf>
    <xf numFmtId="164" fontId="74" fillId="16" borderId="0" xfId="0" applyFont="true" applyBorder="true" applyAlignment="true" applyProtection="true">
      <alignment horizontal="general" vertical="center" textRotation="0" wrapText="false" indent="0" shrinkToFit="false"/>
      <protection locked="false" hidden="false"/>
    </xf>
    <xf numFmtId="166" fontId="46" fillId="6" borderId="0" xfId="0" applyFont="true" applyBorder="true" applyAlignment="true" applyProtection="true">
      <alignment horizontal="right" vertical="center" textRotation="0" wrapText="false" indent="0" shrinkToFit="false"/>
      <protection locked="false" hidden="false"/>
    </xf>
    <xf numFmtId="167" fontId="46" fillId="6" borderId="14" xfId="19" applyFont="true" applyBorder="true" applyAlignment="true" applyProtection="true">
      <alignment horizontal="right" vertical="center" textRotation="0" wrapText="false" indent="0" shrinkToFit="false"/>
      <protection locked="false" hidden="false"/>
    </xf>
    <xf numFmtId="164" fontId="47" fillId="0" borderId="0" xfId="0" applyFont="true" applyBorder="true" applyAlignment="true" applyProtection="true">
      <alignment horizontal="general" vertical="center" textRotation="0" wrapText="false" indent="0" shrinkToFit="false"/>
      <protection locked="false" hidden="false"/>
    </xf>
    <xf numFmtId="164" fontId="74" fillId="16" borderId="16" xfId="0" applyFont="true" applyBorder="true" applyAlignment="true" applyProtection="true">
      <alignment horizontal="general" vertical="center" textRotation="0" wrapText="false" indent="0" shrinkToFit="false"/>
      <protection locked="false" hidden="false"/>
    </xf>
    <xf numFmtId="164" fontId="74" fillId="16" borderId="11" xfId="0" applyFont="true" applyBorder="true" applyAlignment="true" applyProtection="true">
      <alignment horizontal="general" vertical="center" textRotation="0" wrapText="false" indent="0" shrinkToFit="false"/>
      <protection locked="false" hidden="false"/>
    </xf>
    <xf numFmtId="166" fontId="46" fillId="6" borderId="7" xfId="0" applyFont="true" applyBorder="true" applyAlignment="true" applyProtection="true">
      <alignment horizontal="right" vertical="center" textRotation="0" wrapText="false" indent="0" shrinkToFit="false"/>
      <protection locked="false" hidden="false"/>
    </xf>
    <xf numFmtId="167" fontId="46" fillId="6" borderId="7" xfId="19" applyFont="true" applyBorder="true" applyAlignment="true" applyProtection="true">
      <alignment horizontal="right" vertical="center" textRotation="0" wrapText="false" indent="0" shrinkToFit="false"/>
      <protection locked="false" hidden="false"/>
    </xf>
    <xf numFmtId="164" fontId="72" fillId="2" borderId="0" xfId="0" applyFont="true" applyBorder="false" applyAlignment="false" applyProtection="true">
      <alignment horizontal="general" vertical="bottom" textRotation="0" wrapText="false" indent="0" shrinkToFit="false"/>
      <protection locked="true" hidden="false"/>
    </xf>
    <xf numFmtId="167" fontId="16" fillId="0" borderId="7" xfId="19" applyFont="true" applyBorder="true" applyAlignment="true" applyProtection="true">
      <alignment horizontal="right" vertical="center" textRotation="0" wrapText="false" indent="0" shrinkToFit="false"/>
      <protection locked="false" hidden="false"/>
    </xf>
    <xf numFmtId="164" fontId="6" fillId="0" borderId="22" xfId="0" applyFont="true" applyBorder="true" applyAlignment="true" applyProtection="true">
      <alignment horizontal="general" vertical="center" textRotation="0" wrapText="false" indent="0" shrinkToFit="false"/>
      <protection locked="false" hidden="false"/>
    </xf>
    <xf numFmtId="164" fontId="6" fillId="0" borderId="12" xfId="0" applyFont="true" applyBorder="true" applyAlignment="true" applyProtection="true">
      <alignment horizontal="general" vertical="center" textRotation="0" wrapText="false" indent="0" shrinkToFit="false"/>
      <protection locked="false" hidden="false"/>
    </xf>
    <xf numFmtId="164" fontId="6" fillId="0" borderId="23" xfId="0" applyFont="true" applyBorder="true" applyAlignment="true" applyProtection="true">
      <alignment horizontal="general" vertical="center" textRotation="0" wrapText="false" indent="0" shrinkToFit="false"/>
      <protection locked="false" hidden="false"/>
    </xf>
    <xf numFmtId="166" fontId="61" fillId="15" borderId="7" xfId="0" applyFont="true" applyBorder="true" applyAlignment="true" applyProtection="true">
      <alignment horizontal="right" vertical="center" textRotation="0" wrapText="false" indent="0" shrinkToFit="false"/>
      <protection locked="false" hidden="false"/>
    </xf>
    <xf numFmtId="167" fontId="61" fillId="15" borderId="7" xfId="19" applyFont="true" applyBorder="true" applyAlignment="true" applyProtection="true">
      <alignment horizontal="right" vertical="center" textRotation="0" wrapText="false" indent="0" shrinkToFit="false"/>
      <protection locked="false" hidden="false"/>
    </xf>
    <xf numFmtId="164" fontId="24" fillId="15" borderId="7" xfId="0" applyFont="true" applyBorder="true" applyAlignment="true" applyProtection="true">
      <alignment horizontal="general" vertical="center" textRotation="0" wrapText="false" indent="0" shrinkToFit="false"/>
      <protection locked="false" hidden="false"/>
    </xf>
    <xf numFmtId="166" fontId="16" fillId="15" borderId="7" xfId="0" applyFont="true" applyBorder="true" applyAlignment="true" applyProtection="true">
      <alignment horizontal="right" vertical="center" textRotation="0" wrapText="false" indent="0" shrinkToFit="false"/>
      <protection locked="false" hidden="false"/>
    </xf>
    <xf numFmtId="167" fontId="16" fillId="15" borderId="7" xfId="19" applyFont="true" applyBorder="true" applyAlignment="true" applyProtection="true">
      <alignment horizontal="right" vertical="center" textRotation="0" wrapText="false" indent="0" shrinkToFit="false"/>
      <protection locked="false" hidden="false"/>
    </xf>
    <xf numFmtId="164" fontId="75" fillId="0" borderId="22" xfId="0" applyFont="true" applyBorder="true" applyAlignment="true" applyProtection="true">
      <alignment horizontal="general" vertical="center" textRotation="0" wrapText="false" indent="0" shrinkToFit="false"/>
      <protection locked="false" hidden="false"/>
    </xf>
    <xf numFmtId="164" fontId="76" fillId="0" borderId="22" xfId="0" applyFont="true" applyBorder="true" applyAlignment="true" applyProtection="true">
      <alignment horizontal="general" vertical="center" textRotation="0" wrapText="false" indent="0" shrinkToFit="false"/>
      <protection locked="false" hidden="false"/>
    </xf>
    <xf numFmtId="164" fontId="75" fillId="0" borderId="7" xfId="0" applyFont="true" applyBorder="true" applyAlignment="true" applyProtection="true">
      <alignment horizontal="general" vertical="center" textRotation="0" wrapText="true" indent="0" shrinkToFit="false"/>
      <protection locked="false" hidden="false"/>
    </xf>
    <xf numFmtId="166" fontId="61" fillId="5" borderId="7" xfId="0" applyFont="true" applyBorder="true" applyAlignment="true" applyProtection="true">
      <alignment horizontal="right" vertical="center" textRotation="0" wrapText="false" indent="0" shrinkToFit="false"/>
      <protection locked="false" hidden="false"/>
    </xf>
    <xf numFmtId="167" fontId="61" fillId="5" borderId="7" xfId="19" applyFont="true" applyBorder="true" applyAlignment="true" applyProtection="true">
      <alignment horizontal="right" vertical="center" textRotation="0" wrapText="false" indent="0" shrinkToFit="false"/>
      <protection locked="false" hidden="false"/>
    </xf>
    <xf numFmtId="164" fontId="77" fillId="0" borderId="0" xfId="0" applyFont="true" applyBorder="true" applyAlignment="true" applyProtection="true">
      <alignment horizontal="general" vertical="center" textRotation="0" wrapText="false" indent="0" shrinkToFit="false"/>
      <protection locked="false" hidden="false"/>
    </xf>
    <xf numFmtId="164" fontId="17" fillId="7" borderId="0" xfId="0" applyFont="true" applyBorder="true" applyAlignment="true" applyProtection="true">
      <alignment horizontal="center" vertical="center" textRotation="0" wrapText="false" indent="0" shrinkToFit="false"/>
      <protection locked="false" hidden="false"/>
    </xf>
    <xf numFmtId="164" fontId="11" fillId="0" borderId="7" xfId="0" applyFont="true" applyBorder="true" applyAlignment="true" applyProtection="true">
      <alignment horizontal="center" vertical="center" textRotation="0" wrapText="true" indent="0" shrinkToFit="false"/>
      <protection locked="false" hidden="false"/>
    </xf>
    <xf numFmtId="164" fontId="11" fillId="0" borderId="7" xfId="0" applyFont="true" applyBorder="true" applyAlignment="true" applyProtection="true">
      <alignment horizontal="center" vertical="center" textRotation="90" wrapText="true" indent="0" shrinkToFit="false"/>
      <protection locked="false" hidden="false"/>
    </xf>
    <xf numFmtId="164" fontId="22" fillId="0" borderId="7" xfId="0" applyFont="true" applyBorder="true" applyAlignment="true" applyProtection="true">
      <alignment horizontal="center" vertical="center" textRotation="90" wrapText="true" indent="0" shrinkToFit="false"/>
      <protection locked="false" hidden="false"/>
    </xf>
    <xf numFmtId="164" fontId="20" fillId="0" borderId="7" xfId="0" applyFont="true" applyBorder="true" applyAlignment="true" applyProtection="true">
      <alignment horizontal="center" vertical="center" textRotation="0" wrapText="true" indent="0" shrinkToFit="false"/>
      <protection locked="false" hidden="false"/>
    </xf>
    <xf numFmtId="164" fontId="15" fillId="0" borderId="22" xfId="0" applyFont="true" applyBorder="true" applyAlignment="true" applyProtection="true">
      <alignment horizontal="general" vertical="center" textRotation="0" wrapText="true" indent="0" shrinkToFit="false"/>
      <protection locked="false" hidden="false"/>
    </xf>
    <xf numFmtId="164" fontId="15" fillId="0" borderId="12" xfId="0" applyFont="true" applyBorder="true" applyAlignment="true" applyProtection="true">
      <alignment horizontal="general" vertical="center" textRotation="0" wrapText="true" indent="0" shrinkToFit="false"/>
      <protection locked="false" hidden="false"/>
    </xf>
    <xf numFmtId="164" fontId="15" fillId="0" borderId="23" xfId="0" applyFont="true" applyBorder="true" applyAlignment="true" applyProtection="true">
      <alignment horizontal="general" vertical="center" textRotation="0" wrapText="true" indent="0" shrinkToFit="false"/>
      <protection locked="false" hidden="false"/>
    </xf>
    <xf numFmtId="164" fontId="49" fillId="0" borderId="7" xfId="0" applyFont="true" applyBorder="true" applyAlignment="true" applyProtection="true">
      <alignment horizontal="center" vertical="center" textRotation="0" wrapText="true" indent="0" shrinkToFit="false"/>
      <protection locked="false" hidden="false"/>
    </xf>
    <xf numFmtId="164" fontId="49" fillId="0" borderId="22" xfId="0" applyFont="true" applyBorder="true" applyAlignment="true" applyProtection="true">
      <alignment horizontal="left" vertical="center" textRotation="0" wrapText="true" indent="0" shrinkToFit="false"/>
      <protection locked="false" hidden="false"/>
    </xf>
    <xf numFmtId="164" fontId="51" fillId="0" borderId="12" xfId="0" applyFont="true" applyBorder="true" applyAlignment="true" applyProtection="true">
      <alignment horizontal="general" vertical="center" textRotation="0" wrapText="true" indent="0" shrinkToFit="false"/>
      <protection locked="false" hidden="false"/>
    </xf>
    <xf numFmtId="164" fontId="51" fillId="0" borderId="23" xfId="0" applyFont="true" applyBorder="true" applyAlignment="true" applyProtection="true">
      <alignment horizontal="general" vertical="center" textRotation="0" wrapText="true" indent="0" shrinkToFit="false"/>
      <protection locked="false" hidden="false"/>
    </xf>
    <xf numFmtId="164" fontId="51" fillId="0" borderId="7" xfId="0" applyFont="true" applyBorder="true" applyAlignment="true" applyProtection="true">
      <alignment horizontal="center" vertical="center" textRotation="0" wrapText="true" indent="0" shrinkToFit="false"/>
      <protection locked="false" hidden="false"/>
    </xf>
    <xf numFmtId="166" fontId="32" fillId="0" borderId="7" xfId="0" applyFont="true" applyBorder="true" applyAlignment="true" applyProtection="true">
      <alignment horizontal="right" vertical="center" textRotation="0" wrapText="true" indent="0" shrinkToFit="false"/>
      <protection locked="false" hidden="false"/>
    </xf>
    <xf numFmtId="167" fontId="11" fillId="0" borderId="7" xfId="0" applyFont="true" applyBorder="true" applyAlignment="true" applyProtection="true">
      <alignment horizontal="center" vertical="center" textRotation="0" wrapText="true" indent="0" shrinkToFit="false"/>
      <protection locked="false" hidden="false"/>
    </xf>
    <xf numFmtId="164" fontId="7" fillId="4" borderId="0" xfId="0" applyFont="true" applyBorder="true" applyAlignment="true" applyProtection="true">
      <alignment horizontal="center" vertical="bottom" textRotation="0" wrapText="false" indent="0" shrinkToFit="false"/>
      <protection locked="false" hidden="false"/>
    </xf>
    <xf numFmtId="164" fontId="24" fillId="0" borderId="24" xfId="0" applyFont="true" applyBorder="true" applyAlignment="true" applyProtection="true">
      <alignment horizontal="center" vertical="center" textRotation="0" wrapText="true" indent="0" shrinkToFit="false"/>
      <protection locked="false" hidden="false"/>
    </xf>
    <xf numFmtId="164" fontId="15" fillId="0" borderId="0" xfId="0" applyFont="true" applyBorder="true" applyAlignment="true" applyProtection="true">
      <alignment horizontal="center" vertical="center" textRotation="0" wrapText="true" indent="0" shrinkToFit="false"/>
      <protection locked="false" hidden="false"/>
    </xf>
    <xf numFmtId="164" fontId="24" fillId="0" borderId="21" xfId="0" applyFont="true" applyBorder="true" applyAlignment="true" applyProtection="true">
      <alignment horizontal="center" vertical="center" textRotation="0" wrapText="true" indent="0" shrinkToFit="false"/>
      <protection locked="false" hidden="false"/>
    </xf>
    <xf numFmtId="164" fontId="16" fillId="0" borderId="0" xfId="0" applyFont="true" applyBorder="true" applyAlignment="true" applyProtection="true">
      <alignment horizontal="center" vertical="center" textRotation="0" wrapText="true" indent="0" shrinkToFit="false"/>
      <protection locked="false" hidden="false"/>
    </xf>
    <xf numFmtId="164" fontId="24" fillId="0" borderId="14" xfId="0" applyFont="true" applyBorder="true" applyAlignment="true" applyProtection="true">
      <alignment horizontal="center" vertical="center" textRotation="0" wrapText="true" indent="0" shrinkToFit="false"/>
      <protection locked="false" hidden="false"/>
    </xf>
    <xf numFmtId="164" fontId="24" fillId="21" borderId="7" xfId="0" applyFont="true" applyBorder="true" applyAlignment="true" applyProtection="true">
      <alignment horizontal="center" vertical="center" textRotation="0" wrapText="true" indent="0" shrinkToFit="false"/>
      <protection locked="false" hidden="false"/>
    </xf>
    <xf numFmtId="166" fontId="22" fillId="21" borderId="7" xfId="0" applyFont="true" applyBorder="true" applyAlignment="true" applyProtection="true">
      <alignment horizontal="right" vertical="center" textRotation="0" wrapText="true" indent="0" shrinkToFit="false"/>
      <protection locked="false" hidden="false"/>
    </xf>
    <xf numFmtId="164" fontId="16" fillId="21" borderId="7" xfId="0" applyFont="true" applyBorder="true" applyAlignment="true" applyProtection="true">
      <alignment horizontal="center" vertical="center" textRotation="0" wrapText="true" indent="0" shrinkToFit="false"/>
      <protection locked="false" hidden="false"/>
    </xf>
    <xf numFmtId="166" fontId="11" fillId="21" borderId="7" xfId="0" applyFont="true" applyBorder="true" applyAlignment="true" applyProtection="true">
      <alignment horizontal="right" vertical="center" textRotation="0" wrapText="true" indent="0" shrinkToFit="false"/>
      <protection locked="false" hidden="false"/>
    </xf>
    <xf numFmtId="164" fontId="7" fillId="0" borderId="7" xfId="0" applyFont="true" applyBorder="true" applyAlignment="true" applyProtection="true">
      <alignment horizontal="center" vertical="bottom" textRotation="0" wrapText="false" indent="0" shrinkToFit="false"/>
      <protection locked="false" hidden="false"/>
    </xf>
    <xf numFmtId="164" fontId="24" fillId="0" borderId="7" xfId="0" applyFont="true" applyBorder="true" applyAlignment="true" applyProtection="true">
      <alignment horizontal="right" vertical="top" textRotation="0" wrapText="false" indent="0" shrinkToFit="false"/>
      <protection locked="false" hidden="false"/>
    </xf>
    <xf numFmtId="166" fontId="15" fillId="0" borderId="7" xfId="0" applyFont="true" applyBorder="true" applyAlignment="true" applyProtection="true">
      <alignment horizontal="center" vertical="center" textRotation="0" wrapText="false" indent="0" shrinkToFit="false"/>
      <protection locked="false" hidden="false"/>
    </xf>
    <xf numFmtId="164" fontId="16" fillId="0" borderId="7" xfId="0" applyFont="true" applyBorder="true" applyAlignment="true" applyProtection="true">
      <alignment horizontal="center" vertical="bottom" textRotation="0" wrapText="false" indent="0" shrinkToFit="false"/>
      <protection locked="false" hidden="false"/>
    </xf>
    <xf numFmtId="164" fontId="18" fillId="0" borderId="7" xfId="0" applyFont="true" applyBorder="true" applyAlignment="true" applyProtection="true">
      <alignment horizontal="right" vertical="bottom" textRotation="0" wrapText="false" indent="0" shrinkToFit="false"/>
      <protection locked="false" hidden="false"/>
    </xf>
    <xf numFmtId="164" fontId="24" fillId="0" borderId="22" xfId="0" applyFont="true" applyBorder="true" applyAlignment="true" applyProtection="true">
      <alignment horizontal="left" vertical="center" textRotation="0" wrapText="false" indent="0" shrinkToFit="false"/>
      <protection locked="false" hidden="false"/>
    </xf>
    <xf numFmtId="164" fontId="16" fillId="0" borderId="24" xfId="0" applyFont="true" applyBorder="true" applyAlignment="false" applyProtection="true">
      <alignment horizontal="general" vertical="bottom" textRotation="0" wrapText="false" indent="0" shrinkToFit="false"/>
      <protection locked="false" hidden="false"/>
    </xf>
    <xf numFmtId="164" fontId="16" fillId="0" borderId="19" xfId="0" applyFont="true" applyBorder="true" applyAlignment="false" applyProtection="true">
      <alignment horizontal="general" vertical="bottom" textRotation="0" wrapText="false" indent="0" shrinkToFit="false"/>
      <protection locked="false" hidden="false"/>
    </xf>
    <xf numFmtId="164" fontId="16" fillId="0" borderId="18" xfId="0" applyFont="true" applyBorder="true" applyAlignment="false" applyProtection="true">
      <alignment horizontal="general" vertical="bottom" textRotation="0" wrapText="false" indent="0" shrinkToFit="false"/>
      <protection locked="false" hidden="false"/>
    </xf>
    <xf numFmtId="164" fontId="16" fillId="0" borderId="20" xfId="0" applyFont="true" applyBorder="true" applyAlignment="false" applyProtection="true">
      <alignment horizontal="general" vertical="bottom" textRotation="0" wrapText="false" indent="0" shrinkToFit="false"/>
      <protection locked="false" hidden="false"/>
    </xf>
    <xf numFmtId="164" fontId="15" fillId="0" borderId="7" xfId="0" applyFont="true" applyBorder="true" applyAlignment="false" applyProtection="true">
      <alignment horizontal="general" vertical="bottom" textRotation="0" wrapText="false" indent="0" shrinkToFit="false"/>
      <protection locked="false" hidden="false"/>
    </xf>
    <xf numFmtId="164" fontId="16" fillId="0" borderId="15" xfId="0" applyFont="true" applyBorder="true" applyAlignment="false" applyProtection="true">
      <alignment horizontal="general" vertical="bottom" textRotation="0" wrapText="false" indent="0" shrinkToFit="false"/>
      <protection locked="false" hidden="false"/>
    </xf>
    <xf numFmtId="164" fontId="18" fillId="0" borderId="15" xfId="0" applyFont="true" applyBorder="true" applyAlignment="false" applyProtection="true">
      <alignment horizontal="general" vertical="bottom" textRotation="0" wrapText="false" indent="0" shrinkToFit="false"/>
      <protection locked="false" hidden="false"/>
    </xf>
    <xf numFmtId="164" fontId="16" fillId="0" borderId="17" xfId="0" applyFont="true" applyBorder="true" applyAlignment="false" applyProtection="true">
      <alignment horizontal="general" vertical="bottom" textRotation="0" wrapText="false" indent="0" shrinkToFit="false"/>
      <protection locked="false" hidden="false"/>
    </xf>
    <xf numFmtId="164" fontId="18" fillId="0" borderId="16" xfId="0" applyFont="true" applyBorder="true" applyAlignment="false" applyProtection="true">
      <alignment horizontal="general" vertical="bottom" textRotation="0" wrapText="false" indent="0" shrinkToFit="false"/>
      <protection locked="false" hidden="false"/>
    </xf>
    <xf numFmtId="164" fontId="16" fillId="0" borderId="21" xfId="0" applyFont="true" applyBorder="true" applyAlignment="false" applyProtection="true">
      <alignment horizontal="general" vertical="bottom" textRotation="0" wrapText="false" indent="0" shrinkToFit="false"/>
      <protection locked="false" hidden="false"/>
    </xf>
    <xf numFmtId="164" fontId="24" fillId="0" borderId="19" xfId="0" applyFont="true" applyBorder="true" applyAlignment="true" applyProtection="true">
      <alignment horizontal="left" vertical="center" textRotation="0" wrapText="false" indent="0" shrinkToFit="false"/>
      <protection locked="false" hidden="false"/>
    </xf>
    <xf numFmtId="164" fontId="24" fillId="0" borderId="18" xfId="0" applyFont="true" applyBorder="true" applyAlignment="true" applyProtection="true">
      <alignment horizontal="left" vertical="center" textRotation="0" wrapText="false" indent="0" shrinkToFit="false"/>
      <protection locked="false" hidden="false"/>
    </xf>
    <xf numFmtId="164" fontId="24" fillId="0" borderId="12" xfId="0" applyFont="true" applyBorder="true" applyAlignment="false" applyProtection="true">
      <alignment horizontal="general" vertical="bottom" textRotation="0" wrapText="false" indent="0" shrinkToFit="false"/>
      <protection locked="false" hidden="false"/>
    </xf>
    <xf numFmtId="164" fontId="16" fillId="0" borderId="12" xfId="0" applyFont="true" applyBorder="true" applyAlignment="false" applyProtection="true">
      <alignment horizontal="general" vertical="bottom" textRotation="0" wrapText="false" indent="0" shrinkToFit="false"/>
      <protection locked="false" hidden="false"/>
    </xf>
    <xf numFmtId="164" fontId="16" fillId="0" borderId="23" xfId="0" applyFont="true" applyBorder="true" applyAlignment="false" applyProtection="true">
      <alignment horizontal="general" vertical="bottom" textRotation="0" wrapText="false" indent="0" shrinkToFit="false"/>
      <protection locked="false" hidden="false"/>
    </xf>
    <xf numFmtId="167" fontId="16" fillId="0" borderId="23" xfId="0" applyFont="true" applyBorder="true" applyAlignment="false" applyProtection="true">
      <alignment horizontal="general" vertical="bottom" textRotation="0" wrapText="false" indent="0" shrinkToFit="false"/>
      <protection locked="false" hidden="false"/>
    </xf>
    <xf numFmtId="164" fontId="6" fillId="0" borderId="7" xfId="0" applyFont="true" applyBorder="true" applyAlignment="true" applyProtection="true">
      <alignment horizontal="center" vertical="center" textRotation="0" wrapText="true" indent="0" shrinkToFit="false"/>
      <protection locked="false" hidden="false"/>
    </xf>
    <xf numFmtId="164" fontId="16" fillId="0" borderId="23" xfId="0" applyFont="true" applyBorder="true" applyAlignment="true" applyProtection="true">
      <alignment horizontal="general" vertical="top" textRotation="0" wrapText="true" indent="0" shrinkToFit="false"/>
      <protection locked="false" hidden="false"/>
    </xf>
    <xf numFmtId="167" fontId="16" fillId="0" borderId="7" xfId="0" applyFont="true" applyBorder="true" applyAlignment="true" applyProtection="true">
      <alignment horizontal="general" vertical="center" textRotation="0" wrapText="false" indent="0" shrinkToFit="false"/>
      <protection locked="false" hidden="false"/>
    </xf>
    <xf numFmtId="167" fontId="16" fillId="0" borderId="7" xfId="0" applyFont="true" applyBorder="true" applyAlignment="false" applyProtection="true">
      <alignment horizontal="general" vertical="bottom" textRotation="0" wrapText="false" indent="0" shrinkToFit="false"/>
      <protection locked="false" hidden="false"/>
    </xf>
    <xf numFmtId="164" fontId="6" fillId="0" borderId="0" xfId="0" applyFont="true" applyBorder="true" applyAlignment="true" applyProtection="true">
      <alignment horizontal="center" vertical="center" textRotation="0" wrapText="true" indent="0" shrinkToFit="false"/>
      <protection locked="false" hidden="false"/>
    </xf>
    <xf numFmtId="164" fontId="24" fillId="0" borderId="22" xfId="0" applyFont="true" applyBorder="true" applyAlignment="false" applyProtection="true">
      <alignment horizontal="general" vertical="bottom" textRotation="0" wrapText="false" indent="0" shrinkToFit="false"/>
      <protection locked="false" hidden="false"/>
    </xf>
    <xf numFmtId="164" fontId="24" fillId="0" borderId="22" xfId="0" applyFont="true" applyBorder="true" applyAlignment="true" applyProtection="true">
      <alignment horizontal="center" vertical="center" textRotation="0" wrapText="false" indent="0" shrinkToFit="false"/>
      <protection locked="false" hidden="false"/>
    </xf>
    <xf numFmtId="166" fontId="18" fillId="24" borderId="7" xfId="0" applyFont="true" applyBorder="true" applyAlignment="true" applyProtection="true">
      <alignment horizontal="right" vertical="center" textRotation="0" wrapText="false" indent="0" shrinkToFit="false"/>
      <protection locked="false" hidden="false"/>
    </xf>
    <xf numFmtId="167" fontId="16" fillId="0" borderId="22" xfId="0" applyFont="true" applyBorder="true" applyAlignment="true" applyProtection="true">
      <alignment horizontal="center" vertical="bottom" textRotation="0" wrapText="false" indent="0" shrinkToFit="false"/>
      <protection locked="false" hidden="false"/>
    </xf>
    <xf numFmtId="166" fontId="15" fillId="0" borderId="23" xfId="0" applyFont="true" applyBorder="true" applyAlignment="true" applyProtection="true">
      <alignment horizontal="right" vertical="center" textRotation="0" wrapText="false" indent="0" shrinkToFit="false"/>
      <protection locked="false" hidden="false"/>
    </xf>
    <xf numFmtId="164" fontId="24" fillId="0" borderId="19" xfId="0" applyFont="true" applyBorder="true" applyAlignment="false" applyProtection="true">
      <alignment horizontal="general" vertical="bottom" textRotation="0" wrapText="false" indent="0" shrinkToFit="false"/>
      <protection locked="false" hidden="false"/>
    </xf>
    <xf numFmtId="164" fontId="24" fillId="0" borderId="23" xfId="0" applyFont="true" applyBorder="true" applyAlignment="false" applyProtection="true">
      <alignment horizontal="general" vertical="bottom" textRotation="0" wrapText="false" indent="0" shrinkToFit="false"/>
      <protection locked="false" hidden="false"/>
    </xf>
    <xf numFmtId="164" fontId="16" fillId="0" borderId="12" xfId="0" applyFont="true" applyBorder="true" applyAlignment="true" applyProtection="true">
      <alignment horizontal="center" vertical="center" textRotation="0" wrapText="false" indent="0" shrinkToFit="false"/>
      <protection locked="false" hidden="false"/>
    </xf>
    <xf numFmtId="164" fontId="24" fillId="0" borderId="12" xfId="0" applyFont="true" applyBorder="true" applyAlignment="true" applyProtection="true">
      <alignment horizontal="center" vertical="center" textRotation="0" wrapText="false" indent="0" shrinkToFit="false"/>
      <protection locked="false" hidden="false"/>
    </xf>
    <xf numFmtId="164" fontId="16" fillId="0" borderId="19" xfId="0" applyFont="true" applyBorder="true" applyAlignment="true" applyProtection="true">
      <alignment horizontal="center" vertical="center" textRotation="0" wrapText="false" indent="0" shrinkToFit="false"/>
      <protection locked="false" hidden="false"/>
    </xf>
    <xf numFmtId="164" fontId="16" fillId="0" borderId="15" xfId="0" applyFont="true" applyBorder="true" applyAlignment="true" applyProtection="true">
      <alignment horizontal="center" vertical="center" textRotation="0" wrapText="false" indent="0" shrinkToFit="false"/>
      <protection locked="false" hidden="false"/>
    </xf>
    <xf numFmtId="164" fontId="16" fillId="0" borderId="14" xfId="0" applyFont="true" applyBorder="true" applyAlignment="true" applyProtection="true">
      <alignment horizontal="center" vertical="bottom" textRotation="0" wrapText="false" indent="0" shrinkToFit="false"/>
      <protection locked="false" hidden="false"/>
    </xf>
    <xf numFmtId="164" fontId="16" fillId="0" borderId="16" xfId="0" applyFont="true" applyBorder="true" applyAlignment="true" applyProtection="true">
      <alignment horizontal="center" vertical="center" textRotation="0" wrapText="false" indent="0" shrinkToFit="false"/>
      <protection locked="false" hidden="false"/>
    </xf>
    <xf numFmtId="166" fontId="15" fillId="0" borderId="17" xfId="0" applyFont="true" applyBorder="true" applyAlignment="true" applyProtection="true">
      <alignment horizontal="right" vertical="center" textRotation="0" wrapText="false" indent="0" shrinkToFit="false"/>
      <protection locked="false" hidden="false"/>
    </xf>
    <xf numFmtId="164" fontId="13" fillId="4" borderId="0" xfId="0" applyFont="true" applyBorder="false" applyAlignment="true" applyProtection="true">
      <alignment horizontal="center" vertical="center" textRotation="0" wrapText="false" indent="0" shrinkToFit="false"/>
      <protection locked="false" hidden="false"/>
    </xf>
    <xf numFmtId="164" fontId="13" fillId="4" borderId="0" xfId="0" applyFont="true" applyBorder="true" applyAlignment="true" applyProtection="true">
      <alignment horizontal="center" vertical="center" textRotation="0" wrapText="true" indent="0" shrinkToFit="false"/>
      <protection locked="false" hidden="false"/>
    </xf>
    <xf numFmtId="164" fontId="7" fillId="0" borderId="11" xfId="0" applyFont="true" applyBorder="true" applyAlignment="true" applyProtection="true">
      <alignment horizontal="center" vertical="top" textRotation="0" wrapText="true" indent="0" shrinkToFit="false"/>
      <protection locked="false" hidden="false"/>
    </xf>
    <xf numFmtId="164" fontId="13" fillId="0" borderId="7" xfId="0" applyFont="true" applyBorder="true" applyAlignment="true" applyProtection="true">
      <alignment horizontal="center" vertical="center" textRotation="0" wrapText="true" indent="0" shrinkToFit="false"/>
      <protection locked="false" hidden="false"/>
    </xf>
    <xf numFmtId="164" fontId="7" fillId="0" borderId="7" xfId="0" applyFont="true" applyBorder="true" applyAlignment="true" applyProtection="true">
      <alignment horizontal="center" vertical="center" textRotation="90" wrapText="true" indent="0" shrinkToFit="false"/>
      <protection locked="false" hidden="false"/>
    </xf>
    <xf numFmtId="164" fontId="61" fillId="0" borderId="0" xfId="20" applyFont="true" applyBorder="false" applyAlignment="true" applyProtection="true">
      <alignment horizontal="general" vertical="center" textRotation="0" wrapText="false" indent="0" shrinkToFit="false"/>
      <protection locked="true" hidden="false"/>
    </xf>
    <xf numFmtId="164" fontId="61" fillId="2" borderId="0" xfId="20" applyFont="true" applyBorder="false" applyAlignment="true" applyProtection="true">
      <alignment horizontal="general" vertical="center" textRotation="0" wrapText="false" indent="0" shrinkToFit="false"/>
      <protection locked="true" hidden="false"/>
    </xf>
    <xf numFmtId="164" fontId="42" fillId="0" borderId="0" xfId="20" applyFont="true" applyBorder="true" applyAlignment="true" applyProtection="true">
      <alignment horizontal="center" vertical="center" textRotation="0" wrapText="false" indent="0" shrinkToFit="false"/>
      <protection locked="false" hidden="false"/>
    </xf>
    <xf numFmtId="164" fontId="7" fillId="0" borderId="0" xfId="0" applyFont="true" applyBorder="true" applyAlignment="true" applyProtection="true">
      <alignment horizontal="general" vertical="center" textRotation="0" wrapText="false" indent="0" shrinkToFit="false"/>
      <protection locked="false" hidden="false"/>
    </xf>
    <xf numFmtId="164" fontId="46" fillId="6" borderId="0" xfId="20" applyFont="true" applyBorder="true" applyAlignment="true" applyProtection="true">
      <alignment horizontal="center" vertical="center" textRotation="0" wrapText="true" indent="0" shrinkToFit="false"/>
      <protection locked="false" hidden="false"/>
    </xf>
    <xf numFmtId="164" fontId="34" fillId="0" borderId="11" xfId="20" applyFont="true" applyBorder="true" applyAlignment="true" applyProtection="true">
      <alignment horizontal="center" vertical="center" textRotation="0" wrapText="false" indent="0" shrinkToFit="false"/>
      <protection locked="false" hidden="false"/>
    </xf>
    <xf numFmtId="164" fontId="32" fillId="0" borderId="7" xfId="20" applyFont="true" applyBorder="true" applyAlignment="true" applyProtection="true">
      <alignment horizontal="center" vertical="center" textRotation="0" wrapText="false" indent="0" shrinkToFit="false"/>
      <protection locked="false" hidden="false"/>
    </xf>
    <xf numFmtId="164" fontId="32" fillId="0" borderId="24" xfId="20" applyFont="true" applyBorder="true" applyAlignment="true" applyProtection="true">
      <alignment horizontal="center" vertical="center" textRotation="0" wrapText="false" indent="0" shrinkToFit="false"/>
      <protection locked="false" hidden="false"/>
    </xf>
    <xf numFmtId="164" fontId="33" fillId="0" borderId="7" xfId="20" applyFont="true" applyBorder="true" applyAlignment="true" applyProtection="true">
      <alignment horizontal="center" vertical="center" textRotation="0" wrapText="false" indent="0" shrinkToFit="false"/>
      <protection locked="false" hidden="false"/>
    </xf>
    <xf numFmtId="164" fontId="34" fillId="2" borderId="0" xfId="20" applyFont="true" applyBorder="false" applyAlignment="true" applyProtection="true">
      <alignment horizontal="general" vertical="center" textRotation="0" wrapText="false" indent="0" shrinkToFit="false"/>
      <protection locked="true" hidden="false"/>
    </xf>
    <xf numFmtId="164" fontId="32" fillId="0" borderId="21" xfId="20" applyFont="true" applyBorder="true" applyAlignment="true" applyProtection="true">
      <alignment horizontal="center" vertical="center" textRotation="0" wrapText="false" indent="0" shrinkToFit="false"/>
      <protection locked="false" hidden="false"/>
    </xf>
    <xf numFmtId="164" fontId="33" fillId="0" borderId="24" xfId="20" applyFont="true" applyBorder="true" applyAlignment="true" applyProtection="true">
      <alignment horizontal="center" vertical="center" textRotation="0" wrapText="false" indent="0" shrinkToFit="false"/>
      <protection locked="false" hidden="false"/>
    </xf>
    <xf numFmtId="164" fontId="33" fillId="0" borderId="21" xfId="20" applyFont="true" applyBorder="true" applyAlignment="true" applyProtection="true">
      <alignment horizontal="center" vertical="center" textRotation="0" wrapText="false" indent="0" shrinkToFit="false"/>
      <protection locked="false" hidden="false"/>
    </xf>
    <xf numFmtId="164" fontId="32" fillId="0" borderId="14" xfId="20" applyFont="true" applyBorder="true" applyAlignment="true" applyProtection="true">
      <alignment horizontal="center" vertical="center" textRotation="0" wrapText="false" indent="0" shrinkToFit="false"/>
      <protection locked="false" hidden="false"/>
    </xf>
    <xf numFmtId="164" fontId="33" fillId="0" borderId="14" xfId="20" applyFont="true" applyBorder="true" applyAlignment="true" applyProtection="true">
      <alignment horizontal="center" vertical="center" textRotation="0" wrapText="false" indent="0" shrinkToFit="false"/>
      <protection locked="false" hidden="false"/>
    </xf>
    <xf numFmtId="164" fontId="32" fillId="0" borderId="7" xfId="20" applyFont="true" applyBorder="true" applyAlignment="true" applyProtection="true">
      <alignment horizontal="center" vertical="center" textRotation="0" wrapText="true" indent="0" shrinkToFit="false"/>
      <protection locked="false" hidden="false"/>
    </xf>
    <xf numFmtId="164" fontId="33" fillId="0" borderId="7" xfId="20" applyFont="true" applyBorder="true" applyAlignment="true" applyProtection="true">
      <alignment horizontal="left" vertical="center" textRotation="0" wrapText="false" indent="0" shrinkToFit="false"/>
      <protection locked="false" hidden="false"/>
    </xf>
    <xf numFmtId="171" fontId="33" fillId="0" borderId="7" xfId="20" applyFont="true" applyBorder="true" applyAlignment="true" applyProtection="true">
      <alignment horizontal="right" vertical="center" textRotation="0" wrapText="false" indent="0" shrinkToFit="false"/>
      <protection locked="false" hidden="false"/>
    </xf>
    <xf numFmtId="171" fontId="23" fillId="0" borderId="7" xfId="20" applyFont="true" applyBorder="true" applyAlignment="true" applyProtection="true">
      <alignment horizontal="right" vertical="center" textRotation="0" wrapText="false" indent="0" shrinkToFit="false"/>
      <protection locked="false" hidden="false"/>
    </xf>
    <xf numFmtId="164" fontId="33" fillId="2" borderId="0" xfId="20" applyFont="true" applyBorder="false" applyAlignment="true" applyProtection="true">
      <alignment horizontal="general" vertical="center" textRotation="0" wrapText="false" indent="0" shrinkToFit="false"/>
      <protection locked="true" hidden="false"/>
    </xf>
    <xf numFmtId="171" fontId="33" fillId="2" borderId="0" xfId="20" applyFont="true" applyBorder="false" applyAlignment="true" applyProtection="true">
      <alignment horizontal="general" vertical="center" textRotation="0" wrapText="false" indent="0" shrinkToFit="false"/>
      <protection locked="true" hidden="false"/>
    </xf>
    <xf numFmtId="164" fontId="32" fillId="0" borderId="7" xfId="20" applyFont="true" applyBorder="true" applyAlignment="true" applyProtection="true">
      <alignment horizontal="left" vertical="center" textRotation="0" wrapText="false" indent="0" shrinkToFit="false"/>
      <protection locked="false" hidden="false"/>
    </xf>
    <xf numFmtId="171" fontId="79" fillId="0" borderId="7" xfId="20" applyFont="true" applyBorder="true" applyAlignment="true" applyProtection="true">
      <alignment horizontal="right" vertical="center" textRotation="0" wrapText="false" indent="0" shrinkToFit="false"/>
      <protection locked="false" hidden="false"/>
    </xf>
    <xf numFmtId="164" fontId="32" fillId="2" borderId="0" xfId="20" applyFont="true" applyBorder="false" applyAlignment="true" applyProtection="true">
      <alignment horizontal="general" vertical="center" textRotation="0" wrapText="false" indent="0" shrinkToFit="false"/>
      <protection locked="true" hidden="false"/>
    </xf>
    <xf numFmtId="171" fontId="33" fillId="19" borderId="7" xfId="20" applyFont="true" applyBorder="true" applyAlignment="true" applyProtection="true">
      <alignment horizontal="right" vertical="center" textRotation="0" wrapText="false" indent="0" shrinkToFit="false"/>
      <protection locked="false" hidden="false"/>
    </xf>
    <xf numFmtId="171" fontId="32" fillId="19" borderId="7" xfId="20" applyFont="true" applyBorder="true" applyAlignment="true" applyProtection="true">
      <alignment horizontal="right" vertical="center" textRotation="0" wrapText="false" indent="0" shrinkToFit="false"/>
      <protection locked="false" hidden="false"/>
    </xf>
    <xf numFmtId="172" fontId="23" fillId="0" borderId="7" xfId="20" applyFont="true" applyBorder="true" applyAlignment="true" applyProtection="true">
      <alignment horizontal="right" vertical="center" textRotation="0" wrapText="false" indent="0" shrinkToFit="false"/>
      <protection locked="false" hidden="false"/>
    </xf>
    <xf numFmtId="164" fontId="33" fillId="19" borderId="7" xfId="20" applyFont="true" applyBorder="true" applyAlignment="true" applyProtection="true">
      <alignment horizontal="center" vertical="center" textRotation="0" wrapText="false" indent="0" shrinkToFit="false"/>
      <protection locked="false" hidden="false"/>
    </xf>
    <xf numFmtId="166" fontId="23" fillId="0" borderId="7" xfId="20" applyFont="true" applyBorder="true" applyAlignment="true" applyProtection="true">
      <alignment horizontal="right" vertical="center" textRotation="0" wrapText="false" indent="0" shrinkToFit="false"/>
      <protection locked="fals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3" xfId="21"/>
  </cellStyles>
  <colors>
    <indexedColors>
      <rgbColor rgb="FF000000"/>
      <rgbColor rgb="FFFFFFFF"/>
      <rgbColor rgb="FFFF0000"/>
      <rgbColor rgb="FF00FF00"/>
      <rgbColor rgb="FF0000FF"/>
      <rgbColor rgb="FFFFFF00"/>
      <rgbColor rgb="FFFF00FF"/>
      <rgbColor rgb="FF00FFFF"/>
      <rgbColor rgb="FF800000"/>
      <rgbColor rgb="FF008000"/>
      <rgbColor rgb="FF000080"/>
      <rgbColor rgb="FF948A54"/>
      <rgbColor rgb="FF800080"/>
      <rgbColor rgb="FF008080"/>
      <rgbColor rgb="FFC0C0C0"/>
      <rgbColor rgb="FF808080"/>
      <rgbColor rgb="FFAEAAAA"/>
      <rgbColor rgb="FF767171"/>
      <rgbColor rgb="FFF2F2F2"/>
      <rgbColor rgb="FFD0CECE"/>
      <rgbColor rgb="FF660066"/>
      <rgbColor rgb="FFD99694"/>
      <rgbColor rgb="FF0066CC"/>
      <rgbColor rgb="FFC6D9F1"/>
      <rgbColor rgb="FF000080"/>
      <rgbColor rgb="FFFF00FF"/>
      <rgbColor rgb="FFFFFF00"/>
      <rgbColor rgb="FF00FFFF"/>
      <rgbColor rgb="FF800080"/>
      <rgbColor rgb="FF800000"/>
      <rgbColor rgb="FF008080"/>
      <rgbColor rgb="FF0000FF"/>
      <rgbColor rgb="FF00CCFF"/>
      <rgbColor rgb="FFCCFFFF"/>
      <rgbColor rgb="FFD9D9D9"/>
      <rgbColor rgb="FFFFFF99"/>
      <rgbColor rgb="FFB9CDE5"/>
      <rgbColor rgb="FFBFBFBF"/>
      <rgbColor rgb="FFB3A2C7"/>
      <rgbColor rgb="FFDDD9C3"/>
      <rgbColor rgb="FF3366FF"/>
      <rgbColor rgb="FF33CCCC"/>
      <rgbColor rgb="FFC4BD97"/>
      <rgbColor rgb="FFFFCC00"/>
      <rgbColor rgb="FFE46C0A"/>
      <rgbColor rgb="FFFF6600"/>
      <rgbColor rgb="FF6D6D6D"/>
      <rgbColor rgb="FFA6A6A6"/>
      <rgbColor rgb="FF003366"/>
      <rgbColor rgb="FF7F7F7F"/>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148320</xdr:colOff>
      <xdr:row>39</xdr:row>
      <xdr:rowOff>84600</xdr:rowOff>
    </xdr:from>
    <xdr:to>
      <xdr:col>4</xdr:col>
      <xdr:colOff>368640</xdr:colOff>
      <xdr:row>40</xdr:row>
      <xdr:rowOff>29880</xdr:rowOff>
    </xdr:to>
    <xdr:sp>
      <xdr:nvSpPr>
        <xdr:cNvPr id="0" name="CustomShape 1"/>
        <xdr:cNvSpPr/>
      </xdr:nvSpPr>
      <xdr:spPr>
        <a:xfrm>
          <a:off x="3371400" y="8138160"/>
          <a:ext cx="220320" cy="154800"/>
        </a:xfrm>
        <a:prstGeom prst="rect">
          <a:avLst/>
        </a:prstGeom>
        <a:noFill/>
        <a:ln w="0">
          <a:noFill/>
        </a:ln>
      </xdr:spPr>
      <xdr:style>
        <a:lnRef idx="2">
          <a:schemeClr val="dk1"/>
        </a:lnRef>
        <a:fillRef idx="1">
          <a:schemeClr val="lt1"/>
        </a:fillRef>
        <a:effectRef idx="0">
          <a:schemeClr val="dk1"/>
        </a:effectRef>
        <a:fontRef idx="minor"/>
      </xdr:style>
    </xdr:sp>
    <xdr:clientData/>
  </xdr:twoCellAnchor>
  <xdr:twoCellAnchor editAs="twoCell">
    <xdr:from>
      <xdr:col>4</xdr:col>
      <xdr:colOff>148320</xdr:colOff>
      <xdr:row>40</xdr:row>
      <xdr:rowOff>137520</xdr:rowOff>
    </xdr:from>
    <xdr:to>
      <xdr:col>4</xdr:col>
      <xdr:colOff>368640</xdr:colOff>
      <xdr:row>41</xdr:row>
      <xdr:rowOff>82800</xdr:rowOff>
    </xdr:to>
    <xdr:sp>
      <xdr:nvSpPr>
        <xdr:cNvPr id="1" name="CustomShape 1"/>
        <xdr:cNvSpPr/>
      </xdr:nvSpPr>
      <xdr:spPr>
        <a:xfrm>
          <a:off x="3371400" y="8400600"/>
          <a:ext cx="220320" cy="154800"/>
        </a:xfrm>
        <a:prstGeom prst="rect">
          <a:avLst/>
        </a:prstGeom>
        <a:noFill/>
        <a:ln w="0">
          <a:noFill/>
        </a:ln>
      </xdr:spPr>
      <xdr:style>
        <a:lnRef idx="2">
          <a:schemeClr val="dk1"/>
        </a:lnRef>
        <a:fillRef idx="1">
          <a:schemeClr val="lt1"/>
        </a:fillRef>
        <a:effectRef idx="0">
          <a:schemeClr val="dk1"/>
        </a:effectRef>
        <a:fontRef idx="minor"/>
      </xdr:style>
    </xdr:sp>
    <xdr:clientData/>
  </xdr:twoCellAnchor>
  <xdr:twoCellAnchor editAs="twoCell">
    <xdr:from>
      <xdr:col>4</xdr:col>
      <xdr:colOff>148320</xdr:colOff>
      <xdr:row>41</xdr:row>
      <xdr:rowOff>180000</xdr:rowOff>
    </xdr:from>
    <xdr:to>
      <xdr:col>4</xdr:col>
      <xdr:colOff>368640</xdr:colOff>
      <xdr:row>42</xdr:row>
      <xdr:rowOff>125280</xdr:rowOff>
    </xdr:to>
    <xdr:sp>
      <xdr:nvSpPr>
        <xdr:cNvPr id="2" name="CustomShape 1"/>
        <xdr:cNvSpPr/>
      </xdr:nvSpPr>
      <xdr:spPr>
        <a:xfrm>
          <a:off x="3371400" y="8652600"/>
          <a:ext cx="220320" cy="154800"/>
        </a:xfrm>
        <a:prstGeom prst="rect">
          <a:avLst/>
        </a:prstGeom>
        <a:noFill/>
        <a:ln w="0">
          <a:noFill/>
        </a:ln>
      </xdr:spPr>
      <xdr:style>
        <a:lnRef idx="2">
          <a:schemeClr val="dk1"/>
        </a:lnRef>
        <a:fillRef idx="1">
          <a:schemeClr val="lt1"/>
        </a:fillRef>
        <a:effectRef idx="0">
          <a:schemeClr val="dk1"/>
        </a:effectRef>
        <a:fontRef idx="minor"/>
      </xdr:style>
    </xdr:sp>
    <xdr:clientData/>
  </xdr:twoCellAnchor>
  <xdr:twoCellAnchor editAs="twoCell">
    <xdr:from>
      <xdr:col>4</xdr:col>
      <xdr:colOff>148320</xdr:colOff>
      <xdr:row>43</xdr:row>
      <xdr:rowOff>10440</xdr:rowOff>
    </xdr:from>
    <xdr:to>
      <xdr:col>4</xdr:col>
      <xdr:colOff>368640</xdr:colOff>
      <xdr:row>43</xdr:row>
      <xdr:rowOff>146160</xdr:rowOff>
    </xdr:to>
    <xdr:sp>
      <xdr:nvSpPr>
        <xdr:cNvPr id="3" name="CustomShape 1"/>
        <xdr:cNvSpPr/>
      </xdr:nvSpPr>
      <xdr:spPr>
        <a:xfrm>
          <a:off x="3371400" y="8902080"/>
          <a:ext cx="220320" cy="135720"/>
        </a:xfrm>
        <a:prstGeom prst="rect">
          <a:avLst/>
        </a:prstGeom>
        <a:noFill/>
        <a:ln w="0">
          <a:noFill/>
        </a:ln>
      </xdr:spPr>
      <xdr:style>
        <a:lnRef idx="2">
          <a:schemeClr val="dk1"/>
        </a:lnRef>
        <a:fillRef idx="1">
          <a:schemeClr val="lt1"/>
        </a:fillRef>
        <a:effectRef idx="0">
          <a:schemeClr val="dk1"/>
        </a:effectRef>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2</xdr:col>
      <xdr:colOff>33120</xdr:colOff>
      <xdr:row>14</xdr:row>
      <xdr:rowOff>9360</xdr:rowOff>
    </xdr:from>
    <xdr:to>
      <xdr:col>2</xdr:col>
      <xdr:colOff>33120</xdr:colOff>
      <xdr:row>15</xdr:row>
      <xdr:rowOff>18720</xdr:rowOff>
    </xdr:to>
    <xdr:sp>
      <xdr:nvSpPr>
        <xdr:cNvPr id="4" name="Line 1"/>
        <xdr:cNvSpPr/>
      </xdr:nvSpPr>
      <xdr:spPr>
        <a:xfrm>
          <a:off x="655920" y="2764440"/>
          <a:ext cx="0" cy="218880"/>
        </a:xfrm>
        <a:prstGeom prst="line">
          <a:avLst/>
        </a:prstGeom>
        <a:ln w="0">
          <a:noFill/>
        </a:ln>
      </xdr:spPr>
      <xdr:style>
        <a:lnRef idx="1">
          <a:schemeClr val="dk1"/>
        </a:lnRef>
        <a:fillRef idx="0">
          <a:schemeClr val="dk1"/>
        </a:fillRef>
        <a:effectRef idx="0">
          <a:schemeClr val="dk1"/>
        </a:effectRef>
        <a:fontRef idx="minor"/>
      </xdr:style>
    </xdr:sp>
    <xdr:clientData/>
  </xdr:twoCellAnchor>
  <xdr:twoCellAnchor editAs="twoCell">
    <xdr:from>
      <xdr:col>2</xdr:col>
      <xdr:colOff>0</xdr:colOff>
      <xdr:row>13</xdr:row>
      <xdr:rowOff>180720</xdr:rowOff>
    </xdr:from>
    <xdr:to>
      <xdr:col>2</xdr:col>
      <xdr:colOff>0</xdr:colOff>
      <xdr:row>14</xdr:row>
      <xdr:rowOff>209520</xdr:rowOff>
    </xdr:to>
    <xdr:sp>
      <xdr:nvSpPr>
        <xdr:cNvPr id="5" name="Line 1"/>
        <xdr:cNvSpPr/>
      </xdr:nvSpPr>
      <xdr:spPr>
        <a:xfrm>
          <a:off x="622800" y="2726280"/>
          <a:ext cx="0" cy="238320"/>
        </a:xfrm>
        <a:prstGeom prst="line">
          <a:avLst/>
        </a:prstGeom>
        <a:ln w="0">
          <a:noFill/>
        </a:ln>
      </xdr:spPr>
      <xdr:style>
        <a:lnRef idx="1">
          <a:schemeClr val="dk1"/>
        </a:lnRef>
        <a:fillRef idx="0">
          <a:schemeClr val="dk1"/>
        </a:fillRef>
        <a:effectRef idx="0">
          <a:schemeClr val="dk1"/>
        </a:effectRef>
        <a:fontRef idx="minor"/>
      </xdr:style>
    </xdr:sp>
    <xdr:clientData/>
  </xdr:twoCellAnchor>
  <xdr:twoCellAnchor editAs="twoCell">
    <xdr:from>
      <xdr:col>3</xdr:col>
      <xdr:colOff>380880</xdr:colOff>
      <xdr:row>13</xdr:row>
      <xdr:rowOff>180720</xdr:rowOff>
    </xdr:from>
    <xdr:to>
      <xdr:col>3</xdr:col>
      <xdr:colOff>380880</xdr:colOff>
      <xdr:row>14</xdr:row>
      <xdr:rowOff>209520</xdr:rowOff>
    </xdr:to>
    <xdr:sp>
      <xdr:nvSpPr>
        <xdr:cNvPr id="6" name="Line 1"/>
        <xdr:cNvSpPr/>
      </xdr:nvSpPr>
      <xdr:spPr>
        <a:xfrm>
          <a:off x="1608120" y="2726280"/>
          <a:ext cx="0" cy="238320"/>
        </a:xfrm>
        <a:prstGeom prst="line">
          <a:avLst/>
        </a:prstGeom>
        <a:ln w="0">
          <a:noFill/>
        </a:ln>
      </xdr:spPr>
      <xdr:style>
        <a:lnRef idx="1">
          <a:schemeClr val="dk1"/>
        </a:lnRef>
        <a:fillRef idx="0">
          <a:schemeClr val="dk1"/>
        </a:fillRef>
        <a:effectRef idx="0">
          <a:schemeClr val="dk1"/>
        </a:effectRef>
        <a:fontRef idx="minor"/>
      </xdr:style>
    </xdr:sp>
    <xdr:clientData/>
  </xdr:twoCellAnchor>
  <xdr:twoCellAnchor editAs="twoCell">
    <xdr:from>
      <xdr:col>2</xdr:col>
      <xdr:colOff>23400</xdr:colOff>
      <xdr:row>15</xdr:row>
      <xdr:rowOff>0</xdr:rowOff>
    </xdr:from>
    <xdr:to>
      <xdr:col>3</xdr:col>
      <xdr:colOff>371160</xdr:colOff>
      <xdr:row>15</xdr:row>
      <xdr:rowOff>9360</xdr:rowOff>
    </xdr:to>
    <xdr:sp>
      <xdr:nvSpPr>
        <xdr:cNvPr id="7" name="Line 1"/>
        <xdr:cNvSpPr/>
      </xdr:nvSpPr>
      <xdr:spPr>
        <a:xfrm flipV="1">
          <a:off x="646200" y="2964600"/>
          <a:ext cx="952200" cy="9360"/>
        </a:xfrm>
        <a:prstGeom prst="line">
          <a:avLst/>
        </a:prstGeom>
        <a:ln w="0">
          <a:noFill/>
        </a:ln>
      </xdr:spPr>
      <xdr:style>
        <a:lnRef idx="1">
          <a:schemeClr val="dk1"/>
        </a:lnRef>
        <a:fillRef idx="0">
          <a:schemeClr val="dk1"/>
        </a:fillRef>
        <a:effectRef idx="0">
          <a:schemeClr val="dk1"/>
        </a:effectRef>
        <a:fontRef idx="minor"/>
      </xdr:style>
    </xdr:sp>
    <xdr:clientData/>
  </xdr:twoCellAnchor>
  <xdr:twoCellAnchor editAs="twoCell">
    <xdr:from>
      <xdr:col>6</xdr:col>
      <xdr:colOff>632160</xdr:colOff>
      <xdr:row>33</xdr:row>
      <xdr:rowOff>190440</xdr:rowOff>
    </xdr:from>
    <xdr:to>
      <xdr:col>6</xdr:col>
      <xdr:colOff>768960</xdr:colOff>
      <xdr:row>34</xdr:row>
      <xdr:rowOff>93240</xdr:rowOff>
    </xdr:to>
    <xdr:sp>
      <xdr:nvSpPr>
        <xdr:cNvPr id="8" name="CustomShape 1"/>
        <xdr:cNvSpPr/>
      </xdr:nvSpPr>
      <xdr:spPr>
        <a:xfrm>
          <a:off x="4166280" y="7031880"/>
          <a:ext cx="136800" cy="112320"/>
        </a:xfrm>
        <a:prstGeom prst="rect">
          <a:avLst/>
        </a:prstGeom>
        <a:solidFill>
          <a:srgbClr val="ffffff"/>
        </a:solidFill>
        <a:ln w="6350">
          <a:noFill/>
        </a:ln>
      </xdr:spPr>
      <xdr:style>
        <a:lnRef idx="2">
          <a:schemeClr val="dk1">
            <a:shade val="50000"/>
          </a:schemeClr>
        </a:lnRef>
        <a:fillRef idx="1">
          <a:schemeClr val="dk1"/>
        </a:fillRef>
        <a:effectRef idx="0">
          <a:schemeClr val="dk1"/>
        </a:effectRef>
        <a:fontRef idx="minor"/>
      </xdr:style>
    </xdr:sp>
    <xdr:clientData/>
  </xdr:twoCellAnchor>
  <xdr:twoCellAnchor editAs="twoCell">
    <xdr:from>
      <xdr:col>7</xdr:col>
      <xdr:colOff>559440</xdr:colOff>
      <xdr:row>33</xdr:row>
      <xdr:rowOff>195840</xdr:rowOff>
    </xdr:from>
    <xdr:to>
      <xdr:col>7</xdr:col>
      <xdr:colOff>696240</xdr:colOff>
      <xdr:row>34</xdr:row>
      <xdr:rowOff>98640</xdr:rowOff>
    </xdr:to>
    <xdr:sp>
      <xdr:nvSpPr>
        <xdr:cNvPr id="9" name="CustomShape 1"/>
        <xdr:cNvSpPr/>
      </xdr:nvSpPr>
      <xdr:spPr>
        <a:xfrm>
          <a:off x="4899600" y="7037280"/>
          <a:ext cx="136800" cy="112320"/>
        </a:xfrm>
        <a:prstGeom prst="rect">
          <a:avLst/>
        </a:prstGeom>
        <a:solidFill>
          <a:srgbClr val="ffffff"/>
        </a:solidFill>
        <a:ln w="6350">
          <a:noFill/>
        </a:ln>
      </xdr:spPr>
      <xdr:style>
        <a:lnRef idx="2">
          <a:schemeClr val="dk1">
            <a:shade val="50000"/>
          </a:schemeClr>
        </a:lnRef>
        <a:fillRef idx="1">
          <a:schemeClr val="dk1"/>
        </a:fillRef>
        <a:effectRef idx="0">
          <a:schemeClr val="dk1"/>
        </a:effectRef>
        <a:fontRef idx="minor"/>
      </xdr:style>
    </xdr:sp>
    <xdr:clientData/>
  </xdr:twoCellAnchor>
  <xdr:twoCellAnchor editAs="twoCell">
    <xdr:from>
      <xdr:col>8</xdr:col>
      <xdr:colOff>486720</xdr:colOff>
      <xdr:row>33</xdr:row>
      <xdr:rowOff>192240</xdr:rowOff>
    </xdr:from>
    <xdr:to>
      <xdr:col>8</xdr:col>
      <xdr:colOff>623520</xdr:colOff>
      <xdr:row>34</xdr:row>
      <xdr:rowOff>95040</xdr:rowOff>
    </xdr:to>
    <xdr:sp>
      <xdr:nvSpPr>
        <xdr:cNvPr id="10" name="CustomShape 1"/>
        <xdr:cNvSpPr/>
      </xdr:nvSpPr>
      <xdr:spPr>
        <a:xfrm>
          <a:off x="5573520" y="7033680"/>
          <a:ext cx="136800" cy="112320"/>
        </a:xfrm>
        <a:prstGeom prst="rect">
          <a:avLst/>
        </a:prstGeom>
        <a:solidFill>
          <a:srgbClr val="ffffff"/>
        </a:solidFill>
        <a:ln w="6350">
          <a:noFill/>
        </a:ln>
      </xdr:spPr>
      <xdr:style>
        <a:lnRef idx="2">
          <a:schemeClr val="dk1">
            <a:shade val="50000"/>
          </a:schemeClr>
        </a:lnRef>
        <a:fillRef idx="1">
          <a:schemeClr val="dk1"/>
        </a:fillRef>
        <a:effectRef idx="0">
          <a:schemeClr val="dk1"/>
        </a:effectRef>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55800</xdr:rowOff>
    </xdr:from>
    <xdr:to>
      <xdr:col>1</xdr:col>
      <xdr:colOff>461880</xdr:colOff>
      <xdr:row>12</xdr:row>
      <xdr:rowOff>156960</xdr:rowOff>
    </xdr:to>
    <xdr:sp>
      <xdr:nvSpPr>
        <xdr:cNvPr id="11" name="CustomShape 1"/>
        <xdr:cNvSpPr/>
      </xdr:nvSpPr>
      <xdr:spPr>
        <a:xfrm>
          <a:off x="0" y="2048760"/>
          <a:ext cx="1862640" cy="215640"/>
        </a:xfrm>
        <a:prstGeom prst="rect">
          <a:avLst/>
        </a:prstGeom>
        <a:solidFill>
          <a:srgbClr val="ffffff"/>
        </a:solidFill>
        <a:ln w="0">
          <a:noFill/>
        </a:ln>
      </xdr:spPr>
      <xdr:style>
        <a:lnRef idx="2">
          <a:schemeClr val="accent1">
            <a:shade val="50000"/>
          </a:schemeClr>
        </a:lnRef>
        <a:fillRef idx="1">
          <a:schemeClr val="accent1"/>
        </a:fillRef>
        <a:effectRef idx="0">
          <a:schemeClr val="accent1"/>
        </a:effectRef>
        <a:fontRef idx="minor"/>
      </xdr:style>
      <xdr:txBody>
        <a:bodyPr lIns="90000" rIns="90000" tIns="45000" bIns="45000">
          <a:noAutofit/>
        </a:bodyPr>
        <a:p>
          <a:pPr>
            <a:lnSpc>
              <a:spcPct val="100000"/>
            </a:lnSpc>
          </a:pPr>
          <a:r>
            <a:rPr b="1" lang="fr-FR" sz="1100" spc="-1" strike="noStrike">
              <a:solidFill>
                <a:srgbClr val="000000"/>
              </a:solidFill>
              <a:latin typeface="Arial Narrow"/>
            </a:rPr>
            <a:t>RUBRIQUES</a:t>
          </a:r>
          <a:endParaRPr b="0" lang="fr-FR" sz="11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190440</xdr:colOff>
      <xdr:row>11</xdr:row>
      <xdr:rowOff>19440</xdr:rowOff>
    </xdr:from>
    <xdr:to>
      <xdr:col>0</xdr:col>
      <xdr:colOff>1579320</xdr:colOff>
      <xdr:row>11</xdr:row>
      <xdr:rowOff>284400</xdr:rowOff>
    </xdr:to>
    <xdr:sp>
      <xdr:nvSpPr>
        <xdr:cNvPr id="12" name="CustomShape 1"/>
        <xdr:cNvSpPr/>
      </xdr:nvSpPr>
      <xdr:spPr>
        <a:xfrm>
          <a:off x="190440" y="1674000"/>
          <a:ext cx="1388880" cy="264960"/>
        </a:xfrm>
        <a:prstGeom prst="rect">
          <a:avLst/>
        </a:prstGeom>
        <a:noFill/>
        <a:ln w="0">
          <a:noFill/>
        </a:ln>
      </xdr:spPr>
      <xdr:style>
        <a:lnRef idx="2">
          <a:schemeClr val="accent1">
            <a:shade val="50000"/>
          </a:schemeClr>
        </a:lnRef>
        <a:fillRef idx="1">
          <a:schemeClr val="accent1"/>
        </a:fillRef>
        <a:effectRef idx="0">
          <a:schemeClr val="accent1"/>
        </a:effectRef>
        <a:fontRef idx="minor"/>
      </xdr:style>
      <xdr:txBody>
        <a:bodyPr lIns="90000" rIns="90000" tIns="45000" bIns="45000">
          <a:noAutofit/>
        </a:bodyPr>
        <a:p>
          <a:pPr>
            <a:lnSpc>
              <a:spcPct val="100000"/>
            </a:lnSpc>
          </a:pPr>
          <a:r>
            <a:rPr b="1" lang="fr-FR" sz="1100" spc="-1" strike="noStrike">
              <a:solidFill>
                <a:srgbClr val="000000"/>
              </a:solidFill>
              <a:latin typeface="Arial Narrow"/>
            </a:rPr>
            <a:t>Natures</a:t>
          </a:r>
          <a:endParaRPr b="0" lang="fr-FR" sz="11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11</xdr:col>
      <xdr:colOff>204840</xdr:colOff>
      <xdr:row>14</xdr:row>
      <xdr:rowOff>38160</xdr:rowOff>
    </xdr:from>
    <xdr:to>
      <xdr:col>11</xdr:col>
      <xdr:colOff>379080</xdr:colOff>
      <xdr:row>14</xdr:row>
      <xdr:rowOff>38520</xdr:rowOff>
    </xdr:to>
    <xdr:sp>
      <xdr:nvSpPr>
        <xdr:cNvPr id="13" name="CustomShape 1"/>
        <xdr:cNvSpPr/>
      </xdr:nvSpPr>
      <xdr:spPr>
        <a:xfrm>
          <a:off x="5996520" y="2729880"/>
          <a:ext cx="174240" cy="360"/>
        </a:xfrm>
        <a:custGeom>
          <a:avLst/>
          <a:gdLst/>
          <a:ahLst/>
          <a:rect l="l" t="t" r="r" b="b"/>
          <a:pathLst>
            <a:path w="21600" h="21600">
              <a:moveTo>
                <a:pt x="0" y="0"/>
              </a:moveTo>
              <a:lnTo>
                <a:pt x="21600" y="21600"/>
              </a:lnTo>
            </a:path>
          </a:pathLst>
        </a:custGeom>
        <a:noFill/>
        <a:ln w="6350">
          <a:noFill/>
        </a:ln>
      </xdr:spPr>
      <xdr:style>
        <a:lnRef idx="1">
          <a:schemeClr val="dk1"/>
        </a:lnRef>
        <a:fillRef idx="0">
          <a:schemeClr val="dk1"/>
        </a:fillRef>
        <a:effectRef idx="0">
          <a:schemeClr val="dk1"/>
        </a:effectRef>
        <a:fontRef idx="minor"/>
      </xdr:style>
    </xdr:sp>
    <xdr:clientData/>
  </xdr:twoCellAnchor>
  <xdr:twoCellAnchor editAs="twoCell">
    <xdr:from>
      <xdr:col>11</xdr:col>
      <xdr:colOff>214560</xdr:colOff>
      <xdr:row>19</xdr:row>
      <xdr:rowOff>38160</xdr:rowOff>
    </xdr:from>
    <xdr:to>
      <xdr:col>12</xdr:col>
      <xdr:colOff>5760</xdr:colOff>
      <xdr:row>19</xdr:row>
      <xdr:rowOff>38520</xdr:rowOff>
    </xdr:to>
    <xdr:sp>
      <xdr:nvSpPr>
        <xdr:cNvPr id="14" name="CustomShape 1"/>
        <xdr:cNvSpPr/>
      </xdr:nvSpPr>
      <xdr:spPr>
        <a:xfrm>
          <a:off x="6006240" y="3777480"/>
          <a:ext cx="174240" cy="360"/>
        </a:xfrm>
        <a:custGeom>
          <a:avLst/>
          <a:gdLst/>
          <a:ahLst/>
          <a:rect l="l" t="t" r="r" b="b"/>
          <a:pathLst>
            <a:path w="21600" h="21600">
              <a:moveTo>
                <a:pt x="0" y="0"/>
              </a:moveTo>
              <a:lnTo>
                <a:pt x="21600" y="21600"/>
              </a:lnTo>
            </a:path>
          </a:pathLst>
        </a:custGeom>
        <a:noFill/>
        <a:ln w="6350">
          <a:noFill/>
        </a:ln>
      </xdr:spPr>
      <xdr:style>
        <a:lnRef idx="1">
          <a:schemeClr val="dk1"/>
        </a:lnRef>
        <a:fillRef idx="0">
          <a:schemeClr val="dk1"/>
        </a:fillRef>
        <a:effectRef idx="0">
          <a:schemeClr val="dk1"/>
        </a:effectRef>
        <a:fontRef idx="minor"/>
      </xdr:style>
    </xdr:sp>
    <xdr:clientData/>
  </xdr:twoCellAnchor>
  <xdr:twoCellAnchor editAs="twoCell">
    <xdr:from>
      <xdr:col>11</xdr:col>
      <xdr:colOff>195480</xdr:colOff>
      <xdr:row>24</xdr:row>
      <xdr:rowOff>38160</xdr:rowOff>
    </xdr:from>
    <xdr:to>
      <xdr:col>11</xdr:col>
      <xdr:colOff>369720</xdr:colOff>
      <xdr:row>24</xdr:row>
      <xdr:rowOff>38520</xdr:rowOff>
    </xdr:to>
    <xdr:sp>
      <xdr:nvSpPr>
        <xdr:cNvPr id="15" name="CustomShape 1"/>
        <xdr:cNvSpPr/>
      </xdr:nvSpPr>
      <xdr:spPr>
        <a:xfrm>
          <a:off x="5987160" y="4958640"/>
          <a:ext cx="174240" cy="360"/>
        </a:xfrm>
        <a:custGeom>
          <a:avLst/>
          <a:gdLst/>
          <a:ahLst/>
          <a:rect l="l" t="t" r="r" b="b"/>
          <a:pathLst>
            <a:path w="21600" h="21600">
              <a:moveTo>
                <a:pt x="0" y="0"/>
              </a:moveTo>
              <a:lnTo>
                <a:pt x="21600" y="21600"/>
              </a:lnTo>
            </a:path>
          </a:pathLst>
        </a:custGeom>
        <a:noFill/>
        <a:ln w="6350">
          <a:noFill/>
        </a:ln>
      </xdr:spPr>
      <xdr:style>
        <a:lnRef idx="1">
          <a:schemeClr val="dk1"/>
        </a:lnRef>
        <a:fillRef idx="0">
          <a:schemeClr val="dk1"/>
        </a:fillRef>
        <a:effectRef idx="0">
          <a:schemeClr val="dk1"/>
        </a:effectRef>
        <a:fontRef idx="minor"/>
      </xdr:style>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304920</xdr:colOff>
      <xdr:row>15</xdr:row>
      <xdr:rowOff>9360</xdr:rowOff>
    </xdr:from>
    <xdr:to>
      <xdr:col>9</xdr:col>
      <xdr:colOff>305280</xdr:colOff>
      <xdr:row>15</xdr:row>
      <xdr:rowOff>150480</xdr:rowOff>
    </xdr:to>
    <xdr:sp>
      <xdr:nvSpPr>
        <xdr:cNvPr id="16" name="CustomShape 1"/>
        <xdr:cNvSpPr/>
      </xdr:nvSpPr>
      <xdr:spPr>
        <a:xfrm>
          <a:off x="4758120" y="2593800"/>
          <a:ext cx="360" cy="141120"/>
        </a:xfrm>
        <a:custGeom>
          <a:avLst/>
          <a:gdLst/>
          <a:ahLst/>
          <a:rect l="l" t="t" r="r" b="b"/>
          <a:pathLst>
            <a:path w="21600" h="21600">
              <a:moveTo>
                <a:pt x="0" y="0"/>
              </a:moveTo>
              <a:lnTo>
                <a:pt x="21600" y="21600"/>
              </a:lnTo>
            </a:path>
          </a:pathLst>
        </a:custGeom>
        <a:noFill/>
        <a:ln w="0">
          <a:noFill/>
        </a:ln>
      </xdr:spPr>
      <xdr:style>
        <a:lnRef idx="1">
          <a:schemeClr val="dk1"/>
        </a:lnRef>
        <a:fillRef idx="0">
          <a:schemeClr val="dk1"/>
        </a:fillRef>
        <a:effectRef idx="0">
          <a:schemeClr val="dk1"/>
        </a:effectRef>
        <a:fontRef idx="minor"/>
      </xdr:style>
    </xdr:sp>
    <xdr:clientData/>
  </xdr:twoCellAnchor>
  <xdr:twoCellAnchor editAs="twoCell">
    <xdr:from>
      <xdr:col>12</xdr:col>
      <xdr:colOff>47520</xdr:colOff>
      <xdr:row>51</xdr:row>
      <xdr:rowOff>76320</xdr:rowOff>
    </xdr:from>
    <xdr:to>
      <xdr:col>13</xdr:col>
      <xdr:colOff>84960</xdr:colOff>
      <xdr:row>51</xdr:row>
      <xdr:rowOff>76680</xdr:rowOff>
    </xdr:to>
    <xdr:sp>
      <xdr:nvSpPr>
        <xdr:cNvPr id="17" name="CustomShape 1"/>
        <xdr:cNvSpPr/>
      </xdr:nvSpPr>
      <xdr:spPr>
        <a:xfrm>
          <a:off x="5528520" y="8204040"/>
          <a:ext cx="360000" cy="360"/>
        </a:xfrm>
        <a:custGeom>
          <a:avLst/>
          <a:gdLst/>
          <a:ahLst/>
          <a:rect l="l" t="t" r="r" b="b"/>
          <a:pathLst>
            <a:path w="21600" h="21600">
              <a:moveTo>
                <a:pt x="0" y="0"/>
              </a:moveTo>
              <a:lnTo>
                <a:pt x="21600" y="21600"/>
              </a:lnTo>
            </a:path>
          </a:pathLst>
        </a:custGeom>
        <a:noFill/>
        <a:ln w="0">
          <a:noFill/>
        </a:ln>
      </xdr:spPr>
      <xdr:style>
        <a:lnRef idx="1">
          <a:schemeClr val="dk1"/>
        </a:lnRef>
        <a:fillRef idx="0">
          <a:schemeClr val="dk1"/>
        </a:fillRef>
        <a:effectRef idx="0">
          <a:schemeClr val="dk1"/>
        </a:effectRef>
        <a:fontRef idx="minor"/>
      </xdr:style>
    </xdr:sp>
    <xdr:clientData/>
  </xdr:twoCellAnchor>
</xdr:wsDr>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_rels/sheet15.xml.rels><?xml version="1.0" encoding="UTF-8"?>
<Relationships xmlns="http://schemas.openxmlformats.org/package/2006/relationships"><Relationship Id="rId1" Type="http://schemas.openxmlformats.org/officeDocument/2006/relationships/drawing" Target="../drawings/drawing3.xml"/>
</Relationships>
</file>

<file path=xl/worksheets/_rels/sheet46.xml.rels><?xml version="1.0" encoding="UTF-8"?>
<Relationships xmlns="http://schemas.openxmlformats.org/package/2006/relationships"><Relationship Id="rId1" Type="http://schemas.openxmlformats.org/officeDocument/2006/relationships/drawing" Target="../drawings/drawing4.xml"/>
</Relationships>
</file>

<file path=xl/worksheets/_rels/sheet69.xml.rels><?xml version="1.0" encoding="UTF-8"?>
<Relationships xmlns="http://schemas.openxmlformats.org/package/2006/relationships"><Relationship Id="rId1" Type="http://schemas.openxmlformats.org/officeDocument/2006/relationships/drawing" Target="../drawings/drawing5.xml"/>
</Relationships>
</file>

<file path=xl/worksheets/_rels/sheet70.xml.rels><?xml version="1.0" encoding="UTF-8"?>
<Relationships xmlns="http://schemas.openxmlformats.org/package/2006/relationships"><Relationship Id="rId1" Type="http://schemas.openxmlformats.org/officeDocument/2006/relationships/drawing" Target="../drawings/drawing6.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B1" activeCellId="0" sqref="B1"/>
    </sheetView>
  </sheetViews>
  <sheetFormatPr defaultColWidth="11.43359375" defaultRowHeight="15" zeroHeight="false" outlineLevelRow="0" outlineLevelCol="0"/>
  <cols>
    <col collapsed="false" customWidth="false" hidden="false" outlineLevel="0" max="8" min="1" style="1" width="11.42"/>
    <col collapsed="false" customWidth="true" hidden="false" outlineLevel="0" max="9" min="9" style="1" width="0.4"/>
    <col collapsed="false" customWidth="false" hidden="false" outlineLevel="0" max="1024" min="10" style="2" width="11.42"/>
  </cols>
  <sheetData>
    <row r="1" customFormat="false" ht="15" hidden="false" customHeight="false" outlineLevel="0" collapsed="false">
      <c r="A1" s="3"/>
      <c r="B1" s="3"/>
      <c r="C1" s="3"/>
      <c r="D1" s="3"/>
      <c r="E1" s="3"/>
      <c r="F1" s="3"/>
      <c r="G1" s="3"/>
      <c r="H1" s="3"/>
      <c r="I1" s="3"/>
    </row>
    <row r="2" customFormat="false" ht="15" hidden="false" customHeight="true" outlineLevel="0" collapsed="false">
      <c r="A2" s="4" t="s">
        <v>0</v>
      </c>
      <c r="B2" s="4"/>
      <c r="C2" s="4"/>
      <c r="D2" s="4"/>
      <c r="E2" s="4"/>
      <c r="F2" s="4"/>
      <c r="G2" s="4"/>
      <c r="H2" s="4"/>
      <c r="I2" s="4"/>
    </row>
    <row r="3" customFormat="false" ht="15" hidden="false" customHeight="false" outlineLevel="0" collapsed="false">
      <c r="A3" s="4"/>
      <c r="B3" s="4"/>
      <c r="C3" s="4"/>
      <c r="D3" s="4"/>
      <c r="E3" s="4"/>
      <c r="F3" s="4"/>
      <c r="G3" s="4"/>
      <c r="H3" s="4"/>
      <c r="I3" s="4"/>
    </row>
    <row r="4" customFormat="false" ht="15" hidden="false" customHeight="false" outlineLevel="0" collapsed="false">
      <c r="A4" s="4"/>
      <c r="B4" s="4"/>
      <c r="C4" s="4"/>
      <c r="D4" s="4"/>
      <c r="E4" s="4"/>
      <c r="F4" s="4"/>
      <c r="G4" s="4"/>
      <c r="H4" s="4"/>
      <c r="I4" s="4"/>
    </row>
    <row r="5" customFormat="false" ht="15" hidden="false" customHeight="false" outlineLevel="0" collapsed="false">
      <c r="A5" s="4"/>
      <c r="B5" s="4"/>
      <c r="C5" s="4"/>
      <c r="D5" s="4"/>
      <c r="E5" s="4"/>
      <c r="F5" s="4"/>
      <c r="G5" s="4"/>
      <c r="H5" s="4"/>
      <c r="I5" s="4"/>
    </row>
    <row r="6" customFormat="false" ht="15" hidden="false" customHeight="false" outlineLevel="0" collapsed="false">
      <c r="A6" s="4"/>
      <c r="B6" s="4"/>
      <c r="C6" s="4"/>
      <c r="D6" s="4"/>
      <c r="E6" s="4"/>
      <c r="F6" s="4"/>
      <c r="G6" s="4"/>
      <c r="H6" s="4"/>
      <c r="I6" s="4"/>
    </row>
    <row r="7" customFormat="false" ht="15" hidden="false" customHeight="false" outlineLevel="0" collapsed="false">
      <c r="A7" s="4"/>
      <c r="B7" s="4"/>
      <c r="C7" s="4"/>
      <c r="D7" s="4"/>
      <c r="E7" s="4"/>
      <c r="F7" s="4"/>
      <c r="G7" s="4"/>
      <c r="H7" s="4"/>
      <c r="I7" s="4"/>
    </row>
    <row r="8" customFormat="false" ht="15" hidden="false" customHeight="false" outlineLevel="0" collapsed="false">
      <c r="A8" s="4"/>
      <c r="B8" s="4"/>
      <c r="C8" s="4"/>
      <c r="D8" s="4"/>
      <c r="E8" s="4"/>
      <c r="F8" s="4"/>
      <c r="G8" s="4"/>
      <c r="H8" s="4"/>
      <c r="I8" s="4"/>
    </row>
    <row r="9" customFormat="false" ht="15" hidden="false" customHeight="false" outlineLevel="0" collapsed="false">
      <c r="A9" s="4"/>
      <c r="B9" s="4"/>
      <c r="C9" s="4"/>
      <c r="D9" s="4"/>
      <c r="E9" s="4"/>
      <c r="F9" s="4"/>
      <c r="G9" s="4"/>
      <c r="H9" s="4"/>
      <c r="I9" s="4"/>
    </row>
    <row r="10" customFormat="false" ht="15" hidden="false" customHeight="false" outlineLevel="0" collapsed="false">
      <c r="A10" s="4"/>
      <c r="B10" s="4"/>
      <c r="C10" s="4"/>
      <c r="D10" s="4"/>
      <c r="E10" s="4"/>
      <c r="F10" s="4"/>
      <c r="G10" s="4"/>
      <c r="H10" s="4"/>
      <c r="I10" s="4"/>
    </row>
    <row r="11" customFormat="false" ht="15" hidden="false" customHeight="false" outlineLevel="0" collapsed="false">
      <c r="A11" s="4"/>
      <c r="B11" s="4"/>
      <c r="C11" s="4"/>
      <c r="D11" s="4"/>
      <c r="E11" s="4"/>
      <c r="F11" s="4"/>
      <c r="G11" s="4"/>
      <c r="H11" s="4"/>
      <c r="I11" s="4"/>
    </row>
    <row r="12" customFormat="false" ht="15" hidden="false" customHeight="false" outlineLevel="0" collapsed="false">
      <c r="A12" s="4"/>
      <c r="B12" s="4"/>
      <c r="C12" s="4"/>
      <c r="D12" s="4"/>
      <c r="E12" s="4"/>
      <c r="F12" s="4"/>
      <c r="G12" s="4"/>
      <c r="H12" s="4"/>
      <c r="I12" s="4"/>
    </row>
    <row r="13" customFormat="false" ht="15" hidden="false" customHeight="false" outlineLevel="0" collapsed="false">
      <c r="A13" s="4"/>
      <c r="B13" s="4"/>
      <c r="C13" s="4"/>
      <c r="D13" s="4"/>
      <c r="E13" s="4"/>
      <c r="F13" s="4"/>
      <c r="G13" s="4"/>
      <c r="H13" s="4"/>
      <c r="I13" s="4"/>
    </row>
    <row r="14" customFormat="false" ht="15" hidden="false" customHeight="false" outlineLevel="0" collapsed="false">
      <c r="A14" s="4"/>
      <c r="B14" s="4"/>
      <c r="C14" s="4"/>
      <c r="D14" s="4"/>
      <c r="E14" s="4"/>
      <c r="F14" s="4"/>
      <c r="G14" s="4"/>
      <c r="H14" s="4"/>
      <c r="I14" s="4"/>
    </row>
    <row r="15" customFormat="false" ht="15" hidden="false" customHeight="false" outlineLevel="0" collapsed="false">
      <c r="A15" s="4"/>
      <c r="B15" s="4"/>
      <c r="C15" s="4"/>
      <c r="D15" s="4"/>
      <c r="E15" s="4"/>
      <c r="F15" s="4"/>
      <c r="G15" s="4"/>
      <c r="H15" s="4"/>
      <c r="I15" s="4"/>
    </row>
    <row r="16" customFormat="false" ht="14.45" hidden="false" customHeight="true" outlineLevel="0" collapsed="false">
      <c r="A16" s="4"/>
      <c r="B16" s="4"/>
      <c r="C16" s="4"/>
      <c r="D16" s="4"/>
      <c r="E16" s="4"/>
      <c r="F16" s="4"/>
      <c r="G16" s="4"/>
      <c r="H16" s="4"/>
      <c r="I16" s="4"/>
    </row>
    <row r="17" customFormat="false" ht="14.45" hidden="false" customHeight="true" outlineLevel="0" collapsed="false">
      <c r="A17" s="4"/>
      <c r="B17" s="4"/>
      <c r="C17" s="4"/>
      <c r="D17" s="4"/>
      <c r="E17" s="4"/>
      <c r="F17" s="4"/>
      <c r="G17" s="4"/>
      <c r="H17" s="4"/>
      <c r="I17" s="4"/>
    </row>
    <row r="18" customFormat="false" ht="14.45" hidden="false" customHeight="true" outlineLevel="0" collapsed="false">
      <c r="A18" s="4"/>
      <c r="B18" s="4"/>
      <c r="C18" s="4"/>
      <c r="D18" s="4"/>
      <c r="E18" s="4"/>
      <c r="F18" s="4"/>
      <c r="G18" s="4"/>
      <c r="H18" s="4"/>
      <c r="I18" s="4"/>
    </row>
    <row r="19" customFormat="false" ht="14.45" hidden="false" customHeight="true" outlineLevel="0" collapsed="false">
      <c r="A19" s="4"/>
      <c r="B19" s="4"/>
      <c r="C19" s="4"/>
      <c r="D19" s="4"/>
      <c r="E19" s="4"/>
      <c r="F19" s="4"/>
      <c r="G19" s="4"/>
      <c r="H19" s="4"/>
      <c r="I19" s="4"/>
    </row>
    <row r="20" customFormat="false" ht="14.45" hidden="false" customHeight="true" outlineLevel="0" collapsed="false">
      <c r="A20" s="4"/>
      <c r="B20" s="4"/>
      <c r="C20" s="4"/>
      <c r="D20" s="4"/>
      <c r="E20" s="4"/>
      <c r="F20" s="4"/>
      <c r="G20" s="4"/>
      <c r="H20" s="4"/>
      <c r="I20" s="4"/>
    </row>
    <row r="21" customFormat="false" ht="14.45" hidden="false" customHeight="true" outlineLevel="0" collapsed="false">
      <c r="A21" s="4"/>
      <c r="B21" s="4"/>
      <c r="C21" s="4"/>
      <c r="D21" s="4"/>
      <c r="E21" s="4"/>
      <c r="F21" s="4"/>
      <c r="G21" s="4"/>
      <c r="H21" s="4"/>
      <c r="I21" s="4"/>
    </row>
    <row r="22" customFormat="false" ht="14.45" hidden="false" customHeight="true" outlineLevel="0" collapsed="false">
      <c r="A22" s="4"/>
      <c r="B22" s="4"/>
      <c r="C22" s="4"/>
      <c r="D22" s="4"/>
      <c r="E22" s="4"/>
      <c r="F22" s="4"/>
      <c r="G22" s="4"/>
      <c r="H22" s="4"/>
      <c r="I22" s="4"/>
    </row>
    <row r="23" customFormat="false" ht="15" hidden="false" customHeight="false" outlineLevel="0" collapsed="false">
      <c r="A23" s="4"/>
      <c r="B23" s="4"/>
      <c r="C23" s="4"/>
      <c r="D23" s="4"/>
      <c r="E23" s="4"/>
      <c r="F23" s="4"/>
      <c r="G23" s="4"/>
      <c r="H23" s="4"/>
      <c r="I23" s="4"/>
    </row>
    <row r="24" customFormat="false" ht="15" hidden="false" customHeight="false" outlineLevel="0" collapsed="false">
      <c r="A24" s="4"/>
      <c r="B24" s="4"/>
      <c r="C24" s="4"/>
      <c r="D24" s="4"/>
      <c r="E24" s="4"/>
      <c r="F24" s="4"/>
      <c r="G24" s="4"/>
      <c r="H24" s="4"/>
      <c r="I24" s="4"/>
    </row>
    <row r="25" customFormat="false" ht="15" hidden="false" customHeight="false" outlineLevel="0" collapsed="false">
      <c r="A25" s="4"/>
      <c r="B25" s="4"/>
      <c r="C25" s="4"/>
      <c r="D25" s="4"/>
      <c r="E25" s="4"/>
      <c r="F25" s="4"/>
      <c r="G25" s="4"/>
      <c r="H25" s="4"/>
      <c r="I25" s="4"/>
    </row>
    <row r="26" customFormat="false" ht="15" hidden="false" customHeight="false" outlineLevel="0" collapsed="false">
      <c r="A26" s="4"/>
      <c r="B26" s="4"/>
      <c r="C26" s="4"/>
      <c r="D26" s="4"/>
      <c r="E26" s="4"/>
      <c r="F26" s="4"/>
      <c r="G26" s="4"/>
      <c r="H26" s="4"/>
      <c r="I26" s="4"/>
    </row>
    <row r="27" customFormat="false" ht="15" hidden="false" customHeight="false" outlineLevel="0" collapsed="false">
      <c r="A27" s="4"/>
      <c r="B27" s="4"/>
      <c r="C27" s="4"/>
      <c r="D27" s="4"/>
      <c r="E27" s="4"/>
      <c r="F27" s="4"/>
      <c r="G27" s="4"/>
      <c r="H27" s="4"/>
      <c r="I27" s="4"/>
    </row>
    <row r="28" customFormat="false" ht="15" hidden="false" customHeight="false" outlineLevel="0" collapsed="false">
      <c r="A28" s="4"/>
      <c r="B28" s="4"/>
      <c r="C28" s="4"/>
      <c r="D28" s="4"/>
      <c r="E28" s="4"/>
      <c r="F28" s="4"/>
      <c r="G28" s="4"/>
      <c r="H28" s="4"/>
      <c r="I28" s="4"/>
    </row>
    <row r="29" customFormat="false" ht="15" hidden="false" customHeight="false" outlineLevel="0" collapsed="false">
      <c r="A29" s="4"/>
      <c r="B29" s="4"/>
      <c r="C29" s="4"/>
      <c r="D29" s="4"/>
      <c r="E29" s="4"/>
      <c r="F29" s="4"/>
      <c r="G29" s="4"/>
      <c r="H29" s="4"/>
      <c r="I29" s="4"/>
    </row>
    <row r="30" customFormat="false" ht="15" hidden="false" customHeight="false" outlineLevel="0" collapsed="false">
      <c r="A30" s="4"/>
      <c r="B30" s="4"/>
      <c r="C30" s="4"/>
      <c r="D30" s="4"/>
      <c r="E30" s="4"/>
      <c r="F30" s="4"/>
      <c r="G30" s="4"/>
      <c r="H30" s="4"/>
      <c r="I30" s="4"/>
    </row>
    <row r="31" customFormat="false" ht="15" hidden="false" customHeight="false" outlineLevel="0" collapsed="false">
      <c r="A31" s="4"/>
      <c r="B31" s="4"/>
      <c r="C31" s="4"/>
      <c r="D31" s="4"/>
      <c r="E31" s="4"/>
      <c r="F31" s="4"/>
      <c r="G31" s="4"/>
      <c r="H31" s="4"/>
      <c r="I31" s="4"/>
    </row>
    <row r="32" customFormat="false" ht="15" hidden="false" customHeight="false" outlineLevel="0" collapsed="false">
      <c r="A32" s="4"/>
      <c r="B32" s="4"/>
      <c r="C32" s="4"/>
      <c r="D32" s="4"/>
      <c r="E32" s="4"/>
      <c r="F32" s="4"/>
      <c r="G32" s="4"/>
      <c r="H32" s="4"/>
      <c r="I32" s="4"/>
    </row>
    <row r="33" customFormat="false" ht="15" hidden="false" customHeight="false" outlineLevel="0" collapsed="false">
      <c r="A33" s="4"/>
      <c r="B33" s="4"/>
      <c r="C33" s="4"/>
      <c r="D33" s="4"/>
      <c r="E33" s="4"/>
      <c r="F33" s="4"/>
      <c r="G33" s="4"/>
      <c r="H33" s="4"/>
      <c r="I33" s="4"/>
    </row>
    <row r="34" customFormat="false" ht="15" hidden="false" customHeight="false" outlineLevel="0" collapsed="false">
      <c r="A34" s="4"/>
      <c r="B34" s="4"/>
      <c r="C34" s="4"/>
      <c r="D34" s="4"/>
      <c r="E34" s="4"/>
      <c r="F34" s="4"/>
      <c r="G34" s="4"/>
      <c r="H34" s="4"/>
      <c r="I34" s="4"/>
    </row>
    <row r="35" customFormat="false" ht="15" hidden="false" customHeight="false" outlineLevel="0" collapsed="false">
      <c r="A35" s="4"/>
      <c r="B35" s="4"/>
      <c r="C35" s="4"/>
      <c r="D35" s="4"/>
      <c r="E35" s="4"/>
      <c r="F35" s="4"/>
      <c r="G35" s="4"/>
      <c r="H35" s="4"/>
      <c r="I35" s="4"/>
    </row>
    <row r="36" customFormat="false" ht="15" hidden="false" customHeight="false" outlineLevel="0" collapsed="false">
      <c r="A36" s="4"/>
      <c r="B36" s="4"/>
      <c r="C36" s="4"/>
      <c r="D36" s="4"/>
      <c r="E36" s="4"/>
      <c r="F36" s="4"/>
      <c r="G36" s="4"/>
      <c r="H36" s="4"/>
      <c r="I36" s="4"/>
    </row>
    <row r="37" customFormat="false" ht="15" hidden="false" customHeight="false" outlineLevel="0" collapsed="false">
      <c r="A37" s="4"/>
      <c r="B37" s="4"/>
      <c r="C37" s="4"/>
      <c r="D37" s="4"/>
      <c r="E37" s="4"/>
      <c r="F37" s="4"/>
      <c r="G37" s="4"/>
      <c r="H37" s="4"/>
      <c r="I37" s="4"/>
    </row>
    <row r="38" customFormat="false" ht="15" hidden="false" customHeight="false" outlineLevel="0" collapsed="false">
      <c r="A38" s="4"/>
      <c r="B38" s="4"/>
      <c r="C38" s="4"/>
      <c r="D38" s="4"/>
      <c r="E38" s="4"/>
      <c r="F38" s="4"/>
      <c r="G38" s="4"/>
      <c r="H38" s="4"/>
      <c r="I38" s="4"/>
    </row>
    <row r="39" customFormat="false" ht="15" hidden="false" customHeight="false" outlineLevel="0" collapsed="false">
      <c r="A39" s="4"/>
      <c r="B39" s="4"/>
      <c r="C39" s="4"/>
      <c r="D39" s="4"/>
      <c r="E39" s="4"/>
      <c r="F39" s="4"/>
      <c r="G39" s="4"/>
      <c r="H39" s="4"/>
      <c r="I39" s="4"/>
    </row>
    <row r="40" customFormat="false" ht="15" hidden="false" customHeight="false" outlineLevel="0" collapsed="false">
      <c r="A40" s="4"/>
      <c r="B40" s="4"/>
      <c r="C40" s="4"/>
      <c r="D40" s="4"/>
      <c r="E40" s="4"/>
      <c r="F40" s="4"/>
      <c r="G40" s="4"/>
      <c r="H40" s="4"/>
      <c r="I40" s="4"/>
    </row>
    <row r="41" customFormat="false" ht="15" hidden="false" customHeight="false" outlineLevel="0" collapsed="false">
      <c r="A41" s="4"/>
      <c r="B41" s="4"/>
      <c r="C41" s="4"/>
      <c r="D41" s="4"/>
      <c r="E41" s="4"/>
      <c r="F41" s="4"/>
      <c r="G41" s="4"/>
      <c r="H41" s="4"/>
      <c r="I41" s="4"/>
    </row>
    <row r="42" customFormat="false" ht="15" hidden="false" customHeight="false" outlineLevel="0" collapsed="false">
      <c r="A42" s="4"/>
      <c r="B42" s="4"/>
      <c r="C42" s="4"/>
      <c r="D42" s="4"/>
      <c r="E42" s="4"/>
      <c r="F42" s="4"/>
      <c r="G42" s="4"/>
      <c r="H42" s="4"/>
      <c r="I42" s="4"/>
    </row>
    <row r="43" customFormat="false" ht="45.95" hidden="false" customHeight="true" outlineLevel="0" collapsed="false">
      <c r="A43" s="4"/>
      <c r="B43" s="4"/>
      <c r="C43" s="4"/>
      <c r="D43" s="4"/>
      <c r="E43" s="4"/>
      <c r="F43" s="4"/>
      <c r="G43" s="4"/>
      <c r="H43" s="4"/>
      <c r="I43" s="4"/>
    </row>
    <row r="44" customFormat="false" ht="16.5" hidden="false" customHeight="false" outlineLevel="0" collapsed="false">
      <c r="A44" s="5"/>
      <c r="B44" s="5"/>
      <c r="C44" s="5"/>
      <c r="D44" s="5"/>
      <c r="E44" s="5"/>
      <c r="F44" s="5"/>
      <c r="G44" s="5"/>
      <c r="H44" s="5"/>
      <c r="I44" s="5"/>
    </row>
    <row r="45" customFormat="false" ht="16.5" hidden="false" customHeight="false" outlineLevel="0" collapsed="false">
      <c r="A45" s="5"/>
      <c r="B45" s="5"/>
      <c r="C45" s="5"/>
      <c r="D45" s="5"/>
      <c r="E45" s="5"/>
      <c r="F45" s="5"/>
      <c r="G45" s="5"/>
      <c r="H45" s="5"/>
      <c r="I45" s="5"/>
    </row>
    <row r="46" customFormat="false" ht="16.5" hidden="false" customHeight="false" outlineLevel="0" collapsed="false">
      <c r="A46" s="5"/>
      <c r="B46" s="5"/>
      <c r="C46" s="5"/>
      <c r="D46" s="5"/>
      <c r="E46" s="5"/>
      <c r="F46" s="5"/>
      <c r="G46" s="5"/>
      <c r="H46" s="5"/>
      <c r="I46" s="5"/>
    </row>
    <row r="47" customFormat="false" ht="16.5" hidden="false" customHeight="false" outlineLevel="0" collapsed="false">
      <c r="A47" s="5"/>
      <c r="B47" s="5"/>
      <c r="C47" s="5"/>
      <c r="D47" s="5"/>
      <c r="E47" s="5"/>
      <c r="F47" s="5"/>
      <c r="G47" s="5"/>
      <c r="H47" s="5"/>
      <c r="I47" s="5"/>
    </row>
    <row r="48" customFormat="false" ht="15" hidden="false" customHeight="false" outlineLevel="0" collapsed="false">
      <c r="A48" s="6"/>
      <c r="B48" s="6"/>
      <c r="C48" s="6"/>
      <c r="D48" s="6"/>
      <c r="E48" s="6"/>
      <c r="F48" s="6"/>
      <c r="G48" s="6"/>
      <c r="H48" s="6"/>
      <c r="I48" s="6"/>
    </row>
    <row r="49" customFormat="false" ht="15" hidden="false" customHeight="false" outlineLevel="0" collapsed="false">
      <c r="A49" s="6"/>
      <c r="B49" s="6"/>
      <c r="C49" s="6"/>
      <c r="D49" s="6"/>
      <c r="E49" s="6"/>
      <c r="F49" s="6"/>
      <c r="G49" s="6"/>
      <c r="H49" s="6"/>
      <c r="I49" s="6"/>
    </row>
    <row r="50" customFormat="false" ht="15" hidden="false" customHeight="false" outlineLevel="0" collapsed="false">
      <c r="A50" s="6"/>
      <c r="B50" s="6"/>
      <c r="C50" s="6"/>
      <c r="D50" s="6"/>
      <c r="E50" s="6"/>
      <c r="F50" s="6"/>
      <c r="G50" s="6"/>
      <c r="H50" s="6"/>
      <c r="I50" s="6"/>
    </row>
    <row r="51" customFormat="false" ht="15" hidden="false" customHeight="false" outlineLevel="0" collapsed="false">
      <c r="A51" s="6"/>
      <c r="B51" s="6"/>
      <c r="C51" s="6"/>
      <c r="D51" s="6"/>
      <c r="E51" s="6"/>
      <c r="F51" s="6"/>
      <c r="G51" s="6"/>
      <c r="H51" s="6"/>
      <c r="I51" s="6"/>
    </row>
    <row r="52" customFormat="false" ht="15" hidden="false" customHeight="false" outlineLevel="0" collapsed="false">
      <c r="A52" s="6"/>
      <c r="B52" s="6"/>
      <c r="C52" s="6"/>
      <c r="D52" s="6"/>
      <c r="E52" s="6"/>
      <c r="F52" s="6"/>
      <c r="G52" s="6"/>
      <c r="H52" s="6"/>
      <c r="I52" s="6"/>
    </row>
    <row r="53" customFormat="false" ht="15" hidden="false" customHeight="false" outlineLevel="0" collapsed="false">
      <c r="A53" s="6"/>
      <c r="B53" s="6"/>
      <c r="C53" s="6"/>
      <c r="D53" s="6"/>
      <c r="E53" s="6"/>
      <c r="F53" s="6"/>
      <c r="G53" s="6"/>
      <c r="H53" s="6"/>
      <c r="I53" s="6"/>
    </row>
    <row r="54" customFormat="false" ht="15" hidden="false" customHeight="false" outlineLevel="0" collapsed="false">
      <c r="A54" s="6"/>
      <c r="B54" s="6"/>
      <c r="C54" s="6"/>
      <c r="D54" s="6"/>
      <c r="E54" s="6"/>
      <c r="F54" s="6"/>
      <c r="G54" s="6"/>
      <c r="H54" s="6"/>
      <c r="I54" s="6"/>
    </row>
    <row r="55" customFormat="false" ht="15" hidden="false" customHeight="false" outlineLevel="0" collapsed="false">
      <c r="A55" s="6"/>
      <c r="B55" s="6"/>
      <c r="C55" s="6"/>
      <c r="D55" s="6"/>
      <c r="E55" s="6"/>
      <c r="F55" s="6"/>
      <c r="G55" s="6"/>
      <c r="H55" s="6"/>
      <c r="I55" s="6"/>
    </row>
    <row r="56" customFormat="false" ht="15" hidden="false" customHeight="false" outlineLevel="0" collapsed="false">
      <c r="A56" s="6"/>
      <c r="B56" s="6"/>
      <c r="C56" s="6"/>
      <c r="D56" s="6"/>
      <c r="E56" s="6"/>
      <c r="F56" s="6"/>
      <c r="G56" s="6"/>
      <c r="H56" s="6"/>
      <c r="I56" s="6"/>
    </row>
    <row r="57" customFormat="false" ht="15" hidden="false" customHeight="false" outlineLevel="0" collapsed="false">
      <c r="A57" s="6"/>
      <c r="B57" s="6"/>
      <c r="C57" s="6"/>
      <c r="D57" s="6"/>
      <c r="E57" s="6"/>
      <c r="F57" s="6"/>
      <c r="G57" s="6"/>
      <c r="H57" s="6"/>
      <c r="I57" s="6"/>
    </row>
    <row r="58" customFormat="false" ht="15" hidden="false" customHeight="false" outlineLevel="0" collapsed="false">
      <c r="A58" s="6"/>
      <c r="B58" s="6"/>
      <c r="C58" s="6"/>
      <c r="D58" s="6"/>
      <c r="E58" s="6"/>
      <c r="F58" s="6"/>
      <c r="G58" s="6"/>
      <c r="H58" s="6"/>
      <c r="I58" s="6"/>
    </row>
    <row r="59" customFormat="false" ht="15" hidden="false" customHeight="false" outlineLevel="0" collapsed="false">
      <c r="A59" s="6"/>
      <c r="B59" s="6"/>
      <c r="C59" s="6"/>
      <c r="D59" s="6"/>
      <c r="E59" s="6"/>
      <c r="F59" s="6"/>
      <c r="G59" s="6"/>
      <c r="H59" s="6"/>
      <c r="I59" s="6"/>
    </row>
    <row r="60" customFormat="false" ht="15" hidden="false" customHeight="false" outlineLevel="0" collapsed="false">
      <c r="A60" s="6"/>
      <c r="B60" s="6"/>
      <c r="C60" s="6"/>
      <c r="D60" s="6"/>
      <c r="E60" s="6"/>
      <c r="F60" s="6"/>
      <c r="G60" s="6"/>
      <c r="H60" s="6"/>
      <c r="I60" s="6"/>
    </row>
    <row r="61" customFormat="false" ht="15" hidden="false" customHeight="false" outlineLevel="0" collapsed="false">
      <c r="A61" s="6"/>
      <c r="B61" s="6"/>
      <c r="C61" s="6"/>
      <c r="D61" s="6"/>
      <c r="E61" s="6"/>
      <c r="F61" s="6"/>
      <c r="G61" s="6"/>
      <c r="H61" s="6"/>
      <c r="I61" s="6"/>
    </row>
    <row r="62" customFormat="false" ht="15" hidden="false" customHeight="false" outlineLevel="0" collapsed="false">
      <c r="A62" s="6"/>
      <c r="B62" s="6"/>
      <c r="C62" s="6"/>
      <c r="D62" s="6"/>
      <c r="E62" s="6"/>
      <c r="F62" s="6"/>
      <c r="G62" s="6"/>
      <c r="H62" s="6"/>
      <c r="I62" s="6"/>
    </row>
    <row r="63" customFormat="false" ht="15" hidden="false" customHeight="false" outlineLevel="0" collapsed="false">
      <c r="A63" s="6"/>
      <c r="B63" s="6"/>
      <c r="C63" s="6"/>
      <c r="D63" s="6"/>
      <c r="E63" s="6"/>
      <c r="F63" s="6"/>
      <c r="G63" s="6"/>
      <c r="H63" s="6"/>
      <c r="I63" s="6"/>
    </row>
    <row r="64" customFormat="false" ht="15" hidden="false" customHeight="false" outlineLevel="0" collapsed="false">
      <c r="A64" s="6"/>
      <c r="B64" s="6"/>
      <c r="C64" s="6"/>
      <c r="D64" s="6"/>
      <c r="E64" s="6"/>
      <c r="F64" s="6"/>
      <c r="G64" s="6"/>
      <c r="H64" s="6"/>
      <c r="I64" s="6"/>
    </row>
    <row r="65" customFormat="false" ht="15" hidden="false" customHeight="false" outlineLevel="0" collapsed="false">
      <c r="A65" s="6"/>
      <c r="B65" s="6"/>
      <c r="C65" s="6"/>
      <c r="D65" s="6"/>
      <c r="E65" s="6"/>
      <c r="F65" s="6"/>
      <c r="G65" s="6"/>
      <c r="H65" s="6"/>
      <c r="I65" s="6"/>
    </row>
    <row r="66" customFormat="false" ht="15" hidden="false" customHeight="false" outlineLevel="0" collapsed="false">
      <c r="A66" s="6"/>
      <c r="B66" s="6"/>
      <c r="C66" s="6"/>
      <c r="D66" s="6"/>
      <c r="E66" s="6"/>
      <c r="F66" s="6"/>
      <c r="G66" s="6"/>
      <c r="H66" s="6"/>
      <c r="I66" s="6"/>
    </row>
    <row r="67" customFormat="false" ht="15" hidden="false" customHeight="false" outlineLevel="0" collapsed="false">
      <c r="A67" s="6"/>
      <c r="B67" s="6"/>
      <c r="C67" s="6"/>
      <c r="D67" s="6"/>
      <c r="E67" s="6"/>
      <c r="F67" s="6"/>
      <c r="G67" s="6"/>
      <c r="H67" s="6"/>
      <c r="I67" s="6"/>
    </row>
    <row r="68" customFormat="false" ht="15" hidden="false" customHeight="false" outlineLevel="0" collapsed="false">
      <c r="A68" s="6"/>
      <c r="B68" s="6"/>
      <c r="C68" s="6"/>
      <c r="D68" s="6"/>
      <c r="E68" s="6"/>
      <c r="F68" s="6"/>
      <c r="G68" s="6"/>
      <c r="H68" s="6"/>
      <c r="I68" s="6"/>
    </row>
    <row r="69" customFormat="false" ht="15" hidden="false" customHeight="false" outlineLevel="0" collapsed="false">
      <c r="A69" s="6"/>
      <c r="B69" s="6"/>
      <c r="C69" s="6"/>
      <c r="D69" s="6"/>
      <c r="E69" s="6"/>
      <c r="F69" s="6"/>
      <c r="G69" s="6"/>
      <c r="H69" s="6"/>
      <c r="I69" s="6"/>
    </row>
    <row r="70" customFormat="false" ht="15" hidden="false" customHeight="false" outlineLevel="0" collapsed="false">
      <c r="A70" s="6"/>
      <c r="B70" s="6"/>
      <c r="C70" s="6"/>
      <c r="D70" s="6"/>
      <c r="E70" s="6"/>
      <c r="F70" s="6"/>
      <c r="G70" s="6"/>
      <c r="H70" s="6"/>
      <c r="I70" s="6"/>
    </row>
    <row r="71" customFormat="false" ht="15" hidden="false" customHeight="false" outlineLevel="0" collapsed="false">
      <c r="A71" s="6"/>
      <c r="B71" s="6"/>
      <c r="C71" s="6"/>
      <c r="D71" s="6"/>
      <c r="E71" s="6"/>
      <c r="F71" s="6"/>
      <c r="G71" s="6"/>
      <c r="H71" s="6"/>
      <c r="I71" s="6"/>
    </row>
    <row r="72" customFormat="false" ht="15" hidden="false" customHeight="false" outlineLevel="0" collapsed="false">
      <c r="A72" s="6"/>
      <c r="B72" s="6"/>
      <c r="C72" s="6"/>
      <c r="D72" s="6"/>
      <c r="E72" s="6"/>
      <c r="F72" s="6"/>
      <c r="G72" s="6"/>
      <c r="H72" s="6"/>
      <c r="I72" s="6"/>
    </row>
    <row r="73" customFormat="false" ht="15" hidden="false" customHeight="false" outlineLevel="0" collapsed="false">
      <c r="A73" s="6"/>
      <c r="B73" s="6"/>
      <c r="C73" s="6"/>
      <c r="D73" s="6"/>
      <c r="E73" s="6"/>
      <c r="F73" s="6"/>
      <c r="G73" s="6"/>
      <c r="H73" s="6"/>
      <c r="I73" s="6"/>
    </row>
    <row r="74" customFormat="false" ht="15" hidden="false" customHeight="false" outlineLevel="0" collapsed="false">
      <c r="A74" s="6"/>
      <c r="B74" s="6"/>
      <c r="C74" s="6"/>
      <c r="D74" s="6"/>
      <c r="E74" s="6"/>
      <c r="F74" s="6"/>
      <c r="G74" s="6"/>
      <c r="H74" s="6"/>
      <c r="I74" s="6"/>
    </row>
    <row r="75" customFormat="false" ht="15" hidden="false" customHeight="false" outlineLevel="0" collapsed="false">
      <c r="A75" s="6"/>
      <c r="B75" s="6"/>
      <c r="C75" s="6"/>
      <c r="D75" s="6"/>
      <c r="E75" s="6"/>
      <c r="F75" s="6"/>
      <c r="G75" s="6"/>
      <c r="H75" s="6"/>
      <c r="I75" s="6"/>
    </row>
    <row r="76" customFormat="false" ht="15" hidden="false" customHeight="false" outlineLevel="0" collapsed="false">
      <c r="A76" s="6"/>
      <c r="B76" s="6"/>
      <c r="C76" s="6"/>
      <c r="D76" s="6"/>
      <c r="E76" s="6"/>
      <c r="F76" s="6"/>
      <c r="G76" s="6"/>
      <c r="H76" s="6"/>
      <c r="I76" s="6"/>
    </row>
  </sheetData>
  <sheetProtection sheet="true" password="c356" objects="true" scenarios="true" selectLockedCells="true"/>
  <mergeCells count="1">
    <mergeCell ref="A2:I43"/>
  </mergeCells>
  <printOptions headings="false" gridLines="false" gridLinesSet="true" horizontalCentered="false" verticalCentered="false"/>
  <pageMargins left="0.315277777777778" right="0.315277777777778" top="0.354166666666667"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57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7" activeCellId="0" sqref="F27"/>
    </sheetView>
  </sheetViews>
  <sheetFormatPr defaultColWidth="10.8671875" defaultRowHeight="16.5" zeroHeight="false" outlineLevelRow="0" outlineLevelCol="0"/>
  <cols>
    <col collapsed="false" customWidth="true" hidden="false" outlineLevel="0" max="1" min="1" style="7" width="8.14"/>
    <col collapsed="false" customWidth="true" hidden="false" outlineLevel="0" max="2" min="2" style="7" width="6.15"/>
    <col collapsed="false" customWidth="false" hidden="false" outlineLevel="0" max="5" min="3" style="7" width="10.85"/>
    <col collapsed="false" customWidth="true" hidden="false" outlineLevel="0" max="6" min="6" style="7" width="30.57"/>
    <col collapsed="false" customWidth="true" hidden="false" outlineLevel="0" max="7" min="7" style="8" width="13.57"/>
    <col collapsed="false" customWidth="true" hidden="false" outlineLevel="0" max="8" min="8" style="7" width="5.86"/>
    <col collapsed="false" customWidth="false" hidden="false" outlineLevel="0" max="1024" min="9" style="9" width="10.85"/>
  </cols>
  <sheetData>
    <row r="1" customFormat="false" ht="14.45" hidden="false" customHeight="true" outlineLevel="0" collapsed="false">
      <c r="A1" s="10"/>
      <c r="B1" s="10"/>
      <c r="C1" s="10"/>
      <c r="D1" s="10"/>
      <c r="E1" s="10"/>
      <c r="F1" s="10"/>
      <c r="G1" s="10"/>
      <c r="H1" s="10"/>
    </row>
    <row r="2" customFormat="false" ht="20.25" hidden="false" customHeight="false" outlineLevel="0" collapsed="false">
      <c r="A2" s="11" t="s">
        <v>1</v>
      </c>
      <c r="B2" s="11"/>
      <c r="C2" s="11"/>
      <c r="D2" s="11"/>
      <c r="E2" s="11"/>
      <c r="F2" s="11"/>
      <c r="G2" s="11"/>
      <c r="H2" s="11"/>
    </row>
    <row r="3" customFormat="false" ht="20.25" hidden="false" customHeight="false" outlineLevel="0" collapsed="false">
      <c r="A3" s="11"/>
      <c r="B3" s="11"/>
      <c r="C3" s="11"/>
      <c r="D3" s="11"/>
      <c r="E3" s="11"/>
      <c r="F3" s="11"/>
      <c r="G3" s="11"/>
      <c r="H3" s="11"/>
    </row>
    <row r="4" customFormat="false" ht="20.25" hidden="false" customHeight="false" outlineLevel="0" collapsed="false">
      <c r="A4" s="11"/>
      <c r="B4" s="11"/>
      <c r="C4" s="11"/>
      <c r="D4" s="11"/>
      <c r="E4" s="11"/>
      <c r="F4" s="11"/>
      <c r="G4" s="11"/>
      <c r="H4" s="11"/>
    </row>
    <row r="5" s="15" customFormat="true" ht="16.5" hidden="false" customHeight="false" outlineLevel="0" collapsed="false">
      <c r="A5" s="12"/>
      <c r="B5" s="13" t="s">
        <v>2</v>
      </c>
      <c r="C5" s="13"/>
      <c r="D5" s="13"/>
      <c r="E5" s="13"/>
      <c r="F5" s="13"/>
      <c r="G5" s="14" t="s">
        <v>3</v>
      </c>
      <c r="H5" s="12"/>
    </row>
    <row r="6" s="15" customFormat="true" ht="16.5" hidden="false" customHeight="false" outlineLevel="0" collapsed="false">
      <c r="A6" s="12"/>
      <c r="B6" s="16" t="s">
        <v>1</v>
      </c>
      <c r="C6" s="16"/>
      <c r="D6" s="12"/>
      <c r="E6" s="12"/>
      <c r="F6" s="12"/>
      <c r="G6" s="17"/>
      <c r="H6" s="17"/>
    </row>
    <row r="7" s="15" customFormat="true" ht="16.5" hidden="false" customHeight="false" outlineLevel="0" collapsed="false">
      <c r="A7" s="12"/>
      <c r="B7" s="16"/>
      <c r="C7" s="16"/>
      <c r="D7" s="12"/>
      <c r="E7" s="12"/>
      <c r="F7" s="12"/>
      <c r="G7" s="17"/>
      <c r="H7" s="18"/>
    </row>
    <row r="8" s="15" customFormat="true" ht="16.5" hidden="false" customHeight="false" outlineLevel="0" collapsed="false">
      <c r="A8" s="12"/>
      <c r="B8" s="16"/>
      <c r="C8" s="16"/>
      <c r="D8" s="12"/>
      <c r="E8" s="12"/>
      <c r="F8" s="12"/>
      <c r="G8" s="17"/>
      <c r="H8" s="18"/>
    </row>
    <row r="9" s="15" customFormat="true" ht="16.5" hidden="false" customHeight="false" outlineLevel="0" collapsed="false">
      <c r="A9" s="12"/>
      <c r="B9" s="16"/>
      <c r="C9" s="16"/>
      <c r="D9" s="12"/>
      <c r="E9" s="12"/>
      <c r="F9" s="12"/>
      <c r="G9" s="17"/>
      <c r="H9" s="18"/>
    </row>
    <row r="10" s="15" customFormat="true" ht="16.5" hidden="false" customHeight="false" outlineLevel="0" collapsed="false">
      <c r="A10" s="12"/>
      <c r="B10" s="16"/>
      <c r="C10" s="16"/>
      <c r="D10" s="12"/>
      <c r="E10" s="12"/>
      <c r="F10" s="12"/>
      <c r="G10" s="17"/>
      <c r="H10" s="18"/>
    </row>
    <row r="11" s="15" customFormat="true" ht="16.5" hidden="false" customHeight="false" outlineLevel="0" collapsed="false">
      <c r="A11" s="12"/>
      <c r="B11" s="16"/>
      <c r="C11" s="16"/>
      <c r="D11" s="12"/>
      <c r="E11" s="12"/>
      <c r="F11" s="12"/>
      <c r="G11" s="17"/>
      <c r="H11" s="18"/>
    </row>
    <row r="12" customFormat="false" ht="16.5" hidden="false" customHeight="false" outlineLevel="0" collapsed="false">
      <c r="A12" s="16"/>
      <c r="B12" s="19" t="s">
        <v>4</v>
      </c>
      <c r="C12" s="19"/>
      <c r="D12" s="19"/>
      <c r="E12" s="19"/>
      <c r="F12" s="19"/>
      <c r="G12" s="17" t="s">
        <v>5</v>
      </c>
      <c r="H12" s="17"/>
    </row>
    <row r="13" customFormat="false" ht="16.5" hidden="false" customHeight="false" outlineLevel="0" collapsed="false">
      <c r="A13" s="16"/>
      <c r="B13" s="19"/>
      <c r="C13" s="19"/>
      <c r="D13" s="19"/>
      <c r="E13" s="19"/>
      <c r="F13" s="19"/>
      <c r="G13" s="17"/>
      <c r="H13" s="18"/>
    </row>
    <row r="14" customFormat="false" ht="16.5" hidden="false" customHeight="false" outlineLevel="0" collapsed="false">
      <c r="A14" s="16"/>
      <c r="B14" s="19"/>
      <c r="C14" s="19"/>
      <c r="D14" s="19"/>
      <c r="E14" s="19"/>
      <c r="F14" s="19"/>
      <c r="G14" s="17"/>
      <c r="H14" s="18"/>
    </row>
    <row r="15" customFormat="false" ht="16.5" hidden="false" customHeight="false" outlineLevel="0" collapsed="false">
      <c r="A15" s="16"/>
      <c r="B15" s="19"/>
      <c r="C15" s="19"/>
      <c r="D15" s="19"/>
      <c r="E15" s="19"/>
      <c r="F15" s="19"/>
      <c r="G15" s="17"/>
      <c r="H15" s="18"/>
    </row>
    <row r="16" customFormat="false" ht="16.5" hidden="false" customHeight="false" outlineLevel="0" collapsed="false">
      <c r="A16" s="16"/>
      <c r="B16" s="19" t="s">
        <v>6</v>
      </c>
      <c r="C16" s="19"/>
      <c r="D16" s="19"/>
      <c r="E16" s="19"/>
      <c r="F16" s="19"/>
      <c r="G16" s="17" t="s">
        <v>7</v>
      </c>
      <c r="H16" s="17"/>
    </row>
    <row r="17" customFormat="false" ht="16.5" hidden="false" customHeight="false" outlineLevel="0" collapsed="false">
      <c r="A17" s="16"/>
      <c r="B17" s="19"/>
      <c r="C17" s="19"/>
      <c r="D17" s="19"/>
      <c r="E17" s="19"/>
      <c r="F17" s="19"/>
      <c r="G17" s="17"/>
      <c r="H17" s="17"/>
    </row>
    <row r="18" customFormat="false" ht="16.5" hidden="false" customHeight="false" outlineLevel="0" collapsed="false">
      <c r="A18" s="16"/>
      <c r="B18" s="19"/>
      <c r="C18" s="19"/>
      <c r="D18" s="19"/>
      <c r="E18" s="19"/>
      <c r="F18" s="19"/>
      <c r="G18" s="17"/>
      <c r="H18" s="17"/>
    </row>
    <row r="19" customFormat="false" ht="16.5" hidden="false" customHeight="false" outlineLevel="0" collapsed="false">
      <c r="A19" s="16"/>
      <c r="B19" s="19"/>
      <c r="C19" s="19"/>
      <c r="D19" s="19"/>
      <c r="E19" s="19"/>
      <c r="F19" s="19"/>
      <c r="G19" s="17"/>
      <c r="H19" s="18"/>
    </row>
    <row r="20" customFormat="false" ht="16.5" hidden="false" customHeight="false" outlineLevel="0" collapsed="false">
      <c r="A20" s="16"/>
      <c r="B20" s="19" t="s">
        <v>8</v>
      </c>
      <c r="C20" s="19"/>
      <c r="D20" s="19"/>
      <c r="E20" s="19"/>
      <c r="F20" s="19"/>
      <c r="G20" s="17" t="s">
        <v>9</v>
      </c>
      <c r="H20" s="17"/>
    </row>
    <row r="21" customFormat="false" ht="16.5" hidden="false" customHeight="false" outlineLevel="0" collapsed="false">
      <c r="A21" s="16"/>
      <c r="B21" s="19"/>
      <c r="C21" s="19"/>
      <c r="D21" s="19"/>
      <c r="E21" s="19"/>
      <c r="F21" s="19"/>
      <c r="G21" s="17"/>
      <c r="H21" s="18"/>
    </row>
    <row r="22" customFormat="false" ht="16.5" hidden="false" customHeight="false" outlineLevel="0" collapsed="false">
      <c r="A22" s="16"/>
      <c r="B22" s="19"/>
      <c r="C22" s="19"/>
      <c r="D22" s="19"/>
      <c r="E22" s="19"/>
      <c r="F22" s="19"/>
      <c r="G22" s="17"/>
      <c r="H22" s="18"/>
    </row>
    <row r="23" customFormat="false" ht="16.5" hidden="false" customHeight="false" outlineLevel="0" collapsed="false">
      <c r="A23" s="16"/>
      <c r="B23" s="19"/>
      <c r="C23" s="19"/>
      <c r="D23" s="19"/>
      <c r="E23" s="19"/>
      <c r="F23" s="19"/>
      <c r="G23" s="17"/>
      <c r="H23" s="18"/>
    </row>
    <row r="24" customFormat="false" ht="16.5" hidden="false" customHeight="false" outlineLevel="0" collapsed="false">
      <c r="A24" s="16"/>
      <c r="B24" s="19" t="s">
        <v>10</v>
      </c>
      <c r="C24" s="19"/>
      <c r="D24" s="19"/>
      <c r="E24" s="19"/>
      <c r="F24" s="19"/>
      <c r="G24" s="17" t="s">
        <v>11</v>
      </c>
      <c r="H24" s="17"/>
    </row>
    <row r="25" customFormat="false" ht="16.5" hidden="false" customHeight="false" outlineLevel="0" collapsed="false">
      <c r="A25" s="16"/>
      <c r="B25" s="19"/>
      <c r="C25" s="19"/>
      <c r="D25" s="19"/>
      <c r="E25" s="19"/>
      <c r="F25" s="19"/>
      <c r="G25" s="20"/>
      <c r="H25" s="16"/>
    </row>
    <row r="26" customFormat="false" ht="16.5" hidden="false" customHeight="false" outlineLevel="0" collapsed="false">
      <c r="A26" s="16"/>
      <c r="B26" s="19"/>
      <c r="C26" s="19"/>
      <c r="D26" s="19"/>
      <c r="E26" s="19"/>
      <c r="F26" s="19"/>
      <c r="G26" s="20"/>
      <c r="H26" s="16"/>
    </row>
    <row r="27" customFormat="false" ht="16.5" hidden="false" customHeight="false" outlineLevel="0" collapsed="false">
      <c r="A27" s="16"/>
      <c r="B27" s="19"/>
      <c r="C27" s="19"/>
      <c r="D27" s="19"/>
      <c r="E27" s="19"/>
      <c r="F27" s="19"/>
      <c r="G27" s="20"/>
      <c r="H27" s="16"/>
    </row>
    <row r="28" customFormat="false" ht="16.5" hidden="false" customHeight="false" outlineLevel="0" collapsed="false">
      <c r="A28" s="16"/>
      <c r="B28" s="19" t="s">
        <v>12</v>
      </c>
      <c r="C28" s="19"/>
      <c r="D28" s="19"/>
      <c r="E28" s="19"/>
      <c r="F28" s="19"/>
      <c r="G28" s="17" t="s">
        <v>13</v>
      </c>
      <c r="H28" s="17"/>
    </row>
    <row r="29" customFormat="false" ht="16.5" hidden="false" customHeight="false" outlineLevel="0" collapsed="false">
      <c r="A29" s="16"/>
      <c r="B29" s="19"/>
      <c r="C29" s="19"/>
      <c r="D29" s="19"/>
      <c r="E29" s="19"/>
      <c r="F29" s="19"/>
      <c r="G29" s="20"/>
      <c r="H29" s="16"/>
    </row>
    <row r="30" customFormat="false" ht="16.5" hidden="false" customHeight="false" outlineLevel="0" collapsed="false">
      <c r="A30" s="16"/>
      <c r="B30" s="19"/>
      <c r="C30" s="19"/>
      <c r="D30" s="19"/>
      <c r="E30" s="19"/>
      <c r="F30" s="19"/>
      <c r="G30" s="20"/>
      <c r="H30" s="16"/>
    </row>
    <row r="31" customFormat="false" ht="16.5" hidden="false" customHeight="false" outlineLevel="0" collapsed="false">
      <c r="A31" s="16"/>
      <c r="B31" s="19"/>
      <c r="C31" s="19"/>
      <c r="D31" s="19"/>
      <c r="E31" s="19"/>
      <c r="F31" s="19"/>
      <c r="G31" s="20"/>
      <c r="H31" s="16"/>
    </row>
    <row r="32" s="9" customFormat="true" ht="16.5" hidden="false" customHeight="false" outlineLevel="0" collapsed="false">
      <c r="B32" s="21"/>
      <c r="C32" s="21"/>
      <c r="D32" s="21"/>
      <c r="E32" s="21"/>
      <c r="F32" s="21"/>
      <c r="G32" s="22"/>
    </row>
    <row r="33" s="9" customFormat="true" ht="16.5" hidden="false" customHeight="false" outlineLevel="0" collapsed="false">
      <c r="B33" s="21"/>
      <c r="C33" s="21"/>
      <c r="D33" s="21"/>
      <c r="E33" s="21"/>
      <c r="F33" s="21"/>
      <c r="G33" s="22"/>
    </row>
    <row r="34" s="9" customFormat="true" ht="16.5" hidden="false" customHeight="false" outlineLevel="0" collapsed="false">
      <c r="B34" s="21"/>
      <c r="C34" s="21"/>
      <c r="D34" s="21"/>
      <c r="E34" s="21"/>
      <c r="F34" s="21"/>
      <c r="G34" s="22"/>
    </row>
    <row r="35" s="9" customFormat="true" ht="16.5" hidden="false" customHeight="false" outlineLevel="0" collapsed="false">
      <c r="B35" s="21"/>
      <c r="C35" s="21"/>
      <c r="D35" s="21"/>
      <c r="E35" s="21"/>
      <c r="F35" s="21"/>
      <c r="G35" s="22"/>
    </row>
    <row r="36" s="9" customFormat="true" ht="16.5" hidden="false" customHeight="false" outlineLevel="0" collapsed="false">
      <c r="B36" s="21"/>
      <c r="C36" s="21"/>
      <c r="D36" s="21"/>
      <c r="E36" s="21"/>
      <c r="F36" s="21"/>
      <c r="G36" s="22"/>
    </row>
    <row r="37" s="9" customFormat="true" ht="16.5" hidden="false" customHeight="false" outlineLevel="0" collapsed="false">
      <c r="B37" s="21"/>
      <c r="C37" s="21"/>
      <c r="D37" s="21"/>
      <c r="E37" s="21"/>
      <c r="F37" s="21"/>
      <c r="G37" s="22"/>
    </row>
    <row r="38" s="9" customFormat="true" ht="16.5" hidden="false" customHeight="false" outlineLevel="0" collapsed="false">
      <c r="B38" s="21"/>
      <c r="C38" s="21"/>
      <c r="D38" s="21"/>
      <c r="E38" s="21"/>
      <c r="F38" s="21"/>
      <c r="G38" s="22"/>
    </row>
    <row r="39" s="9" customFormat="true" ht="16.5" hidden="false" customHeight="false" outlineLevel="0" collapsed="false">
      <c r="B39" s="21"/>
      <c r="C39" s="21"/>
      <c r="D39" s="21"/>
      <c r="E39" s="21"/>
      <c r="F39" s="21"/>
      <c r="G39" s="22"/>
    </row>
    <row r="40" s="9" customFormat="true" ht="16.5" hidden="false" customHeight="false" outlineLevel="0" collapsed="false">
      <c r="B40" s="21"/>
      <c r="C40" s="21"/>
      <c r="D40" s="21"/>
      <c r="E40" s="21"/>
      <c r="F40" s="21"/>
      <c r="G40" s="22"/>
    </row>
    <row r="41" s="9" customFormat="true" ht="16.5" hidden="false" customHeight="false" outlineLevel="0" collapsed="false">
      <c r="B41" s="21"/>
      <c r="C41" s="21"/>
      <c r="D41" s="21"/>
      <c r="E41" s="21"/>
      <c r="F41" s="21"/>
      <c r="G41" s="22"/>
    </row>
    <row r="42" s="9" customFormat="true" ht="16.5" hidden="false" customHeight="false" outlineLevel="0" collapsed="false">
      <c r="B42" s="21"/>
      <c r="C42" s="21"/>
      <c r="D42" s="21"/>
      <c r="E42" s="21"/>
      <c r="F42" s="21"/>
      <c r="G42" s="22"/>
    </row>
    <row r="43" s="9" customFormat="true" ht="16.5" hidden="false" customHeight="false" outlineLevel="0" collapsed="false">
      <c r="B43" s="21"/>
      <c r="C43" s="21"/>
      <c r="D43" s="21"/>
      <c r="E43" s="21"/>
      <c r="F43" s="21"/>
      <c r="G43" s="22"/>
    </row>
    <row r="44" s="9" customFormat="true" ht="16.5" hidden="false" customHeight="false" outlineLevel="0" collapsed="false">
      <c r="B44" s="21"/>
      <c r="C44" s="21"/>
      <c r="D44" s="21"/>
      <c r="E44" s="21"/>
      <c r="F44" s="21"/>
      <c r="G44" s="22"/>
    </row>
    <row r="45" s="9" customFormat="true" ht="16.5" hidden="false" customHeight="false" outlineLevel="0" collapsed="false">
      <c r="B45" s="21"/>
      <c r="C45" s="21"/>
      <c r="D45" s="21"/>
      <c r="E45" s="21"/>
      <c r="F45" s="21"/>
      <c r="G45" s="22"/>
    </row>
    <row r="46" s="9" customFormat="true" ht="16.5" hidden="false" customHeight="false" outlineLevel="0" collapsed="false">
      <c r="B46" s="21"/>
      <c r="C46" s="21"/>
      <c r="D46" s="21"/>
      <c r="E46" s="21"/>
      <c r="F46" s="21"/>
      <c r="G46" s="22"/>
    </row>
    <row r="47" s="9" customFormat="true" ht="16.5" hidden="false" customHeight="false" outlineLevel="0" collapsed="false">
      <c r="B47" s="21"/>
      <c r="C47" s="21"/>
      <c r="D47" s="21"/>
      <c r="E47" s="21"/>
      <c r="F47" s="21"/>
      <c r="G47" s="22"/>
    </row>
    <row r="48" s="9" customFormat="true" ht="16.5" hidden="false" customHeight="false" outlineLevel="0" collapsed="false">
      <c r="B48" s="21"/>
      <c r="C48" s="21"/>
      <c r="D48" s="21"/>
      <c r="E48" s="21"/>
      <c r="F48" s="21"/>
      <c r="G48" s="22"/>
    </row>
    <row r="49" s="9" customFormat="true" ht="16.5" hidden="false" customHeight="false" outlineLevel="0" collapsed="false">
      <c r="B49" s="21"/>
      <c r="C49" s="21"/>
      <c r="D49" s="21"/>
      <c r="E49" s="21"/>
      <c r="F49" s="21"/>
      <c r="G49" s="22"/>
    </row>
    <row r="50" s="9" customFormat="true" ht="16.5" hidden="false" customHeight="false" outlineLevel="0" collapsed="false">
      <c r="B50" s="21"/>
      <c r="C50" s="21"/>
      <c r="D50" s="21"/>
      <c r="E50" s="21"/>
      <c r="F50" s="21"/>
      <c r="G50" s="22"/>
    </row>
    <row r="51" s="9" customFormat="true" ht="16.5" hidden="false" customHeight="false" outlineLevel="0" collapsed="false">
      <c r="B51" s="21"/>
      <c r="C51" s="21"/>
      <c r="D51" s="21"/>
      <c r="E51" s="21"/>
      <c r="F51" s="21"/>
      <c r="G51" s="22"/>
    </row>
    <row r="52" s="9" customFormat="true" ht="16.5" hidden="false" customHeight="false" outlineLevel="0" collapsed="false">
      <c r="B52" s="21"/>
      <c r="C52" s="21"/>
      <c r="D52" s="21"/>
      <c r="E52" s="21"/>
      <c r="F52" s="21"/>
      <c r="G52" s="22"/>
    </row>
    <row r="53" s="9" customFormat="true" ht="16.5" hidden="false" customHeight="false" outlineLevel="0" collapsed="false">
      <c r="B53" s="21"/>
      <c r="C53" s="21"/>
      <c r="D53" s="21"/>
      <c r="E53" s="21"/>
      <c r="F53" s="21"/>
      <c r="G53" s="22"/>
    </row>
    <row r="54" s="9" customFormat="true" ht="16.5" hidden="false" customHeight="false" outlineLevel="0" collapsed="false">
      <c r="B54" s="21"/>
      <c r="C54" s="21"/>
      <c r="D54" s="21"/>
      <c r="E54" s="21"/>
      <c r="F54" s="21"/>
      <c r="G54" s="22"/>
    </row>
    <row r="55" s="9" customFormat="true" ht="16.5" hidden="false" customHeight="false" outlineLevel="0" collapsed="false">
      <c r="B55" s="21"/>
      <c r="C55" s="21"/>
      <c r="D55" s="21"/>
      <c r="E55" s="21"/>
      <c r="F55" s="21"/>
      <c r="G55" s="22"/>
    </row>
    <row r="56" s="9" customFormat="true" ht="16.5" hidden="false" customHeight="false" outlineLevel="0" collapsed="false">
      <c r="B56" s="21"/>
      <c r="C56" s="21"/>
      <c r="D56" s="21"/>
      <c r="E56" s="21"/>
      <c r="F56" s="21"/>
      <c r="G56" s="22"/>
    </row>
    <row r="57" s="9" customFormat="true" ht="16.5" hidden="false" customHeight="false" outlineLevel="0" collapsed="false">
      <c r="B57" s="21"/>
      <c r="C57" s="21"/>
      <c r="D57" s="21"/>
      <c r="E57" s="21"/>
      <c r="F57" s="21"/>
      <c r="G57" s="22"/>
    </row>
    <row r="58" s="9" customFormat="true" ht="16.5" hidden="false" customHeight="false" outlineLevel="0" collapsed="false">
      <c r="B58" s="21"/>
      <c r="C58" s="21"/>
      <c r="D58" s="21"/>
      <c r="E58" s="21"/>
      <c r="F58" s="21"/>
      <c r="G58" s="22"/>
    </row>
    <row r="59" s="9" customFormat="true" ht="16.5" hidden="false" customHeight="false" outlineLevel="0" collapsed="false">
      <c r="B59" s="21"/>
      <c r="C59" s="21"/>
      <c r="D59" s="21"/>
      <c r="E59" s="21"/>
      <c r="F59" s="21"/>
      <c r="G59" s="22"/>
    </row>
    <row r="60" s="9" customFormat="true" ht="16.5" hidden="false" customHeight="false" outlineLevel="0" collapsed="false">
      <c r="B60" s="21"/>
      <c r="C60" s="21"/>
      <c r="D60" s="21"/>
      <c r="E60" s="21"/>
      <c r="F60" s="21"/>
      <c r="G60" s="22"/>
    </row>
    <row r="61" s="9" customFormat="true" ht="16.5" hidden="false" customHeight="false" outlineLevel="0" collapsed="false">
      <c r="B61" s="21"/>
      <c r="C61" s="21"/>
      <c r="D61" s="21"/>
      <c r="E61" s="21"/>
      <c r="F61" s="21"/>
      <c r="G61" s="22"/>
    </row>
    <row r="62" s="9" customFormat="true" ht="16.5" hidden="false" customHeight="false" outlineLevel="0" collapsed="false">
      <c r="B62" s="21"/>
      <c r="C62" s="21"/>
      <c r="D62" s="21"/>
      <c r="E62" s="21"/>
      <c r="F62" s="21"/>
      <c r="G62" s="22"/>
    </row>
    <row r="63" s="9" customFormat="true" ht="16.5" hidden="false" customHeight="false" outlineLevel="0" collapsed="false">
      <c r="B63" s="21"/>
      <c r="C63" s="21"/>
      <c r="D63" s="21"/>
      <c r="E63" s="21"/>
      <c r="F63" s="21"/>
      <c r="G63" s="22"/>
    </row>
    <row r="64" s="9" customFormat="true" ht="16.5" hidden="false" customHeight="false" outlineLevel="0" collapsed="false">
      <c r="B64" s="21"/>
      <c r="C64" s="21"/>
      <c r="D64" s="21"/>
      <c r="E64" s="21"/>
      <c r="F64" s="21"/>
      <c r="G64" s="22"/>
    </row>
    <row r="65" s="9" customFormat="true" ht="16.5" hidden="false" customHeight="false" outlineLevel="0" collapsed="false">
      <c r="B65" s="21"/>
      <c r="C65" s="21"/>
      <c r="D65" s="21"/>
      <c r="E65" s="21"/>
      <c r="F65" s="21"/>
      <c r="G65" s="22"/>
    </row>
    <row r="66" s="9" customFormat="true" ht="16.5" hidden="false" customHeight="false" outlineLevel="0" collapsed="false">
      <c r="B66" s="21"/>
      <c r="C66" s="21"/>
      <c r="D66" s="21"/>
      <c r="E66" s="21"/>
      <c r="F66" s="21"/>
      <c r="G66" s="22"/>
    </row>
    <row r="67" s="9" customFormat="true" ht="16.5" hidden="false" customHeight="false" outlineLevel="0" collapsed="false">
      <c r="B67" s="21"/>
      <c r="C67" s="21"/>
      <c r="D67" s="21"/>
      <c r="E67" s="21"/>
      <c r="F67" s="21"/>
      <c r="G67" s="22"/>
    </row>
    <row r="68" s="9" customFormat="true" ht="16.5" hidden="false" customHeight="false" outlineLevel="0" collapsed="false">
      <c r="B68" s="21"/>
      <c r="C68" s="21"/>
      <c r="D68" s="21"/>
      <c r="E68" s="21"/>
      <c r="F68" s="21"/>
      <c r="G68" s="22"/>
    </row>
    <row r="69" s="9" customFormat="true" ht="16.5" hidden="false" customHeight="false" outlineLevel="0" collapsed="false">
      <c r="B69" s="21"/>
      <c r="C69" s="21"/>
      <c r="D69" s="21"/>
      <c r="E69" s="21"/>
      <c r="F69" s="21"/>
      <c r="G69" s="22"/>
    </row>
    <row r="70" s="9" customFormat="true" ht="16.5" hidden="false" customHeight="false" outlineLevel="0" collapsed="false">
      <c r="B70" s="21"/>
      <c r="C70" s="21"/>
      <c r="D70" s="21"/>
      <c r="E70" s="21"/>
      <c r="F70" s="21"/>
      <c r="G70" s="22"/>
    </row>
    <row r="71" s="9" customFormat="true" ht="16.5" hidden="false" customHeight="false" outlineLevel="0" collapsed="false">
      <c r="B71" s="21"/>
      <c r="C71" s="21"/>
      <c r="D71" s="21"/>
      <c r="E71" s="21"/>
      <c r="F71" s="21"/>
      <c r="G71" s="22"/>
    </row>
    <row r="72" s="9" customFormat="true" ht="16.5" hidden="false" customHeight="false" outlineLevel="0" collapsed="false">
      <c r="B72" s="21"/>
      <c r="C72" s="21"/>
      <c r="D72" s="21"/>
      <c r="E72" s="21"/>
      <c r="F72" s="21"/>
      <c r="G72" s="22"/>
    </row>
    <row r="73" s="9" customFormat="true" ht="16.5" hidden="false" customHeight="false" outlineLevel="0" collapsed="false">
      <c r="B73" s="21"/>
      <c r="C73" s="21"/>
      <c r="D73" s="21"/>
      <c r="E73" s="21"/>
      <c r="F73" s="21"/>
      <c r="G73" s="22"/>
    </row>
    <row r="74" s="9" customFormat="true" ht="16.5" hidden="false" customHeight="false" outlineLevel="0" collapsed="false">
      <c r="B74" s="21"/>
      <c r="C74" s="21"/>
      <c r="D74" s="21"/>
      <c r="E74" s="21"/>
      <c r="F74" s="21"/>
      <c r="G74" s="22"/>
    </row>
    <row r="75" s="9" customFormat="true" ht="16.5" hidden="false" customHeight="false" outlineLevel="0" collapsed="false">
      <c r="B75" s="21"/>
      <c r="C75" s="21"/>
      <c r="D75" s="21"/>
      <c r="E75" s="21"/>
      <c r="F75" s="21"/>
      <c r="G75" s="22"/>
    </row>
    <row r="76" s="9" customFormat="true" ht="16.5" hidden="false" customHeight="false" outlineLevel="0" collapsed="false">
      <c r="B76" s="21"/>
      <c r="C76" s="21"/>
      <c r="D76" s="21"/>
      <c r="E76" s="21"/>
      <c r="F76" s="21"/>
      <c r="G76" s="22"/>
    </row>
    <row r="77" s="9" customFormat="true" ht="16.5" hidden="false" customHeight="false" outlineLevel="0" collapsed="false">
      <c r="B77" s="21"/>
      <c r="C77" s="21"/>
      <c r="D77" s="21"/>
      <c r="E77" s="21"/>
      <c r="F77" s="21"/>
      <c r="G77" s="22"/>
    </row>
    <row r="78" s="9" customFormat="true" ht="16.5" hidden="false" customHeight="false" outlineLevel="0" collapsed="false">
      <c r="B78" s="21"/>
      <c r="C78" s="21"/>
      <c r="D78" s="21"/>
      <c r="E78" s="21"/>
      <c r="F78" s="21"/>
      <c r="G78" s="22"/>
    </row>
    <row r="79" s="9" customFormat="true" ht="16.5" hidden="false" customHeight="false" outlineLevel="0" collapsed="false">
      <c r="B79" s="21"/>
      <c r="C79" s="21"/>
      <c r="D79" s="21"/>
      <c r="E79" s="21"/>
      <c r="F79" s="21"/>
      <c r="G79" s="22"/>
    </row>
    <row r="80" s="9" customFormat="true" ht="16.5" hidden="false" customHeight="false" outlineLevel="0" collapsed="false">
      <c r="B80" s="21"/>
      <c r="C80" s="21"/>
      <c r="D80" s="21"/>
      <c r="E80" s="21"/>
      <c r="F80" s="21"/>
      <c r="G80" s="22"/>
    </row>
    <row r="81" s="9" customFormat="true" ht="16.5" hidden="false" customHeight="false" outlineLevel="0" collapsed="false">
      <c r="B81" s="21"/>
      <c r="C81" s="21"/>
      <c r="D81" s="21"/>
      <c r="E81" s="21"/>
      <c r="F81" s="21"/>
      <c r="G81" s="22"/>
    </row>
    <row r="82" s="9" customFormat="true" ht="16.5" hidden="false" customHeight="false" outlineLevel="0" collapsed="false">
      <c r="B82" s="21"/>
      <c r="C82" s="21"/>
      <c r="D82" s="21"/>
      <c r="E82" s="21"/>
      <c r="F82" s="21"/>
      <c r="G82" s="22"/>
    </row>
    <row r="83" s="9" customFormat="true" ht="16.5" hidden="false" customHeight="false" outlineLevel="0" collapsed="false">
      <c r="B83" s="21"/>
      <c r="C83" s="21"/>
      <c r="D83" s="21"/>
      <c r="E83" s="21"/>
      <c r="F83" s="21"/>
      <c r="G83" s="22"/>
    </row>
    <row r="84" s="9" customFormat="true" ht="16.5" hidden="false" customHeight="false" outlineLevel="0" collapsed="false">
      <c r="B84" s="21"/>
      <c r="C84" s="21"/>
      <c r="D84" s="21"/>
      <c r="E84" s="21"/>
      <c r="F84" s="21"/>
      <c r="G84" s="22"/>
    </row>
    <row r="85" s="9" customFormat="true" ht="16.5" hidden="false" customHeight="false" outlineLevel="0" collapsed="false">
      <c r="B85" s="21"/>
      <c r="C85" s="21"/>
      <c r="D85" s="21"/>
      <c r="E85" s="21"/>
      <c r="F85" s="21"/>
      <c r="G85" s="22"/>
    </row>
    <row r="86" s="9" customFormat="true" ht="16.5" hidden="false" customHeight="false" outlineLevel="0" collapsed="false">
      <c r="B86" s="21"/>
      <c r="C86" s="21"/>
      <c r="D86" s="21"/>
      <c r="E86" s="21"/>
      <c r="F86" s="21"/>
      <c r="G86" s="22"/>
    </row>
    <row r="87" s="9" customFormat="true" ht="16.5" hidden="false" customHeight="false" outlineLevel="0" collapsed="false">
      <c r="B87" s="21"/>
      <c r="C87" s="21"/>
      <c r="D87" s="21"/>
      <c r="E87" s="21"/>
      <c r="F87" s="21"/>
      <c r="G87" s="22"/>
    </row>
    <row r="88" s="9" customFormat="true" ht="16.5" hidden="false" customHeight="false" outlineLevel="0" collapsed="false">
      <c r="B88" s="21"/>
      <c r="C88" s="21"/>
      <c r="D88" s="21"/>
      <c r="E88" s="21"/>
      <c r="F88" s="21"/>
      <c r="G88" s="22"/>
    </row>
    <row r="89" s="9" customFormat="true" ht="16.5" hidden="false" customHeight="false" outlineLevel="0" collapsed="false">
      <c r="B89" s="21"/>
      <c r="C89" s="21"/>
      <c r="D89" s="21"/>
      <c r="E89" s="21"/>
      <c r="F89" s="21"/>
      <c r="G89" s="22"/>
    </row>
    <row r="90" s="9" customFormat="true" ht="16.5" hidden="false" customHeight="false" outlineLevel="0" collapsed="false">
      <c r="B90" s="21"/>
      <c r="C90" s="21"/>
      <c r="D90" s="21"/>
      <c r="E90" s="21"/>
      <c r="F90" s="21"/>
      <c r="G90" s="22"/>
    </row>
    <row r="91" s="9" customFormat="true" ht="16.5" hidden="false" customHeight="false" outlineLevel="0" collapsed="false">
      <c r="B91" s="21"/>
      <c r="C91" s="21"/>
      <c r="D91" s="21"/>
      <c r="E91" s="21"/>
      <c r="F91" s="21"/>
      <c r="G91" s="22"/>
    </row>
    <row r="92" s="9" customFormat="true" ht="16.5" hidden="false" customHeight="false" outlineLevel="0" collapsed="false">
      <c r="B92" s="21"/>
      <c r="C92" s="21"/>
      <c r="D92" s="21"/>
      <c r="E92" s="21"/>
      <c r="F92" s="21"/>
      <c r="G92" s="22"/>
    </row>
    <row r="93" s="9" customFormat="true" ht="16.5" hidden="false" customHeight="false" outlineLevel="0" collapsed="false">
      <c r="B93" s="21"/>
      <c r="C93" s="21"/>
      <c r="D93" s="21"/>
      <c r="E93" s="21"/>
      <c r="F93" s="21"/>
      <c r="G93" s="22"/>
    </row>
    <row r="94" s="9" customFormat="true" ht="16.5" hidden="false" customHeight="false" outlineLevel="0" collapsed="false">
      <c r="B94" s="21"/>
      <c r="C94" s="21"/>
      <c r="D94" s="21"/>
      <c r="E94" s="21"/>
      <c r="F94" s="21"/>
      <c r="G94" s="22"/>
    </row>
    <row r="95" s="9" customFormat="true" ht="16.5" hidden="false" customHeight="false" outlineLevel="0" collapsed="false">
      <c r="B95" s="21"/>
      <c r="C95" s="21"/>
      <c r="D95" s="21"/>
      <c r="E95" s="21"/>
      <c r="F95" s="21"/>
      <c r="G95" s="22"/>
    </row>
    <row r="96" s="9" customFormat="true" ht="16.5" hidden="false" customHeight="false" outlineLevel="0" collapsed="false">
      <c r="B96" s="21"/>
      <c r="C96" s="21"/>
      <c r="D96" s="21"/>
      <c r="E96" s="21"/>
      <c r="F96" s="21"/>
      <c r="G96" s="22"/>
    </row>
    <row r="97" s="9" customFormat="true" ht="16.5" hidden="false" customHeight="false" outlineLevel="0" collapsed="false">
      <c r="B97" s="21"/>
      <c r="C97" s="21"/>
      <c r="D97" s="21"/>
      <c r="E97" s="21"/>
      <c r="F97" s="21"/>
      <c r="G97" s="22"/>
    </row>
    <row r="98" s="9" customFormat="true" ht="16.5" hidden="false" customHeight="false" outlineLevel="0" collapsed="false">
      <c r="B98" s="21"/>
      <c r="C98" s="21"/>
      <c r="D98" s="21"/>
      <c r="E98" s="21"/>
      <c r="F98" s="21"/>
      <c r="G98" s="22"/>
    </row>
    <row r="99" s="9" customFormat="true" ht="16.5" hidden="false" customHeight="false" outlineLevel="0" collapsed="false">
      <c r="B99" s="21"/>
      <c r="C99" s="21"/>
      <c r="D99" s="21"/>
      <c r="E99" s="21"/>
      <c r="F99" s="21"/>
      <c r="G99" s="22"/>
    </row>
    <row r="100" s="9" customFormat="true" ht="16.5" hidden="false" customHeight="false" outlineLevel="0" collapsed="false">
      <c r="B100" s="21"/>
      <c r="C100" s="21"/>
      <c r="D100" s="21"/>
      <c r="E100" s="21"/>
      <c r="F100" s="21"/>
      <c r="G100" s="22"/>
    </row>
    <row r="101" s="9" customFormat="true" ht="16.5" hidden="false" customHeight="false" outlineLevel="0" collapsed="false">
      <c r="B101" s="21"/>
      <c r="C101" s="21"/>
      <c r="D101" s="21"/>
      <c r="E101" s="21"/>
      <c r="F101" s="21"/>
      <c r="G101" s="22"/>
    </row>
    <row r="102" s="9" customFormat="true" ht="16.5" hidden="false" customHeight="false" outlineLevel="0" collapsed="false">
      <c r="B102" s="21"/>
      <c r="C102" s="21"/>
      <c r="D102" s="21"/>
      <c r="E102" s="21"/>
      <c r="F102" s="21"/>
      <c r="G102" s="22"/>
    </row>
    <row r="103" s="9" customFormat="true" ht="16.5" hidden="false" customHeight="false" outlineLevel="0" collapsed="false">
      <c r="G103" s="22"/>
    </row>
    <row r="104" s="9" customFormat="true" ht="16.5" hidden="false" customHeight="false" outlineLevel="0" collapsed="false">
      <c r="G104" s="22"/>
    </row>
    <row r="105" s="9" customFormat="true" ht="16.5" hidden="false" customHeight="false" outlineLevel="0" collapsed="false">
      <c r="G105" s="22"/>
    </row>
    <row r="106" s="9" customFormat="true" ht="16.5" hidden="false" customHeight="false" outlineLevel="0" collapsed="false">
      <c r="G106" s="22"/>
    </row>
    <row r="107" s="9" customFormat="true" ht="16.5" hidden="false" customHeight="false" outlineLevel="0" collapsed="false">
      <c r="G107" s="22"/>
    </row>
    <row r="108" s="9" customFormat="true" ht="16.5" hidden="false" customHeight="false" outlineLevel="0" collapsed="false">
      <c r="G108" s="22"/>
    </row>
    <row r="109" s="9" customFormat="true" ht="16.5" hidden="false" customHeight="false" outlineLevel="0" collapsed="false">
      <c r="G109" s="22"/>
    </row>
    <row r="110" s="9" customFormat="true" ht="16.5" hidden="false" customHeight="false" outlineLevel="0" collapsed="false">
      <c r="G110" s="22"/>
    </row>
    <row r="111" s="9" customFormat="true" ht="16.5" hidden="false" customHeight="false" outlineLevel="0" collapsed="false">
      <c r="G111" s="22"/>
    </row>
    <row r="112" s="9" customFormat="true" ht="16.5" hidden="false" customHeight="false" outlineLevel="0" collapsed="false">
      <c r="G112" s="22"/>
    </row>
    <row r="113" s="9" customFormat="true" ht="16.5" hidden="false" customHeight="false" outlineLevel="0" collapsed="false">
      <c r="G113" s="22"/>
    </row>
    <row r="114" s="9" customFormat="true" ht="16.5" hidden="false" customHeight="false" outlineLevel="0" collapsed="false">
      <c r="G114" s="22"/>
    </row>
    <row r="115" s="9" customFormat="true" ht="16.5" hidden="false" customHeight="false" outlineLevel="0" collapsed="false">
      <c r="G115" s="22"/>
    </row>
    <row r="116" s="9" customFormat="true" ht="16.5" hidden="false" customHeight="false" outlineLevel="0" collapsed="false">
      <c r="G116" s="22"/>
    </row>
    <row r="117" s="9" customFormat="true" ht="16.5" hidden="false" customHeight="false" outlineLevel="0" collapsed="false">
      <c r="G117" s="22"/>
    </row>
    <row r="118" s="9" customFormat="true" ht="16.5" hidden="false" customHeight="false" outlineLevel="0" collapsed="false">
      <c r="G118" s="22"/>
    </row>
    <row r="119" s="9" customFormat="true" ht="16.5" hidden="false" customHeight="false" outlineLevel="0" collapsed="false">
      <c r="G119" s="22"/>
    </row>
    <row r="120" s="9" customFormat="true" ht="16.5" hidden="false" customHeight="false" outlineLevel="0" collapsed="false">
      <c r="G120" s="22"/>
    </row>
    <row r="121" s="9" customFormat="true" ht="16.5" hidden="false" customHeight="false" outlineLevel="0" collapsed="false">
      <c r="G121" s="22"/>
    </row>
    <row r="122" s="9" customFormat="true" ht="16.5" hidden="false" customHeight="false" outlineLevel="0" collapsed="false">
      <c r="G122" s="22"/>
    </row>
    <row r="123" s="9" customFormat="true" ht="16.5" hidden="false" customHeight="false" outlineLevel="0" collapsed="false">
      <c r="G123" s="22"/>
    </row>
    <row r="124" s="9" customFormat="true" ht="16.5" hidden="false" customHeight="false" outlineLevel="0" collapsed="false">
      <c r="G124" s="22"/>
    </row>
    <row r="125" s="9" customFormat="true" ht="16.5" hidden="false" customHeight="false" outlineLevel="0" collapsed="false">
      <c r="G125" s="22"/>
    </row>
    <row r="126" s="9" customFormat="true" ht="16.5" hidden="false" customHeight="false" outlineLevel="0" collapsed="false">
      <c r="G126" s="22"/>
    </row>
    <row r="127" s="9" customFormat="true" ht="16.5" hidden="false" customHeight="false" outlineLevel="0" collapsed="false">
      <c r="G127" s="22"/>
    </row>
    <row r="128" s="9" customFormat="true" ht="16.5" hidden="false" customHeight="false" outlineLevel="0" collapsed="false">
      <c r="G128" s="22"/>
    </row>
    <row r="129" s="9" customFormat="true" ht="16.5" hidden="false" customHeight="false" outlineLevel="0" collapsed="false">
      <c r="G129" s="22"/>
    </row>
    <row r="130" s="9" customFormat="true" ht="16.5" hidden="false" customHeight="false" outlineLevel="0" collapsed="false">
      <c r="G130" s="22"/>
    </row>
    <row r="131" s="9" customFormat="true" ht="16.5" hidden="false" customHeight="false" outlineLevel="0" collapsed="false">
      <c r="G131" s="22"/>
    </row>
    <row r="132" s="9" customFormat="true" ht="16.5" hidden="false" customHeight="false" outlineLevel="0" collapsed="false">
      <c r="G132" s="22"/>
    </row>
    <row r="133" s="9" customFormat="true" ht="16.5" hidden="false" customHeight="false" outlineLevel="0" collapsed="false">
      <c r="G133" s="22"/>
    </row>
    <row r="134" s="9" customFormat="true" ht="16.5" hidden="false" customHeight="false" outlineLevel="0" collapsed="false">
      <c r="G134" s="22"/>
    </row>
    <row r="135" s="9" customFormat="true" ht="16.5" hidden="false" customHeight="false" outlineLevel="0" collapsed="false">
      <c r="G135" s="22"/>
    </row>
    <row r="136" s="9" customFormat="true" ht="16.5" hidden="false" customHeight="false" outlineLevel="0" collapsed="false">
      <c r="G136" s="22"/>
    </row>
    <row r="137" s="9" customFormat="true" ht="16.5" hidden="false" customHeight="false" outlineLevel="0" collapsed="false">
      <c r="G137" s="22"/>
    </row>
    <row r="138" s="9" customFormat="true" ht="16.5" hidden="false" customHeight="false" outlineLevel="0" collapsed="false">
      <c r="G138" s="22"/>
    </row>
    <row r="139" s="9" customFormat="true" ht="16.5" hidden="false" customHeight="false" outlineLevel="0" collapsed="false">
      <c r="G139" s="22"/>
    </row>
    <row r="140" s="9" customFormat="true" ht="16.5" hidden="false" customHeight="false" outlineLevel="0" collapsed="false">
      <c r="G140" s="22"/>
    </row>
    <row r="141" s="9" customFormat="true" ht="16.5" hidden="false" customHeight="false" outlineLevel="0" collapsed="false">
      <c r="G141" s="22"/>
    </row>
    <row r="142" s="9" customFormat="true" ht="16.5" hidden="false" customHeight="false" outlineLevel="0" collapsed="false">
      <c r="G142" s="22"/>
    </row>
    <row r="143" s="9" customFormat="true" ht="16.5" hidden="false" customHeight="false" outlineLevel="0" collapsed="false">
      <c r="G143" s="22"/>
    </row>
    <row r="144" s="9" customFormat="true" ht="16.5" hidden="false" customHeight="false" outlineLevel="0" collapsed="false">
      <c r="G144" s="22"/>
    </row>
    <row r="145" s="9" customFormat="true" ht="16.5" hidden="false" customHeight="false" outlineLevel="0" collapsed="false">
      <c r="G145" s="22"/>
    </row>
    <row r="146" s="9" customFormat="true" ht="16.5" hidden="false" customHeight="false" outlineLevel="0" collapsed="false">
      <c r="G146" s="22"/>
    </row>
    <row r="147" s="9" customFormat="true" ht="16.5" hidden="false" customHeight="false" outlineLevel="0" collapsed="false">
      <c r="G147" s="22"/>
    </row>
    <row r="148" s="9" customFormat="true" ht="16.5" hidden="false" customHeight="false" outlineLevel="0" collapsed="false">
      <c r="G148" s="22"/>
    </row>
    <row r="149" s="9" customFormat="true" ht="16.5" hidden="false" customHeight="false" outlineLevel="0" collapsed="false">
      <c r="G149" s="22"/>
    </row>
    <row r="150" s="9" customFormat="true" ht="16.5" hidden="false" customHeight="false" outlineLevel="0" collapsed="false">
      <c r="G150" s="22"/>
    </row>
    <row r="151" s="9" customFormat="true" ht="16.5" hidden="false" customHeight="false" outlineLevel="0" collapsed="false">
      <c r="G151" s="22"/>
    </row>
    <row r="152" s="9" customFormat="true" ht="16.5" hidden="false" customHeight="false" outlineLevel="0" collapsed="false">
      <c r="G152" s="22"/>
    </row>
    <row r="153" s="9" customFormat="true" ht="16.5" hidden="false" customHeight="false" outlineLevel="0" collapsed="false">
      <c r="G153" s="22"/>
    </row>
    <row r="154" s="9" customFormat="true" ht="16.5" hidden="false" customHeight="false" outlineLevel="0" collapsed="false">
      <c r="G154" s="22"/>
    </row>
    <row r="155" s="9" customFormat="true" ht="16.5" hidden="false" customHeight="false" outlineLevel="0" collapsed="false">
      <c r="G155" s="22"/>
    </row>
    <row r="156" s="9" customFormat="true" ht="16.5" hidden="false" customHeight="false" outlineLevel="0" collapsed="false">
      <c r="G156" s="22"/>
    </row>
    <row r="157" s="9" customFormat="true" ht="16.5" hidden="false" customHeight="false" outlineLevel="0" collapsed="false">
      <c r="G157" s="22"/>
    </row>
    <row r="158" s="9" customFormat="true" ht="16.5" hidden="false" customHeight="false" outlineLevel="0" collapsed="false">
      <c r="G158" s="22"/>
    </row>
    <row r="159" s="9" customFormat="true" ht="16.5" hidden="false" customHeight="false" outlineLevel="0" collapsed="false">
      <c r="G159" s="22"/>
    </row>
    <row r="160" s="9" customFormat="true" ht="16.5" hidden="false" customHeight="false" outlineLevel="0" collapsed="false">
      <c r="G160" s="22"/>
    </row>
    <row r="161" s="9" customFormat="true" ht="16.5" hidden="false" customHeight="false" outlineLevel="0" collapsed="false">
      <c r="G161" s="22"/>
    </row>
    <row r="162" s="9" customFormat="true" ht="16.5" hidden="false" customHeight="false" outlineLevel="0" collapsed="false">
      <c r="G162" s="22"/>
    </row>
    <row r="163" s="9" customFormat="true" ht="16.5" hidden="false" customHeight="false" outlineLevel="0" collapsed="false">
      <c r="G163" s="22"/>
    </row>
    <row r="164" s="9" customFormat="true" ht="16.5" hidden="false" customHeight="false" outlineLevel="0" collapsed="false">
      <c r="G164" s="22"/>
    </row>
    <row r="165" s="9" customFormat="true" ht="16.5" hidden="false" customHeight="false" outlineLevel="0" collapsed="false">
      <c r="G165" s="22"/>
    </row>
    <row r="166" s="9" customFormat="true" ht="16.5" hidden="false" customHeight="false" outlineLevel="0" collapsed="false">
      <c r="G166" s="22"/>
    </row>
    <row r="167" s="9" customFormat="true" ht="16.5" hidden="false" customHeight="false" outlineLevel="0" collapsed="false">
      <c r="G167" s="22"/>
    </row>
    <row r="168" s="9" customFormat="true" ht="16.5" hidden="false" customHeight="false" outlineLevel="0" collapsed="false">
      <c r="G168" s="22"/>
    </row>
    <row r="169" s="9" customFormat="true" ht="16.5" hidden="false" customHeight="false" outlineLevel="0" collapsed="false">
      <c r="G169" s="22"/>
    </row>
    <row r="170" s="9" customFormat="true" ht="16.5" hidden="false" customHeight="false" outlineLevel="0" collapsed="false">
      <c r="G170" s="22"/>
    </row>
    <row r="171" s="9" customFormat="true" ht="16.5" hidden="false" customHeight="false" outlineLevel="0" collapsed="false">
      <c r="G171" s="22"/>
    </row>
    <row r="172" s="9" customFormat="true" ht="16.5" hidden="false" customHeight="false" outlineLevel="0" collapsed="false">
      <c r="G172" s="22"/>
    </row>
    <row r="173" s="9" customFormat="true" ht="16.5" hidden="false" customHeight="false" outlineLevel="0" collapsed="false">
      <c r="G173" s="22"/>
    </row>
    <row r="174" s="9" customFormat="true" ht="16.5" hidden="false" customHeight="false" outlineLevel="0" collapsed="false">
      <c r="G174" s="22"/>
    </row>
    <row r="175" s="9" customFormat="true" ht="16.5" hidden="false" customHeight="false" outlineLevel="0" collapsed="false">
      <c r="G175" s="22"/>
    </row>
    <row r="176" s="9" customFormat="true" ht="16.5" hidden="false" customHeight="false" outlineLevel="0" collapsed="false">
      <c r="G176" s="22"/>
    </row>
    <row r="177" s="9" customFormat="true" ht="16.5" hidden="false" customHeight="false" outlineLevel="0" collapsed="false">
      <c r="G177" s="22"/>
    </row>
    <row r="178" s="9" customFormat="true" ht="16.5" hidden="false" customHeight="false" outlineLevel="0" collapsed="false">
      <c r="G178" s="22"/>
    </row>
    <row r="179" s="9" customFormat="true" ht="16.5" hidden="false" customHeight="false" outlineLevel="0" collapsed="false">
      <c r="G179" s="22"/>
    </row>
    <row r="180" s="9" customFormat="true" ht="16.5" hidden="false" customHeight="false" outlineLevel="0" collapsed="false">
      <c r="G180" s="22"/>
    </row>
    <row r="181" s="9" customFormat="true" ht="16.5" hidden="false" customHeight="false" outlineLevel="0" collapsed="false">
      <c r="G181" s="22"/>
    </row>
    <row r="182" s="9" customFormat="true" ht="16.5" hidden="false" customHeight="false" outlineLevel="0" collapsed="false">
      <c r="G182" s="22"/>
    </row>
    <row r="183" s="9" customFormat="true" ht="16.5" hidden="false" customHeight="false" outlineLevel="0" collapsed="false">
      <c r="G183" s="22"/>
    </row>
    <row r="184" s="9" customFormat="true" ht="16.5" hidden="false" customHeight="false" outlineLevel="0" collapsed="false">
      <c r="G184" s="22"/>
    </row>
    <row r="185" s="9" customFormat="true" ht="16.5" hidden="false" customHeight="false" outlineLevel="0" collapsed="false">
      <c r="G185" s="22"/>
    </row>
    <row r="186" s="9" customFormat="true" ht="16.5" hidden="false" customHeight="false" outlineLevel="0" collapsed="false">
      <c r="G186" s="22"/>
    </row>
    <row r="187" s="9" customFormat="true" ht="16.5" hidden="false" customHeight="false" outlineLevel="0" collapsed="false">
      <c r="G187" s="22"/>
    </row>
    <row r="188" s="9" customFormat="true" ht="16.5" hidden="false" customHeight="false" outlineLevel="0" collapsed="false">
      <c r="G188" s="22"/>
    </row>
    <row r="189" s="9" customFormat="true" ht="16.5" hidden="false" customHeight="false" outlineLevel="0" collapsed="false">
      <c r="G189" s="22"/>
    </row>
    <row r="190" s="9" customFormat="true" ht="16.5" hidden="false" customHeight="false" outlineLevel="0" collapsed="false">
      <c r="G190" s="22"/>
    </row>
    <row r="191" s="9" customFormat="true" ht="16.5" hidden="false" customHeight="false" outlineLevel="0" collapsed="false">
      <c r="G191" s="22"/>
    </row>
    <row r="192" s="9" customFormat="true" ht="16.5" hidden="false" customHeight="false" outlineLevel="0" collapsed="false">
      <c r="G192" s="22"/>
    </row>
    <row r="193" s="9" customFormat="true" ht="16.5" hidden="false" customHeight="false" outlineLevel="0" collapsed="false">
      <c r="G193" s="22"/>
    </row>
    <row r="194" s="9" customFormat="true" ht="16.5" hidden="false" customHeight="false" outlineLevel="0" collapsed="false">
      <c r="G194" s="22"/>
    </row>
    <row r="195" s="9" customFormat="true" ht="16.5" hidden="false" customHeight="false" outlineLevel="0" collapsed="false">
      <c r="G195" s="22"/>
    </row>
    <row r="196" s="9" customFormat="true" ht="16.5" hidden="false" customHeight="false" outlineLevel="0" collapsed="false">
      <c r="G196" s="22"/>
    </row>
    <row r="197" s="9" customFormat="true" ht="16.5" hidden="false" customHeight="false" outlineLevel="0" collapsed="false">
      <c r="G197" s="22"/>
    </row>
    <row r="198" s="9" customFormat="true" ht="16.5" hidden="false" customHeight="false" outlineLevel="0" collapsed="false">
      <c r="G198" s="22"/>
    </row>
    <row r="199" s="9" customFormat="true" ht="16.5" hidden="false" customHeight="false" outlineLevel="0" collapsed="false">
      <c r="G199" s="22"/>
    </row>
    <row r="200" s="9" customFormat="true" ht="16.5" hidden="false" customHeight="false" outlineLevel="0" collapsed="false">
      <c r="G200" s="22"/>
    </row>
    <row r="201" s="9" customFormat="true" ht="16.5" hidden="false" customHeight="false" outlineLevel="0" collapsed="false">
      <c r="G201" s="22"/>
    </row>
    <row r="202" s="9" customFormat="true" ht="16.5" hidden="false" customHeight="false" outlineLevel="0" collapsed="false">
      <c r="G202" s="22"/>
    </row>
    <row r="203" s="9" customFormat="true" ht="16.5" hidden="false" customHeight="false" outlineLevel="0" collapsed="false">
      <c r="G203" s="22"/>
    </row>
    <row r="204" s="9" customFormat="true" ht="16.5" hidden="false" customHeight="false" outlineLevel="0" collapsed="false">
      <c r="G204" s="22"/>
    </row>
    <row r="205" s="9" customFormat="true" ht="16.5" hidden="false" customHeight="false" outlineLevel="0" collapsed="false">
      <c r="G205" s="22"/>
    </row>
    <row r="206" s="9" customFormat="true" ht="16.5" hidden="false" customHeight="false" outlineLevel="0" collapsed="false">
      <c r="G206" s="22"/>
    </row>
    <row r="207" s="9" customFormat="true" ht="16.5" hidden="false" customHeight="false" outlineLevel="0" collapsed="false">
      <c r="G207" s="22"/>
    </row>
    <row r="208" s="9" customFormat="true" ht="16.5" hidden="false" customHeight="false" outlineLevel="0" collapsed="false">
      <c r="G208" s="22"/>
    </row>
    <row r="209" s="9" customFormat="true" ht="16.5" hidden="false" customHeight="false" outlineLevel="0" collapsed="false">
      <c r="G209" s="22"/>
    </row>
    <row r="210" s="9" customFormat="true" ht="16.5" hidden="false" customHeight="false" outlineLevel="0" collapsed="false">
      <c r="G210" s="22"/>
    </row>
    <row r="211" s="9" customFormat="true" ht="16.5" hidden="false" customHeight="false" outlineLevel="0" collapsed="false">
      <c r="G211" s="22"/>
    </row>
    <row r="212" s="9" customFormat="true" ht="16.5" hidden="false" customHeight="false" outlineLevel="0" collapsed="false">
      <c r="G212" s="22"/>
    </row>
    <row r="213" s="9" customFormat="true" ht="16.5" hidden="false" customHeight="false" outlineLevel="0" collapsed="false">
      <c r="G213" s="22"/>
    </row>
    <row r="214" s="9" customFormat="true" ht="16.5" hidden="false" customHeight="false" outlineLevel="0" collapsed="false">
      <c r="G214" s="22"/>
    </row>
    <row r="215" s="9" customFormat="true" ht="16.5" hidden="false" customHeight="false" outlineLevel="0" collapsed="false">
      <c r="G215" s="22"/>
    </row>
    <row r="216" s="9" customFormat="true" ht="16.5" hidden="false" customHeight="false" outlineLevel="0" collapsed="false">
      <c r="G216" s="22"/>
    </row>
    <row r="217" s="9" customFormat="true" ht="16.5" hidden="false" customHeight="false" outlineLevel="0" collapsed="false">
      <c r="G217" s="22"/>
    </row>
    <row r="218" s="9" customFormat="true" ht="16.5" hidden="false" customHeight="false" outlineLevel="0" collapsed="false">
      <c r="G218" s="22"/>
    </row>
    <row r="219" s="9" customFormat="true" ht="16.5" hidden="false" customHeight="false" outlineLevel="0" collapsed="false">
      <c r="G219" s="22"/>
    </row>
    <row r="220" s="9" customFormat="true" ht="16.5" hidden="false" customHeight="false" outlineLevel="0" collapsed="false">
      <c r="G220" s="22"/>
    </row>
    <row r="221" s="9" customFormat="true" ht="16.5" hidden="false" customHeight="false" outlineLevel="0" collapsed="false">
      <c r="G221" s="22"/>
    </row>
    <row r="222" s="9" customFormat="true" ht="16.5" hidden="false" customHeight="false" outlineLevel="0" collapsed="false">
      <c r="G222" s="22"/>
    </row>
    <row r="223" s="9" customFormat="true" ht="16.5" hidden="false" customHeight="false" outlineLevel="0" collapsed="false">
      <c r="G223" s="22"/>
    </row>
    <row r="224" s="9" customFormat="true" ht="16.5" hidden="false" customHeight="false" outlineLevel="0" collapsed="false">
      <c r="G224" s="22"/>
    </row>
    <row r="225" s="9" customFormat="true" ht="16.5" hidden="false" customHeight="false" outlineLevel="0" collapsed="false">
      <c r="G225" s="22"/>
    </row>
    <row r="226" s="9" customFormat="true" ht="16.5" hidden="false" customHeight="false" outlineLevel="0" collapsed="false">
      <c r="G226" s="22"/>
    </row>
    <row r="227" s="9" customFormat="true" ht="16.5" hidden="false" customHeight="false" outlineLevel="0" collapsed="false">
      <c r="G227" s="22"/>
    </row>
    <row r="228" s="9" customFormat="true" ht="16.5" hidden="false" customHeight="false" outlineLevel="0" collapsed="false">
      <c r="G228" s="22"/>
    </row>
    <row r="229" s="9" customFormat="true" ht="16.5" hidden="false" customHeight="false" outlineLevel="0" collapsed="false">
      <c r="G229" s="22"/>
    </row>
    <row r="230" s="9" customFormat="true" ht="16.5" hidden="false" customHeight="false" outlineLevel="0" collapsed="false">
      <c r="G230" s="22"/>
    </row>
    <row r="231" s="9" customFormat="true" ht="16.5" hidden="false" customHeight="false" outlineLevel="0" collapsed="false">
      <c r="G231" s="22"/>
    </row>
    <row r="232" s="9" customFormat="true" ht="16.5" hidden="false" customHeight="false" outlineLevel="0" collapsed="false">
      <c r="G232" s="22"/>
    </row>
    <row r="233" s="9" customFormat="true" ht="16.5" hidden="false" customHeight="false" outlineLevel="0" collapsed="false">
      <c r="G233" s="22"/>
    </row>
    <row r="234" s="9" customFormat="true" ht="16.5" hidden="false" customHeight="false" outlineLevel="0" collapsed="false">
      <c r="G234" s="22"/>
    </row>
    <row r="235" s="9" customFormat="true" ht="16.5" hidden="false" customHeight="false" outlineLevel="0" collapsed="false">
      <c r="G235" s="22"/>
    </row>
    <row r="236" s="9" customFormat="true" ht="16.5" hidden="false" customHeight="false" outlineLevel="0" collapsed="false">
      <c r="G236" s="22"/>
    </row>
    <row r="237" s="9" customFormat="true" ht="16.5" hidden="false" customHeight="false" outlineLevel="0" collapsed="false">
      <c r="G237" s="22"/>
    </row>
    <row r="238" s="9" customFormat="true" ht="16.5" hidden="false" customHeight="false" outlineLevel="0" collapsed="false">
      <c r="G238" s="22"/>
    </row>
    <row r="239" s="9" customFormat="true" ht="16.5" hidden="false" customHeight="false" outlineLevel="0" collapsed="false">
      <c r="G239" s="22"/>
    </row>
    <row r="240" s="9" customFormat="true" ht="16.5" hidden="false" customHeight="false" outlineLevel="0" collapsed="false">
      <c r="G240" s="22"/>
    </row>
    <row r="241" s="9" customFormat="true" ht="16.5" hidden="false" customHeight="false" outlineLevel="0" collapsed="false">
      <c r="G241" s="22"/>
    </row>
    <row r="242" s="9" customFormat="true" ht="16.5" hidden="false" customHeight="false" outlineLevel="0" collapsed="false">
      <c r="G242" s="22"/>
    </row>
    <row r="243" s="9" customFormat="true" ht="16.5" hidden="false" customHeight="false" outlineLevel="0" collapsed="false">
      <c r="G243" s="22"/>
    </row>
    <row r="244" s="9" customFormat="true" ht="16.5" hidden="false" customHeight="false" outlineLevel="0" collapsed="false">
      <c r="G244" s="22"/>
    </row>
    <row r="245" s="9" customFormat="true" ht="16.5" hidden="false" customHeight="false" outlineLevel="0" collapsed="false">
      <c r="G245" s="22"/>
    </row>
    <row r="246" s="9" customFormat="true" ht="16.5" hidden="false" customHeight="false" outlineLevel="0" collapsed="false">
      <c r="G246" s="22"/>
    </row>
    <row r="247" s="9" customFormat="true" ht="16.5" hidden="false" customHeight="false" outlineLevel="0" collapsed="false">
      <c r="G247" s="22"/>
    </row>
    <row r="248" s="9" customFormat="true" ht="16.5" hidden="false" customHeight="false" outlineLevel="0" collapsed="false">
      <c r="G248" s="22"/>
    </row>
    <row r="249" s="9" customFormat="true" ht="16.5" hidden="false" customHeight="false" outlineLevel="0" collapsed="false">
      <c r="G249" s="22"/>
    </row>
    <row r="250" s="9" customFormat="true" ht="16.5" hidden="false" customHeight="false" outlineLevel="0" collapsed="false">
      <c r="G250" s="22"/>
    </row>
    <row r="251" s="9" customFormat="true" ht="16.5" hidden="false" customHeight="false" outlineLevel="0" collapsed="false">
      <c r="G251" s="22"/>
    </row>
    <row r="252" s="9" customFormat="true" ht="16.5" hidden="false" customHeight="false" outlineLevel="0" collapsed="false">
      <c r="G252" s="22"/>
    </row>
    <row r="253" s="9" customFormat="true" ht="16.5" hidden="false" customHeight="false" outlineLevel="0" collapsed="false">
      <c r="G253" s="22"/>
    </row>
    <row r="254" s="9" customFormat="true" ht="16.5" hidden="false" customHeight="false" outlineLevel="0" collapsed="false">
      <c r="G254" s="22"/>
    </row>
    <row r="255" s="9" customFormat="true" ht="16.5" hidden="false" customHeight="false" outlineLevel="0" collapsed="false">
      <c r="G255" s="22"/>
    </row>
    <row r="256" s="9" customFormat="true" ht="16.5" hidden="false" customHeight="false" outlineLevel="0" collapsed="false">
      <c r="G256" s="22"/>
    </row>
    <row r="257" s="9" customFormat="true" ht="16.5" hidden="false" customHeight="false" outlineLevel="0" collapsed="false">
      <c r="G257" s="22"/>
    </row>
    <row r="258" s="9" customFormat="true" ht="16.5" hidden="false" customHeight="false" outlineLevel="0" collapsed="false">
      <c r="G258" s="22"/>
    </row>
    <row r="259" s="9" customFormat="true" ht="16.5" hidden="false" customHeight="false" outlineLevel="0" collapsed="false">
      <c r="G259" s="22"/>
    </row>
    <row r="260" s="9" customFormat="true" ht="16.5" hidden="false" customHeight="false" outlineLevel="0" collapsed="false">
      <c r="G260" s="22"/>
    </row>
    <row r="261" s="9" customFormat="true" ht="16.5" hidden="false" customHeight="false" outlineLevel="0" collapsed="false">
      <c r="G261" s="22"/>
    </row>
    <row r="262" s="9" customFormat="true" ht="16.5" hidden="false" customHeight="false" outlineLevel="0" collapsed="false">
      <c r="G262" s="22"/>
    </row>
    <row r="263" s="9" customFormat="true" ht="16.5" hidden="false" customHeight="false" outlineLevel="0" collapsed="false">
      <c r="G263" s="22"/>
    </row>
    <row r="264" s="9" customFormat="true" ht="16.5" hidden="false" customHeight="false" outlineLevel="0" collapsed="false">
      <c r="G264" s="22"/>
    </row>
    <row r="265" s="9" customFormat="true" ht="16.5" hidden="false" customHeight="false" outlineLevel="0" collapsed="false">
      <c r="G265" s="22"/>
    </row>
    <row r="266" s="9" customFormat="true" ht="16.5" hidden="false" customHeight="false" outlineLevel="0" collapsed="false">
      <c r="G266" s="22"/>
    </row>
    <row r="267" s="9" customFormat="true" ht="16.5" hidden="false" customHeight="false" outlineLevel="0" collapsed="false">
      <c r="G267" s="22"/>
    </row>
    <row r="268" s="9" customFormat="true" ht="16.5" hidden="false" customHeight="false" outlineLevel="0" collapsed="false">
      <c r="G268" s="22"/>
    </row>
    <row r="269" s="9" customFormat="true" ht="16.5" hidden="false" customHeight="false" outlineLevel="0" collapsed="false">
      <c r="G269" s="22"/>
    </row>
    <row r="270" s="9" customFormat="true" ht="16.5" hidden="false" customHeight="false" outlineLevel="0" collapsed="false">
      <c r="G270" s="22"/>
    </row>
    <row r="271" s="9" customFormat="true" ht="16.5" hidden="false" customHeight="false" outlineLevel="0" collapsed="false">
      <c r="G271" s="22"/>
    </row>
    <row r="272" s="9" customFormat="true" ht="16.5" hidden="false" customHeight="false" outlineLevel="0" collapsed="false">
      <c r="G272" s="22"/>
    </row>
    <row r="273" s="9" customFormat="true" ht="16.5" hidden="false" customHeight="false" outlineLevel="0" collapsed="false">
      <c r="G273" s="22"/>
    </row>
    <row r="274" s="9" customFormat="true" ht="16.5" hidden="false" customHeight="false" outlineLevel="0" collapsed="false">
      <c r="G274" s="22"/>
    </row>
    <row r="275" s="9" customFormat="true" ht="16.5" hidden="false" customHeight="false" outlineLevel="0" collapsed="false">
      <c r="G275" s="22"/>
    </row>
    <row r="276" s="9" customFormat="true" ht="16.5" hidden="false" customHeight="false" outlineLevel="0" collapsed="false">
      <c r="G276" s="22"/>
    </row>
    <row r="277" s="9" customFormat="true" ht="16.5" hidden="false" customHeight="false" outlineLevel="0" collapsed="false">
      <c r="G277" s="22"/>
    </row>
    <row r="278" s="9" customFormat="true" ht="16.5" hidden="false" customHeight="false" outlineLevel="0" collapsed="false">
      <c r="G278" s="22"/>
    </row>
    <row r="279" s="9" customFormat="true" ht="16.5" hidden="false" customHeight="false" outlineLevel="0" collapsed="false">
      <c r="G279" s="22"/>
    </row>
    <row r="280" s="9" customFormat="true" ht="16.5" hidden="false" customHeight="false" outlineLevel="0" collapsed="false">
      <c r="G280" s="22"/>
    </row>
    <row r="281" s="9" customFormat="true" ht="16.5" hidden="false" customHeight="false" outlineLevel="0" collapsed="false">
      <c r="G281" s="22"/>
    </row>
    <row r="282" s="9" customFormat="true" ht="16.5" hidden="false" customHeight="false" outlineLevel="0" collapsed="false">
      <c r="G282" s="22"/>
    </row>
    <row r="283" s="9" customFormat="true" ht="16.5" hidden="false" customHeight="false" outlineLevel="0" collapsed="false">
      <c r="G283" s="22"/>
    </row>
    <row r="284" s="9" customFormat="true" ht="16.5" hidden="false" customHeight="false" outlineLevel="0" collapsed="false">
      <c r="G284" s="22"/>
    </row>
    <row r="285" s="9" customFormat="true" ht="16.5" hidden="false" customHeight="false" outlineLevel="0" collapsed="false">
      <c r="G285" s="22"/>
    </row>
    <row r="286" s="9" customFormat="true" ht="16.5" hidden="false" customHeight="false" outlineLevel="0" collapsed="false">
      <c r="G286" s="22"/>
    </row>
    <row r="287" s="9" customFormat="true" ht="16.5" hidden="false" customHeight="false" outlineLevel="0" collapsed="false">
      <c r="G287" s="22"/>
    </row>
    <row r="288" s="9" customFormat="true" ht="16.5" hidden="false" customHeight="false" outlineLevel="0" collapsed="false">
      <c r="G288" s="22"/>
    </row>
    <row r="289" s="9" customFormat="true" ht="16.5" hidden="false" customHeight="false" outlineLevel="0" collapsed="false">
      <c r="G289" s="22"/>
    </row>
    <row r="290" s="9" customFormat="true" ht="16.5" hidden="false" customHeight="false" outlineLevel="0" collapsed="false">
      <c r="G290" s="22"/>
    </row>
    <row r="291" s="9" customFormat="true" ht="16.5" hidden="false" customHeight="false" outlineLevel="0" collapsed="false">
      <c r="G291" s="22"/>
    </row>
    <row r="292" s="9" customFormat="true" ht="16.5" hidden="false" customHeight="false" outlineLevel="0" collapsed="false">
      <c r="G292" s="22"/>
    </row>
    <row r="293" s="9" customFormat="true" ht="16.5" hidden="false" customHeight="false" outlineLevel="0" collapsed="false">
      <c r="G293" s="22"/>
    </row>
    <row r="294" s="9" customFormat="true" ht="16.5" hidden="false" customHeight="false" outlineLevel="0" collapsed="false">
      <c r="G294" s="22"/>
    </row>
    <row r="295" s="9" customFormat="true" ht="16.5" hidden="false" customHeight="false" outlineLevel="0" collapsed="false">
      <c r="G295" s="22"/>
    </row>
    <row r="296" s="9" customFormat="true" ht="16.5" hidden="false" customHeight="false" outlineLevel="0" collapsed="false">
      <c r="G296" s="22"/>
    </row>
    <row r="297" s="9" customFormat="true" ht="16.5" hidden="false" customHeight="false" outlineLevel="0" collapsed="false">
      <c r="G297" s="22"/>
    </row>
    <row r="298" s="9" customFormat="true" ht="16.5" hidden="false" customHeight="false" outlineLevel="0" collapsed="false">
      <c r="G298" s="22"/>
    </row>
    <row r="299" s="9" customFormat="true" ht="16.5" hidden="false" customHeight="false" outlineLevel="0" collapsed="false">
      <c r="G299" s="22"/>
    </row>
    <row r="300" s="9" customFormat="true" ht="16.5" hidden="false" customHeight="false" outlineLevel="0" collapsed="false">
      <c r="G300" s="22"/>
    </row>
    <row r="301" s="9" customFormat="true" ht="16.5" hidden="false" customHeight="false" outlineLevel="0" collapsed="false">
      <c r="G301" s="22"/>
    </row>
    <row r="302" s="9" customFormat="true" ht="16.5" hidden="false" customHeight="false" outlineLevel="0" collapsed="false">
      <c r="G302" s="22"/>
    </row>
    <row r="303" s="9" customFormat="true" ht="16.5" hidden="false" customHeight="false" outlineLevel="0" collapsed="false">
      <c r="G303" s="22"/>
    </row>
    <row r="304" s="9" customFormat="true" ht="16.5" hidden="false" customHeight="false" outlineLevel="0" collapsed="false">
      <c r="G304" s="22"/>
    </row>
    <row r="305" s="9" customFormat="true" ht="16.5" hidden="false" customHeight="false" outlineLevel="0" collapsed="false">
      <c r="G305" s="22"/>
    </row>
    <row r="306" s="9" customFormat="true" ht="16.5" hidden="false" customHeight="false" outlineLevel="0" collapsed="false">
      <c r="G306" s="22"/>
    </row>
    <row r="307" s="9" customFormat="true" ht="16.5" hidden="false" customHeight="false" outlineLevel="0" collapsed="false">
      <c r="G307" s="22"/>
    </row>
    <row r="308" s="9" customFormat="true" ht="16.5" hidden="false" customHeight="false" outlineLevel="0" collapsed="false">
      <c r="G308" s="22"/>
    </row>
    <row r="309" s="9" customFormat="true" ht="16.5" hidden="false" customHeight="false" outlineLevel="0" collapsed="false">
      <c r="G309" s="22"/>
    </row>
    <row r="310" s="9" customFormat="true" ht="16.5" hidden="false" customHeight="false" outlineLevel="0" collapsed="false">
      <c r="G310" s="22"/>
    </row>
    <row r="311" s="9" customFormat="true" ht="16.5" hidden="false" customHeight="false" outlineLevel="0" collapsed="false">
      <c r="G311" s="22"/>
    </row>
    <row r="312" s="9" customFormat="true" ht="16.5" hidden="false" customHeight="false" outlineLevel="0" collapsed="false">
      <c r="G312" s="22"/>
    </row>
    <row r="313" s="9" customFormat="true" ht="16.5" hidden="false" customHeight="false" outlineLevel="0" collapsed="false">
      <c r="G313" s="22"/>
    </row>
    <row r="314" s="9" customFormat="true" ht="16.5" hidden="false" customHeight="false" outlineLevel="0" collapsed="false">
      <c r="G314" s="22"/>
    </row>
    <row r="315" s="9" customFormat="true" ht="16.5" hidden="false" customHeight="false" outlineLevel="0" collapsed="false">
      <c r="G315" s="22"/>
    </row>
    <row r="316" s="9" customFormat="true" ht="16.5" hidden="false" customHeight="false" outlineLevel="0" collapsed="false">
      <c r="G316" s="22"/>
    </row>
    <row r="317" s="9" customFormat="true" ht="16.5" hidden="false" customHeight="false" outlineLevel="0" collapsed="false">
      <c r="G317" s="22"/>
    </row>
    <row r="318" s="9" customFormat="true" ht="16.5" hidden="false" customHeight="false" outlineLevel="0" collapsed="false">
      <c r="G318" s="22"/>
    </row>
    <row r="319" s="9" customFormat="true" ht="16.5" hidden="false" customHeight="false" outlineLevel="0" collapsed="false">
      <c r="G319" s="22"/>
    </row>
    <row r="320" s="9" customFormat="true" ht="16.5" hidden="false" customHeight="false" outlineLevel="0" collapsed="false">
      <c r="G320" s="22"/>
    </row>
    <row r="321" s="9" customFormat="true" ht="16.5" hidden="false" customHeight="false" outlineLevel="0" collapsed="false">
      <c r="G321" s="22"/>
    </row>
    <row r="322" s="9" customFormat="true" ht="16.5" hidden="false" customHeight="false" outlineLevel="0" collapsed="false">
      <c r="G322" s="22"/>
    </row>
    <row r="323" s="9" customFormat="true" ht="16.5" hidden="false" customHeight="false" outlineLevel="0" collapsed="false">
      <c r="G323" s="22"/>
    </row>
    <row r="324" s="9" customFormat="true" ht="16.5" hidden="false" customHeight="false" outlineLevel="0" collapsed="false">
      <c r="G324" s="22"/>
    </row>
    <row r="325" s="9" customFormat="true" ht="16.5" hidden="false" customHeight="false" outlineLevel="0" collapsed="false">
      <c r="G325" s="22"/>
    </row>
    <row r="326" s="9" customFormat="true" ht="16.5" hidden="false" customHeight="false" outlineLevel="0" collapsed="false">
      <c r="G326" s="22"/>
    </row>
    <row r="327" s="9" customFormat="true" ht="16.5" hidden="false" customHeight="false" outlineLevel="0" collapsed="false">
      <c r="G327" s="22"/>
    </row>
    <row r="328" s="9" customFormat="true" ht="16.5" hidden="false" customHeight="false" outlineLevel="0" collapsed="false">
      <c r="G328" s="22"/>
    </row>
    <row r="329" s="9" customFormat="true" ht="16.5" hidden="false" customHeight="false" outlineLevel="0" collapsed="false">
      <c r="G329" s="22"/>
    </row>
    <row r="330" s="9" customFormat="true" ht="16.5" hidden="false" customHeight="false" outlineLevel="0" collapsed="false">
      <c r="G330" s="22"/>
    </row>
    <row r="331" s="9" customFormat="true" ht="16.5" hidden="false" customHeight="false" outlineLevel="0" collapsed="false">
      <c r="G331" s="22"/>
    </row>
    <row r="332" s="9" customFormat="true" ht="16.5" hidden="false" customHeight="false" outlineLevel="0" collapsed="false">
      <c r="G332" s="22"/>
    </row>
    <row r="333" s="9" customFormat="true" ht="16.5" hidden="false" customHeight="false" outlineLevel="0" collapsed="false">
      <c r="G333" s="22"/>
    </row>
    <row r="334" s="9" customFormat="true" ht="16.5" hidden="false" customHeight="false" outlineLevel="0" collapsed="false">
      <c r="G334" s="22"/>
    </row>
    <row r="335" s="9" customFormat="true" ht="16.5" hidden="false" customHeight="false" outlineLevel="0" collapsed="false">
      <c r="G335" s="22"/>
    </row>
    <row r="336" s="9" customFormat="true" ht="16.5" hidden="false" customHeight="false" outlineLevel="0" collapsed="false">
      <c r="G336" s="22"/>
    </row>
    <row r="337" s="9" customFormat="true" ht="16.5" hidden="false" customHeight="false" outlineLevel="0" collapsed="false">
      <c r="G337" s="22"/>
    </row>
    <row r="338" s="9" customFormat="true" ht="16.5" hidden="false" customHeight="false" outlineLevel="0" collapsed="false">
      <c r="G338" s="22"/>
    </row>
    <row r="339" s="9" customFormat="true" ht="16.5" hidden="false" customHeight="false" outlineLevel="0" collapsed="false">
      <c r="G339" s="22"/>
    </row>
    <row r="340" s="9" customFormat="true" ht="16.5" hidden="false" customHeight="false" outlineLevel="0" collapsed="false">
      <c r="G340" s="22"/>
    </row>
    <row r="341" s="9" customFormat="true" ht="16.5" hidden="false" customHeight="false" outlineLevel="0" collapsed="false">
      <c r="G341" s="22"/>
    </row>
    <row r="342" s="9" customFormat="true" ht="16.5" hidden="false" customHeight="false" outlineLevel="0" collapsed="false">
      <c r="G342" s="22"/>
    </row>
    <row r="343" s="9" customFormat="true" ht="16.5" hidden="false" customHeight="false" outlineLevel="0" collapsed="false">
      <c r="G343" s="22"/>
    </row>
    <row r="344" s="9" customFormat="true" ht="16.5" hidden="false" customHeight="false" outlineLevel="0" collapsed="false">
      <c r="G344" s="22"/>
    </row>
    <row r="345" s="9" customFormat="true" ht="16.5" hidden="false" customHeight="false" outlineLevel="0" collapsed="false">
      <c r="G345" s="22"/>
    </row>
    <row r="346" s="9" customFormat="true" ht="16.5" hidden="false" customHeight="false" outlineLevel="0" collapsed="false">
      <c r="G346" s="22"/>
    </row>
    <row r="347" s="9" customFormat="true" ht="16.5" hidden="false" customHeight="false" outlineLevel="0" collapsed="false">
      <c r="G347" s="22"/>
    </row>
    <row r="348" s="9" customFormat="true" ht="16.5" hidden="false" customHeight="false" outlineLevel="0" collapsed="false">
      <c r="G348" s="22"/>
    </row>
    <row r="349" s="9" customFormat="true" ht="16.5" hidden="false" customHeight="false" outlineLevel="0" collapsed="false">
      <c r="G349" s="22"/>
    </row>
    <row r="350" s="9" customFormat="true" ht="16.5" hidden="false" customHeight="false" outlineLevel="0" collapsed="false">
      <c r="G350" s="22"/>
    </row>
    <row r="351" s="9" customFormat="true" ht="16.5" hidden="false" customHeight="false" outlineLevel="0" collapsed="false">
      <c r="G351" s="22"/>
    </row>
    <row r="352" s="9" customFormat="true" ht="16.5" hidden="false" customHeight="false" outlineLevel="0" collapsed="false">
      <c r="G352" s="22"/>
    </row>
    <row r="353" s="9" customFormat="true" ht="16.5" hidden="false" customHeight="false" outlineLevel="0" collapsed="false">
      <c r="G353" s="22"/>
    </row>
    <row r="354" s="9" customFormat="true" ht="16.5" hidden="false" customHeight="false" outlineLevel="0" collapsed="false">
      <c r="G354" s="22"/>
    </row>
    <row r="355" s="9" customFormat="true" ht="16.5" hidden="false" customHeight="false" outlineLevel="0" collapsed="false">
      <c r="G355" s="22"/>
    </row>
    <row r="356" s="9" customFormat="true" ht="16.5" hidden="false" customHeight="false" outlineLevel="0" collapsed="false">
      <c r="G356" s="22"/>
    </row>
    <row r="357" s="9" customFormat="true" ht="16.5" hidden="false" customHeight="false" outlineLevel="0" collapsed="false">
      <c r="G357" s="22"/>
    </row>
    <row r="358" s="9" customFormat="true" ht="16.5" hidden="false" customHeight="false" outlineLevel="0" collapsed="false">
      <c r="G358" s="22"/>
    </row>
    <row r="359" s="9" customFormat="true" ht="16.5" hidden="false" customHeight="false" outlineLevel="0" collapsed="false">
      <c r="G359" s="22"/>
    </row>
    <row r="360" s="9" customFormat="true" ht="16.5" hidden="false" customHeight="false" outlineLevel="0" collapsed="false">
      <c r="G360" s="22"/>
    </row>
    <row r="361" s="9" customFormat="true" ht="16.5" hidden="false" customHeight="false" outlineLevel="0" collapsed="false">
      <c r="G361" s="22"/>
    </row>
    <row r="362" s="9" customFormat="true" ht="16.5" hidden="false" customHeight="false" outlineLevel="0" collapsed="false">
      <c r="G362" s="22"/>
    </row>
    <row r="363" s="9" customFormat="true" ht="16.5" hidden="false" customHeight="false" outlineLevel="0" collapsed="false">
      <c r="G363" s="22"/>
    </row>
    <row r="364" s="9" customFormat="true" ht="16.5" hidden="false" customHeight="false" outlineLevel="0" collapsed="false">
      <c r="G364" s="22"/>
    </row>
    <row r="365" s="9" customFormat="true" ht="16.5" hidden="false" customHeight="false" outlineLevel="0" collapsed="false">
      <c r="G365" s="22"/>
    </row>
    <row r="366" s="9" customFormat="true" ht="16.5" hidden="false" customHeight="false" outlineLevel="0" collapsed="false">
      <c r="G366" s="22"/>
    </row>
    <row r="367" s="9" customFormat="true" ht="16.5" hidden="false" customHeight="false" outlineLevel="0" collapsed="false">
      <c r="G367" s="22"/>
    </row>
    <row r="368" s="9" customFormat="true" ht="16.5" hidden="false" customHeight="false" outlineLevel="0" collapsed="false">
      <c r="G368" s="22"/>
    </row>
    <row r="369" s="9" customFormat="true" ht="16.5" hidden="false" customHeight="false" outlineLevel="0" collapsed="false">
      <c r="G369" s="22"/>
    </row>
    <row r="370" s="9" customFormat="true" ht="16.5" hidden="false" customHeight="false" outlineLevel="0" collapsed="false">
      <c r="G370" s="22"/>
    </row>
    <row r="371" s="9" customFormat="true" ht="16.5" hidden="false" customHeight="false" outlineLevel="0" collapsed="false">
      <c r="G371" s="22"/>
    </row>
    <row r="372" s="9" customFormat="true" ht="16.5" hidden="false" customHeight="false" outlineLevel="0" collapsed="false">
      <c r="G372" s="22"/>
    </row>
    <row r="373" s="9" customFormat="true" ht="16.5" hidden="false" customHeight="false" outlineLevel="0" collapsed="false">
      <c r="G373" s="22"/>
    </row>
    <row r="374" s="9" customFormat="true" ht="16.5" hidden="false" customHeight="false" outlineLevel="0" collapsed="false">
      <c r="G374" s="22"/>
    </row>
    <row r="375" s="9" customFormat="true" ht="16.5" hidden="false" customHeight="false" outlineLevel="0" collapsed="false">
      <c r="G375" s="22"/>
    </row>
    <row r="376" s="9" customFormat="true" ht="16.5" hidden="false" customHeight="false" outlineLevel="0" collapsed="false">
      <c r="G376" s="22"/>
    </row>
    <row r="377" s="9" customFormat="true" ht="16.5" hidden="false" customHeight="false" outlineLevel="0" collapsed="false">
      <c r="G377" s="22"/>
    </row>
    <row r="378" s="9" customFormat="true" ht="16.5" hidden="false" customHeight="false" outlineLevel="0" collapsed="false">
      <c r="G378" s="22"/>
    </row>
    <row r="379" s="9" customFormat="true" ht="16.5" hidden="false" customHeight="false" outlineLevel="0" collapsed="false">
      <c r="G379" s="22"/>
    </row>
    <row r="380" s="9" customFormat="true" ht="16.5" hidden="false" customHeight="false" outlineLevel="0" collapsed="false">
      <c r="G380" s="22"/>
    </row>
    <row r="381" s="9" customFormat="true" ht="16.5" hidden="false" customHeight="false" outlineLevel="0" collapsed="false">
      <c r="G381" s="22"/>
    </row>
    <row r="382" s="9" customFormat="true" ht="16.5" hidden="false" customHeight="false" outlineLevel="0" collapsed="false">
      <c r="G382" s="22"/>
    </row>
    <row r="383" s="9" customFormat="true" ht="16.5" hidden="false" customHeight="false" outlineLevel="0" collapsed="false">
      <c r="G383" s="22"/>
    </row>
    <row r="384" s="9" customFormat="true" ht="16.5" hidden="false" customHeight="false" outlineLevel="0" collapsed="false">
      <c r="G384" s="22"/>
    </row>
    <row r="385" s="9" customFormat="true" ht="16.5" hidden="false" customHeight="false" outlineLevel="0" collapsed="false">
      <c r="G385" s="22"/>
    </row>
    <row r="386" s="9" customFormat="true" ht="16.5" hidden="false" customHeight="false" outlineLevel="0" collapsed="false">
      <c r="G386" s="22"/>
    </row>
    <row r="387" s="9" customFormat="true" ht="16.5" hidden="false" customHeight="false" outlineLevel="0" collapsed="false">
      <c r="G387" s="22"/>
    </row>
    <row r="388" s="9" customFormat="true" ht="16.5" hidden="false" customHeight="false" outlineLevel="0" collapsed="false">
      <c r="G388" s="22"/>
    </row>
    <row r="389" s="9" customFormat="true" ht="16.5" hidden="false" customHeight="false" outlineLevel="0" collapsed="false">
      <c r="G389" s="22"/>
    </row>
    <row r="390" s="9" customFormat="true" ht="16.5" hidden="false" customHeight="false" outlineLevel="0" collapsed="false">
      <c r="G390" s="22"/>
    </row>
    <row r="391" s="9" customFormat="true" ht="16.5" hidden="false" customHeight="false" outlineLevel="0" collapsed="false">
      <c r="G391" s="22"/>
    </row>
    <row r="392" s="9" customFormat="true" ht="16.5" hidden="false" customHeight="false" outlineLevel="0" collapsed="false">
      <c r="G392" s="22"/>
    </row>
    <row r="393" s="9" customFormat="true" ht="16.5" hidden="false" customHeight="false" outlineLevel="0" collapsed="false">
      <c r="G393" s="22"/>
    </row>
    <row r="394" s="9" customFormat="true" ht="16.5" hidden="false" customHeight="false" outlineLevel="0" collapsed="false">
      <c r="G394" s="22"/>
    </row>
    <row r="395" s="9" customFormat="true" ht="16.5" hidden="false" customHeight="false" outlineLevel="0" collapsed="false">
      <c r="G395" s="22"/>
    </row>
    <row r="396" s="9" customFormat="true" ht="16.5" hidden="false" customHeight="false" outlineLevel="0" collapsed="false">
      <c r="G396" s="22"/>
    </row>
    <row r="397" s="9" customFormat="true" ht="16.5" hidden="false" customHeight="false" outlineLevel="0" collapsed="false">
      <c r="G397" s="22"/>
    </row>
    <row r="398" s="9" customFormat="true" ht="16.5" hidden="false" customHeight="false" outlineLevel="0" collapsed="false">
      <c r="G398" s="22"/>
    </row>
    <row r="399" s="9" customFormat="true" ht="16.5" hidden="false" customHeight="false" outlineLevel="0" collapsed="false">
      <c r="G399" s="22"/>
    </row>
    <row r="400" s="9" customFormat="true" ht="16.5" hidden="false" customHeight="false" outlineLevel="0" collapsed="false">
      <c r="G400" s="22"/>
    </row>
    <row r="401" s="9" customFormat="true" ht="16.5" hidden="false" customHeight="false" outlineLevel="0" collapsed="false">
      <c r="G401" s="22"/>
    </row>
    <row r="402" s="9" customFormat="true" ht="16.5" hidden="false" customHeight="false" outlineLevel="0" collapsed="false">
      <c r="G402" s="22"/>
    </row>
    <row r="403" s="9" customFormat="true" ht="16.5" hidden="false" customHeight="false" outlineLevel="0" collapsed="false">
      <c r="G403" s="22"/>
    </row>
    <row r="404" s="9" customFormat="true" ht="16.5" hidden="false" customHeight="false" outlineLevel="0" collapsed="false">
      <c r="G404" s="22"/>
    </row>
    <row r="405" s="9" customFormat="true" ht="16.5" hidden="false" customHeight="false" outlineLevel="0" collapsed="false">
      <c r="G405" s="22"/>
    </row>
    <row r="406" s="9" customFormat="true" ht="16.5" hidden="false" customHeight="false" outlineLevel="0" collapsed="false">
      <c r="G406" s="22"/>
    </row>
    <row r="407" s="9" customFormat="true" ht="16.5" hidden="false" customHeight="false" outlineLevel="0" collapsed="false">
      <c r="G407" s="22"/>
    </row>
    <row r="408" s="9" customFormat="true" ht="16.5" hidden="false" customHeight="false" outlineLevel="0" collapsed="false">
      <c r="G408" s="22"/>
    </row>
    <row r="409" s="9" customFormat="true" ht="16.5" hidden="false" customHeight="false" outlineLevel="0" collapsed="false">
      <c r="G409" s="22"/>
    </row>
    <row r="410" s="9" customFormat="true" ht="16.5" hidden="false" customHeight="false" outlineLevel="0" collapsed="false">
      <c r="G410" s="22"/>
    </row>
    <row r="411" s="9" customFormat="true" ht="16.5" hidden="false" customHeight="false" outlineLevel="0" collapsed="false">
      <c r="G411" s="22"/>
    </row>
    <row r="412" s="9" customFormat="true" ht="16.5" hidden="false" customHeight="false" outlineLevel="0" collapsed="false">
      <c r="G412" s="22"/>
    </row>
    <row r="413" s="9" customFormat="true" ht="16.5" hidden="false" customHeight="false" outlineLevel="0" collapsed="false">
      <c r="G413" s="22"/>
    </row>
    <row r="414" s="9" customFormat="true" ht="16.5" hidden="false" customHeight="false" outlineLevel="0" collapsed="false">
      <c r="G414" s="22"/>
    </row>
    <row r="415" s="9" customFormat="true" ht="16.5" hidden="false" customHeight="false" outlineLevel="0" collapsed="false">
      <c r="G415" s="22"/>
    </row>
    <row r="416" s="9" customFormat="true" ht="16.5" hidden="false" customHeight="false" outlineLevel="0" collapsed="false">
      <c r="G416" s="22"/>
    </row>
    <row r="417" s="9" customFormat="true" ht="16.5" hidden="false" customHeight="false" outlineLevel="0" collapsed="false">
      <c r="G417" s="22"/>
    </row>
    <row r="418" s="9" customFormat="true" ht="16.5" hidden="false" customHeight="false" outlineLevel="0" collapsed="false">
      <c r="G418" s="22"/>
    </row>
    <row r="419" s="9" customFormat="true" ht="16.5" hidden="false" customHeight="false" outlineLevel="0" collapsed="false">
      <c r="G419" s="22"/>
    </row>
    <row r="420" s="9" customFormat="true" ht="16.5" hidden="false" customHeight="false" outlineLevel="0" collapsed="false">
      <c r="G420" s="22"/>
    </row>
    <row r="421" s="9" customFormat="true" ht="16.5" hidden="false" customHeight="false" outlineLevel="0" collapsed="false">
      <c r="G421" s="22"/>
    </row>
    <row r="422" s="9" customFormat="true" ht="16.5" hidden="false" customHeight="false" outlineLevel="0" collapsed="false">
      <c r="G422" s="22"/>
    </row>
    <row r="423" s="9" customFormat="true" ht="16.5" hidden="false" customHeight="false" outlineLevel="0" collapsed="false">
      <c r="G423" s="22"/>
    </row>
    <row r="424" s="9" customFormat="true" ht="16.5" hidden="false" customHeight="false" outlineLevel="0" collapsed="false">
      <c r="G424" s="22"/>
    </row>
    <row r="425" s="9" customFormat="true" ht="16.5" hidden="false" customHeight="false" outlineLevel="0" collapsed="false">
      <c r="G425" s="22"/>
    </row>
    <row r="426" s="9" customFormat="true" ht="16.5" hidden="false" customHeight="false" outlineLevel="0" collapsed="false">
      <c r="G426" s="22"/>
    </row>
    <row r="427" s="9" customFormat="true" ht="16.5" hidden="false" customHeight="false" outlineLevel="0" collapsed="false">
      <c r="G427" s="22"/>
    </row>
    <row r="428" s="9" customFormat="true" ht="16.5" hidden="false" customHeight="false" outlineLevel="0" collapsed="false">
      <c r="G428" s="22"/>
    </row>
    <row r="429" s="9" customFormat="true" ht="16.5" hidden="false" customHeight="false" outlineLevel="0" collapsed="false">
      <c r="G429" s="22"/>
    </row>
    <row r="430" s="9" customFormat="true" ht="16.5" hidden="false" customHeight="false" outlineLevel="0" collapsed="false">
      <c r="G430" s="22"/>
    </row>
    <row r="431" s="9" customFormat="true" ht="16.5" hidden="false" customHeight="false" outlineLevel="0" collapsed="false">
      <c r="G431" s="22"/>
    </row>
    <row r="432" s="9" customFormat="true" ht="16.5" hidden="false" customHeight="false" outlineLevel="0" collapsed="false">
      <c r="G432" s="22"/>
    </row>
    <row r="433" s="9" customFormat="true" ht="16.5" hidden="false" customHeight="false" outlineLevel="0" collapsed="false">
      <c r="G433" s="22"/>
    </row>
    <row r="434" s="9" customFormat="true" ht="16.5" hidden="false" customHeight="false" outlineLevel="0" collapsed="false">
      <c r="G434" s="22"/>
    </row>
    <row r="435" s="9" customFormat="true" ht="16.5" hidden="false" customHeight="false" outlineLevel="0" collapsed="false">
      <c r="G435" s="22"/>
    </row>
    <row r="436" s="9" customFormat="true" ht="16.5" hidden="false" customHeight="false" outlineLevel="0" collapsed="false">
      <c r="G436" s="22"/>
    </row>
    <row r="437" s="9" customFormat="true" ht="16.5" hidden="false" customHeight="false" outlineLevel="0" collapsed="false">
      <c r="G437" s="22"/>
    </row>
    <row r="438" s="9" customFormat="true" ht="16.5" hidden="false" customHeight="false" outlineLevel="0" collapsed="false">
      <c r="G438" s="22"/>
    </row>
    <row r="439" s="9" customFormat="true" ht="16.5" hidden="false" customHeight="false" outlineLevel="0" collapsed="false">
      <c r="G439" s="22"/>
    </row>
    <row r="440" s="9" customFormat="true" ht="16.5" hidden="false" customHeight="false" outlineLevel="0" collapsed="false">
      <c r="G440" s="22"/>
    </row>
    <row r="441" s="9" customFormat="true" ht="16.5" hidden="false" customHeight="false" outlineLevel="0" collapsed="false">
      <c r="G441" s="22"/>
    </row>
    <row r="442" s="9" customFormat="true" ht="16.5" hidden="false" customHeight="false" outlineLevel="0" collapsed="false">
      <c r="G442" s="22"/>
    </row>
    <row r="443" s="9" customFormat="true" ht="16.5" hidden="false" customHeight="false" outlineLevel="0" collapsed="false">
      <c r="G443" s="22"/>
    </row>
    <row r="444" s="9" customFormat="true" ht="16.5" hidden="false" customHeight="false" outlineLevel="0" collapsed="false">
      <c r="G444" s="22"/>
    </row>
    <row r="445" s="9" customFormat="true" ht="16.5" hidden="false" customHeight="false" outlineLevel="0" collapsed="false">
      <c r="G445" s="22"/>
    </row>
    <row r="446" s="9" customFormat="true" ht="16.5" hidden="false" customHeight="false" outlineLevel="0" collapsed="false">
      <c r="G446" s="22"/>
    </row>
    <row r="447" s="9" customFormat="true" ht="16.5" hidden="false" customHeight="false" outlineLevel="0" collapsed="false">
      <c r="G447" s="22"/>
    </row>
    <row r="448" s="9" customFormat="true" ht="16.5" hidden="false" customHeight="false" outlineLevel="0" collapsed="false">
      <c r="G448" s="22"/>
    </row>
    <row r="449" s="9" customFormat="true" ht="16.5" hidden="false" customHeight="false" outlineLevel="0" collapsed="false">
      <c r="G449" s="22"/>
    </row>
    <row r="450" s="9" customFormat="true" ht="16.5" hidden="false" customHeight="false" outlineLevel="0" collapsed="false">
      <c r="G450" s="22"/>
    </row>
    <row r="451" s="9" customFormat="true" ht="16.5" hidden="false" customHeight="false" outlineLevel="0" collapsed="false">
      <c r="G451" s="22"/>
    </row>
    <row r="452" s="9" customFormat="true" ht="16.5" hidden="false" customHeight="false" outlineLevel="0" collapsed="false">
      <c r="G452" s="22"/>
    </row>
    <row r="453" s="9" customFormat="true" ht="16.5" hidden="false" customHeight="false" outlineLevel="0" collapsed="false">
      <c r="G453" s="22"/>
    </row>
    <row r="454" s="9" customFormat="true" ht="16.5" hidden="false" customHeight="false" outlineLevel="0" collapsed="false">
      <c r="G454" s="22"/>
    </row>
    <row r="455" s="9" customFormat="true" ht="16.5" hidden="false" customHeight="false" outlineLevel="0" collapsed="false">
      <c r="G455" s="22"/>
    </row>
    <row r="456" s="9" customFormat="true" ht="16.5" hidden="false" customHeight="false" outlineLevel="0" collapsed="false">
      <c r="G456" s="22"/>
    </row>
    <row r="457" s="9" customFormat="true" ht="16.5" hidden="false" customHeight="false" outlineLevel="0" collapsed="false">
      <c r="G457" s="22"/>
    </row>
    <row r="458" s="9" customFormat="true" ht="16.5" hidden="false" customHeight="false" outlineLevel="0" collapsed="false">
      <c r="G458" s="22"/>
    </row>
    <row r="459" s="9" customFormat="true" ht="16.5" hidden="false" customHeight="false" outlineLevel="0" collapsed="false">
      <c r="G459" s="22"/>
    </row>
    <row r="460" s="9" customFormat="true" ht="16.5" hidden="false" customHeight="false" outlineLevel="0" collapsed="false">
      <c r="G460" s="22"/>
    </row>
    <row r="461" s="9" customFormat="true" ht="16.5" hidden="false" customHeight="false" outlineLevel="0" collapsed="false">
      <c r="G461" s="22"/>
    </row>
    <row r="462" s="9" customFormat="true" ht="16.5" hidden="false" customHeight="false" outlineLevel="0" collapsed="false">
      <c r="G462" s="22"/>
    </row>
    <row r="463" s="9" customFormat="true" ht="16.5" hidden="false" customHeight="false" outlineLevel="0" collapsed="false">
      <c r="G463" s="22"/>
    </row>
    <row r="464" s="9" customFormat="true" ht="16.5" hidden="false" customHeight="false" outlineLevel="0" collapsed="false">
      <c r="G464" s="22"/>
    </row>
    <row r="465" s="9" customFormat="true" ht="16.5" hidden="false" customHeight="false" outlineLevel="0" collapsed="false">
      <c r="G465" s="22"/>
    </row>
    <row r="466" s="9" customFormat="true" ht="16.5" hidden="false" customHeight="false" outlineLevel="0" collapsed="false">
      <c r="G466" s="22"/>
    </row>
    <row r="467" s="9" customFormat="true" ht="16.5" hidden="false" customHeight="false" outlineLevel="0" collapsed="false">
      <c r="G467" s="22"/>
    </row>
    <row r="468" s="9" customFormat="true" ht="16.5" hidden="false" customHeight="false" outlineLevel="0" collapsed="false">
      <c r="G468" s="22"/>
    </row>
    <row r="469" s="9" customFormat="true" ht="16.5" hidden="false" customHeight="false" outlineLevel="0" collapsed="false">
      <c r="G469" s="22"/>
    </row>
    <row r="470" s="9" customFormat="true" ht="16.5" hidden="false" customHeight="false" outlineLevel="0" collapsed="false">
      <c r="G470" s="22"/>
    </row>
    <row r="471" s="9" customFormat="true" ht="16.5" hidden="false" customHeight="false" outlineLevel="0" collapsed="false">
      <c r="G471" s="22"/>
    </row>
    <row r="472" s="9" customFormat="true" ht="16.5" hidden="false" customHeight="false" outlineLevel="0" collapsed="false">
      <c r="G472" s="22"/>
    </row>
    <row r="473" s="9" customFormat="true" ht="16.5" hidden="false" customHeight="false" outlineLevel="0" collapsed="false">
      <c r="G473" s="22"/>
    </row>
    <row r="474" s="9" customFormat="true" ht="16.5" hidden="false" customHeight="false" outlineLevel="0" collapsed="false">
      <c r="G474" s="22"/>
    </row>
    <row r="475" s="9" customFormat="true" ht="16.5" hidden="false" customHeight="false" outlineLevel="0" collapsed="false">
      <c r="G475" s="22"/>
    </row>
    <row r="476" s="9" customFormat="true" ht="16.5" hidden="false" customHeight="false" outlineLevel="0" collapsed="false">
      <c r="G476" s="22"/>
    </row>
    <row r="477" s="9" customFormat="true" ht="16.5" hidden="false" customHeight="false" outlineLevel="0" collapsed="false">
      <c r="G477" s="22"/>
    </row>
    <row r="478" s="9" customFormat="true" ht="16.5" hidden="false" customHeight="false" outlineLevel="0" collapsed="false">
      <c r="G478" s="22"/>
    </row>
    <row r="479" s="9" customFormat="true" ht="16.5" hidden="false" customHeight="false" outlineLevel="0" collapsed="false">
      <c r="G479" s="22"/>
    </row>
    <row r="480" s="9" customFormat="true" ht="16.5" hidden="false" customHeight="false" outlineLevel="0" collapsed="false">
      <c r="G480" s="22"/>
    </row>
    <row r="481" s="9" customFormat="true" ht="16.5" hidden="false" customHeight="false" outlineLevel="0" collapsed="false">
      <c r="G481" s="22"/>
    </row>
    <row r="482" s="9" customFormat="true" ht="16.5" hidden="false" customHeight="false" outlineLevel="0" collapsed="false">
      <c r="G482" s="22"/>
    </row>
    <row r="483" s="9" customFormat="true" ht="16.5" hidden="false" customHeight="false" outlineLevel="0" collapsed="false">
      <c r="G483" s="22"/>
    </row>
    <row r="484" s="9" customFormat="true" ht="16.5" hidden="false" customHeight="false" outlineLevel="0" collapsed="false">
      <c r="G484" s="22"/>
    </row>
    <row r="485" s="9" customFormat="true" ht="16.5" hidden="false" customHeight="false" outlineLevel="0" collapsed="false">
      <c r="G485" s="22"/>
    </row>
    <row r="486" s="9" customFormat="true" ht="16.5" hidden="false" customHeight="false" outlineLevel="0" collapsed="false">
      <c r="G486" s="22"/>
    </row>
    <row r="487" s="9" customFormat="true" ht="16.5" hidden="false" customHeight="false" outlineLevel="0" collapsed="false">
      <c r="G487" s="22"/>
    </row>
    <row r="488" s="9" customFormat="true" ht="16.5" hidden="false" customHeight="false" outlineLevel="0" collapsed="false">
      <c r="G488" s="22"/>
    </row>
    <row r="489" s="9" customFormat="true" ht="16.5" hidden="false" customHeight="false" outlineLevel="0" collapsed="false">
      <c r="G489" s="22"/>
    </row>
    <row r="490" s="9" customFormat="true" ht="16.5" hidden="false" customHeight="false" outlineLevel="0" collapsed="false">
      <c r="G490" s="22"/>
    </row>
    <row r="491" s="9" customFormat="true" ht="16.5" hidden="false" customHeight="false" outlineLevel="0" collapsed="false">
      <c r="G491" s="22"/>
    </row>
    <row r="492" s="9" customFormat="true" ht="16.5" hidden="false" customHeight="false" outlineLevel="0" collapsed="false">
      <c r="G492" s="22"/>
    </row>
    <row r="493" s="9" customFormat="true" ht="16.5" hidden="false" customHeight="false" outlineLevel="0" collapsed="false">
      <c r="G493" s="22"/>
    </row>
    <row r="494" s="9" customFormat="true" ht="16.5" hidden="false" customHeight="false" outlineLevel="0" collapsed="false">
      <c r="G494" s="22"/>
    </row>
    <row r="495" s="9" customFormat="true" ht="16.5" hidden="false" customHeight="false" outlineLevel="0" collapsed="false">
      <c r="G495" s="22"/>
    </row>
    <row r="496" s="9" customFormat="true" ht="16.5" hidden="false" customHeight="false" outlineLevel="0" collapsed="false">
      <c r="G496" s="22"/>
    </row>
    <row r="497" s="9" customFormat="true" ht="16.5" hidden="false" customHeight="false" outlineLevel="0" collapsed="false">
      <c r="G497" s="22"/>
    </row>
    <row r="498" s="9" customFormat="true" ht="16.5" hidden="false" customHeight="false" outlineLevel="0" collapsed="false">
      <c r="G498" s="22"/>
    </row>
    <row r="499" s="9" customFormat="true" ht="16.5" hidden="false" customHeight="false" outlineLevel="0" collapsed="false">
      <c r="G499" s="22"/>
    </row>
    <row r="500" s="9" customFormat="true" ht="16.5" hidden="false" customHeight="false" outlineLevel="0" collapsed="false">
      <c r="G500" s="22"/>
    </row>
    <row r="501" s="9" customFormat="true" ht="16.5" hidden="false" customHeight="false" outlineLevel="0" collapsed="false">
      <c r="G501" s="22"/>
    </row>
    <row r="502" s="9" customFormat="true" ht="16.5" hidden="false" customHeight="false" outlineLevel="0" collapsed="false">
      <c r="G502" s="22"/>
    </row>
    <row r="503" s="9" customFormat="true" ht="16.5" hidden="false" customHeight="false" outlineLevel="0" collapsed="false">
      <c r="G503" s="22"/>
    </row>
    <row r="504" s="9" customFormat="true" ht="16.5" hidden="false" customHeight="false" outlineLevel="0" collapsed="false">
      <c r="G504" s="22"/>
    </row>
    <row r="505" s="9" customFormat="true" ht="16.5" hidden="false" customHeight="false" outlineLevel="0" collapsed="false">
      <c r="G505" s="22"/>
    </row>
    <row r="506" s="9" customFormat="true" ht="16.5" hidden="false" customHeight="false" outlineLevel="0" collapsed="false">
      <c r="G506" s="22"/>
    </row>
    <row r="507" s="9" customFormat="true" ht="16.5" hidden="false" customHeight="false" outlineLevel="0" collapsed="false">
      <c r="G507" s="22"/>
    </row>
    <row r="508" s="9" customFormat="true" ht="16.5" hidden="false" customHeight="false" outlineLevel="0" collapsed="false">
      <c r="G508" s="22"/>
    </row>
    <row r="509" s="9" customFormat="true" ht="16.5" hidden="false" customHeight="false" outlineLevel="0" collapsed="false">
      <c r="G509" s="22"/>
    </row>
    <row r="510" s="9" customFormat="true" ht="16.5" hidden="false" customHeight="false" outlineLevel="0" collapsed="false">
      <c r="G510" s="22"/>
    </row>
    <row r="511" s="9" customFormat="true" ht="16.5" hidden="false" customHeight="false" outlineLevel="0" collapsed="false">
      <c r="G511" s="22"/>
    </row>
    <row r="512" s="9" customFormat="true" ht="16.5" hidden="false" customHeight="false" outlineLevel="0" collapsed="false">
      <c r="G512" s="22"/>
    </row>
    <row r="513" s="9" customFormat="true" ht="16.5" hidden="false" customHeight="false" outlineLevel="0" collapsed="false">
      <c r="G513" s="22"/>
    </row>
    <row r="514" s="9" customFormat="true" ht="16.5" hidden="false" customHeight="false" outlineLevel="0" collapsed="false">
      <c r="G514" s="22"/>
    </row>
    <row r="515" s="9" customFormat="true" ht="16.5" hidden="false" customHeight="false" outlineLevel="0" collapsed="false">
      <c r="G515" s="22"/>
    </row>
    <row r="516" s="9" customFormat="true" ht="16.5" hidden="false" customHeight="false" outlineLevel="0" collapsed="false">
      <c r="G516" s="22"/>
    </row>
    <row r="517" s="9" customFormat="true" ht="16.5" hidden="false" customHeight="false" outlineLevel="0" collapsed="false">
      <c r="G517" s="22"/>
    </row>
    <row r="518" s="9" customFormat="true" ht="16.5" hidden="false" customHeight="false" outlineLevel="0" collapsed="false">
      <c r="G518" s="22"/>
    </row>
    <row r="519" s="9" customFormat="true" ht="16.5" hidden="false" customHeight="false" outlineLevel="0" collapsed="false">
      <c r="G519" s="22"/>
    </row>
    <row r="520" s="9" customFormat="true" ht="16.5" hidden="false" customHeight="false" outlineLevel="0" collapsed="false">
      <c r="G520" s="22"/>
    </row>
    <row r="521" s="9" customFormat="true" ht="16.5" hidden="false" customHeight="false" outlineLevel="0" collapsed="false">
      <c r="G521" s="22"/>
    </row>
    <row r="522" s="9" customFormat="true" ht="16.5" hidden="false" customHeight="false" outlineLevel="0" collapsed="false">
      <c r="G522" s="22"/>
    </row>
    <row r="523" s="9" customFormat="true" ht="16.5" hidden="false" customHeight="false" outlineLevel="0" collapsed="false">
      <c r="G523" s="22"/>
    </row>
    <row r="524" s="9" customFormat="true" ht="16.5" hidden="false" customHeight="false" outlineLevel="0" collapsed="false">
      <c r="G524" s="22"/>
    </row>
    <row r="525" s="9" customFormat="true" ht="16.5" hidden="false" customHeight="false" outlineLevel="0" collapsed="false">
      <c r="G525" s="22"/>
    </row>
    <row r="526" s="9" customFormat="true" ht="16.5" hidden="false" customHeight="false" outlineLevel="0" collapsed="false">
      <c r="G526" s="22"/>
    </row>
    <row r="527" s="9" customFormat="true" ht="16.5" hidden="false" customHeight="false" outlineLevel="0" collapsed="false">
      <c r="G527" s="22"/>
    </row>
    <row r="528" s="9" customFormat="true" ht="16.5" hidden="false" customHeight="false" outlineLevel="0" collapsed="false">
      <c r="G528" s="22"/>
    </row>
    <row r="529" s="9" customFormat="true" ht="16.5" hidden="false" customHeight="false" outlineLevel="0" collapsed="false">
      <c r="G529" s="22"/>
    </row>
    <row r="530" s="9" customFormat="true" ht="16.5" hidden="false" customHeight="false" outlineLevel="0" collapsed="false">
      <c r="G530" s="22"/>
    </row>
    <row r="531" s="9" customFormat="true" ht="16.5" hidden="false" customHeight="false" outlineLevel="0" collapsed="false">
      <c r="G531" s="22"/>
    </row>
    <row r="532" s="9" customFormat="true" ht="16.5" hidden="false" customHeight="false" outlineLevel="0" collapsed="false">
      <c r="G532" s="22"/>
    </row>
    <row r="533" s="9" customFormat="true" ht="16.5" hidden="false" customHeight="false" outlineLevel="0" collapsed="false">
      <c r="G533" s="22"/>
    </row>
    <row r="534" s="9" customFormat="true" ht="16.5" hidden="false" customHeight="false" outlineLevel="0" collapsed="false">
      <c r="G534" s="22"/>
    </row>
    <row r="535" s="9" customFormat="true" ht="16.5" hidden="false" customHeight="false" outlineLevel="0" collapsed="false">
      <c r="G535" s="22"/>
    </row>
    <row r="536" s="9" customFormat="true" ht="16.5" hidden="false" customHeight="false" outlineLevel="0" collapsed="false">
      <c r="G536" s="22"/>
    </row>
    <row r="537" s="9" customFormat="true" ht="16.5" hidden="false" customHeight="false" outlineLevel="0" collapsed="false">
      <c r="G537" s="22"/>
    </row>
    <row r="538" s="9" customFormat="true" ht="16.5" hidden="false" customHeight="false" outlineLevel="0" collapsed="false">
      <c r="G538" s="22"/>
    </row>
    <row r="539" s="9" customFormat="true" ht="16.5" hidden="false" customHeight="false" outlineLevel="0" collapsed="false">
      <c r="G539" s="22"/>
    </row>
    <row r="540" s="9" customFormat="true" ht="16.5" hidden="false" customHeight="false" outlineLevel="0" collapsed="false">
      <c r="G540" s="22"/>
    </row>
    <row r="541" s="9" customFormat="true" ht="16.5" hidden="false" customHeight="false" outlineLevel="0" collapsed="false">
      <c r="G541" s="22"/>
    </row>
    <row r="542" s="9" customFormat="true" ht="16.5" hidden="false" customHeight="false" outlineLevel="0" collapsed="false">
      <c r="G542" s="22"/>
    </row>
    <row r="543" s="9" customFormat="true" ht="16.5" hidden="false" customHeight="false" outlineLevel="0" collapsed="false">
      <c r="G543" s="22"/>
    </row>
    <row r="544" s="9" customFormat="true" ht="16.5" hidden="false" customHeight="false" outlineLevel="0" collapsed="false">
      <c r="G544" s="22"/>
    </row>
    <row r="545" s="9" customFormat="true" ht="16.5" hidden="false" customHeight="false" outlineLevel="0" collapsed="false">
      <c r="G545" s="22"/>
    </row>
    <row r="546" s="9" customFormat="true" ht="16.5" hidden="false" customHeight="false" outlineLevel="0" collapsed="false">
      <c r="G546" s="22"/>
    </row>
    <row r="547" s="9" customFormat="true" ht="16.5" hidden="false" customHeight="false" outlineLevel="0" collapsed="false">
      <c r="G547" s="22"/>
    </row>
    <row r="548" s="9" customFormat="true" ht="16.5" hidden="false" customHeight="false" outlineLevel="0" collapsed="false">
      <c r="G548" s="22"/>
    </row>
    <row r="549" s="9" customFormat="true" ht="16.5" hidden="false" customHeight="false" outlineLevel="0" collapsed="false">
      <c r="G549" s="22"/>
    </row>
    <row r="550" s="9" customFormat="true" ht="16.5" hidden="false" customHeight="false" outlineLevel="0" collapsed="false">
      <c r="G550" s="22"/>
    </row>
    <row r="551" s="9" customFormat="true" ht="16.5" hidden="false" customHeight="false" outlineLevel="0" collapsed="false">
      <c r="G551" s="22"/>
    </row>
    <row r="552" s="9" customFormat="true" ht="16.5" hidden="false" customHeight="false" outlineLevel="0" collapsed="false">
      <c r="G552" s="22"/>
    </row>
    <row r="553" s="9" customFormat="true" ht="16.5" hidden="false" customHeight="false" outlineLevel="0" collapsed="false">
      <c r="G553" s="22"/>
    </row>
    <row r="554" s="9" customFormat="true" ht="16.5" hidden="false" customHeight="false" outlineLevel="0" collapsed="false">
      <c r="G554" s="22"/>
    </row>
    <row r="555" s="9" customFormat="true" ht="16.5" hidden="false" customHeight="false" outlineLevel="0" collapsed="false">
      <c r="G555" s="22"/>
    </row>
    <row r="556" s="9" customFormat="true" ht="16.5" hidden="false" customHeight="false" outlineLevel="0" collapsed="false">
      <c r="G556" s="22"/>
    </row>
    <row r="557" s="9" customFormat="true" ht="16.5" hidden="false" customHeight="false" outlineLevel="0" collapsed="false">
      <c r="G557" s="22"/>
    </row>
    <row r="558" s="9" customFormat="true" ht="16.5" hidden="false" customHeight="false" outlineLevel="0" collapsed="false">
      <c r="G558" s="22"/>
    </row>
    <row r="559" s="9" customFormat="true" ht="16.5" hidden="false" customHeight="false" outlineLevel="0" collapsed="false">
      <c r="G559" s="22"/>
    </row>
    <row r="560" s="9" customFormat="true" ht="16.5" hidden="false" customHeight="false" outlineLevel="0" collapsed="false">
      <c r="G560" s="22"/>
    </row>
    <row r="561" s="9" customFormat="true" ht="16.5" hidden="false" customHeight="false" outlineLevel="0" collapsed="false">
      <c r="G561" s="22"/>
    </row>
    <row r="562" s="9" customFormat="true" ht="16.5" hidden="false" customHeight="false" outlineLevel="0" collapsed="false">
      <c r="G562" s="22"/>
    </row>
    <row r="563" s="9" customFormat="true" ht="16.5" hidden="false" customHeight="false" outlineLevel="0" collapsed="false">
      <c r="G563" s="22"/>
    </row>
    <row r="564" s="9" customFormat="true" ht="16.5" hidden="false" customHeight="false" outlineLevel="0" collapsed="false">
      <c r="G564" s="22"/>
    </row>
    <row r="565" s="9" customFormat="true" ht="16.5" hidden="false" customHeight="false" outlineLevel="0" collapsed="false">
      <c r="G565" s="22"/>
    </row>
    <row r="566" s="9" customFormat="true" ht="16.5" hidden="false" customHeight="false" outlineLevel="0" collapsed="false">
      <c r="G566" s="22"/>
    </row>
    <row r="567" s="9" customFormat="true" ht="16.5" hidden="false" customHeight="false" outlineLevel="0" collapsed="false">
      <c r="G567" s="22"/>
    </row>
    <row r="568" s="9" customFormat="true" ht="16.5" hidden="false" customHeight="false" outlineLevel="0" collapsed="false">
      <c r="G568" s="22"/>
    </row>
    <row r="569" s="9" customFormat="true" ht="16.5" hidden="false" customHeight="false" outlineLevel="0" collapsed="false">
      <c r="G569" s="22"/>
    </row>
    <row r="570" s="9" customFormat="true" ht="16.5" hidden="false" customHeight="false" outlineLevel="0" collapsed="false">
      <c r="G570" s="22"/>
    </row>
    <row r="571" s="9" customFormat="true" ht="16.5" hidden="false" customHeight="false" outlineLevel="0" collapsed="false">
      <c r="G571" s="22"/>
    </row>
    <row r="572" s="9" customFormat="true" ht="16.5" hidden="false" customHeight="false" outlineLevel="0" collapsed="false">
      <c r="G572" s="22"/>
    </row>
    <row r="573" s="9" customFormat="true" ht="16.5" hidden="false" customHeight="false" outlineLevel="0" collapsed="false">
      <c r="G573" s="22"/>
    </row>
  </sheetData>
  <sheetProtection sheet="true" password="c356" objects="true" scenarios="true" selectLockedCells="true"/>
  <mergeCells count="9">
    <mergeCell ref="A1:H1"/>
    <mergeCell ref="A2:H2"/>
    <mergeCell ref="B5:F5"/>
    <mergeCell ref="G6:H6"/>
    <mergeCell ref="G12:H12"/>
    <mergeCell ref="G16:H16"/>
    <mergeCell ref="G20:H20"/>
    <mergeCell ref="G24:H24"/>
    <mergeCell ref="G28:H28"/>
  </mergeCells>
  <printOptions headings="false" gridLines="false" gridLinesSet="true" horizontalCentered="false" verticalCentered="false"/>
  <pageMargins left="0.315277777777778" right="0.315277777777778" top="0.0784722222222222"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760"/>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 activeCellId="0" sqref="A1"/>
    </sheetView>
  </sheetViews>
  <sheetFormatPr defaultColWidth="11.43359375" defaultRowHeight="15" zeroHeight="false" outlineLevelRow="0" outlineLevelCol="0"/>
  <cols>
    <col collapsed="false" customWidth="false" hidden="false" outlineLevel="0" max="10" min="1" style="1" width="11.42"/>
    <col collapsed="false" customWidth="false" hidden="false" outlineLevel="0" max="1024" min="11" style="23" width="11.42"/>
  </cols>
  <sheetData>
    <row r="1" customFormat="false" ht="16.5" hidden="false" customHeight="false" outlineLevel="0" collapsed="false">
      <c r="A1" s="10"/>
      <c r="B1" s="10"/>
      <c r="C1" s="10"/>
      <c r="D1" s="10"/>
      <c r="E1" s="10"/>
      <c r="F1" s="10"/>
      <c r="G1" s="10"/>
      <c r="H1" s="10"/>
      <c r="I1" s="10"/>
      <c r="J1" s="10"/>
    </row>
    <row r="2" customFormat="false" ht="15" hidden="false" customHeight="false" outlineLevel="0" collapsed="false">
      <c r="A2" s="24" t="s">
        <v>14</v>
      </c>
      <c r="B2" s="24"/>
      <c r="C2" s="24"/>
      <c r="D2" s="24"/>
      <c r="E2" s="24"/>
      <c r="F2" s="24"/>
      <c r="G2" s="24"/>
      <c r="H2" s="24"/>
      <c r="I2" s="24"/>
      <c r="J2" s="24"/>
    </row>
    <row r="3" customFormat="false" ht="15" hidden="false" customHeight="false" outlineLevel="0" collapsed="false">
      <c r="A3" s="24"/>
      <c r="B3" s="24"/>
      <c r="C3" s="24"/>
      <c r="D3" s="24"/>
      <c r="E3" s="24"/>
      <c r="F3" s="24"/>
      <c r="G3" s="24"/>
      <c r="H3" s="24"/>
      <c r="I3" s="24"/>
      <c r="J3" s="24"/>
    </row>
    <row r="4" customFormat="false" ht="17.25" hidden="false" customHeight="false" outlineLevel="0" collapsed="false">
      <c r="A4" s="25"/>
      <c r="B4" s="25"/>
      <c r="C4" s="25"/>
      <c r="D4" s="25"/>
      <c r="E4" s="25"/>
      <c r="F4" s="25"/>
      <c r="G4" s="25"/>
      <c r="H4" s="25"/>
      <c r="I4" s="25"/>
      <c r="J4" s="25"/>
    </row>
    <row r="5" customFormat="false" ht="16.5" hidden="false" customHeight="false" outlineLevel="0" collapsed="false">
      <c r="A5" s="26"/>
      <c r="B5" s="27"/>
      <c r="C5" s="27"/>
      <c r="D5" s="27"/>
      <c r="E5" s="27"/>
      <c r="F5" s="27"/>
      <c r="G5" s="27"/>
      <c r="H5" s="27"/>
      <c r="I5" s="27"/>
      <c r="J5" s="28"/>
    </row>
    <row r="6" customFormat="false" ht="16.5" hidden="false" customHeight="false" outlineLevel="0" collapsed="false">
      <c r="A6" s="29" t="s">
        <v>15</v>
      </c>
      <c r="B6" s="29"/>
      <c r="C6" s="29"/>
      <c r="D6" s="29"/>
      <c r="E6" s="16"/>
      <c r="F6" s="16"/>
      <c r="G6" s="16"/>
      <c r="H6" s="16"/>
      <c r="I6" s="16"/>
      <c r="J6" s="30"/>
    </row>
    <row r="7" customFormat="false" ht="16.5" hidden="false" customHeight="false" outlineLevel="0" collapsed="false">
      <c r="A7" s="31" t="s">
        <v>16</v>
      </c>
      <c r="B7" s="31"/>
      <c r="C7" s="31"/>
      <c r="D7" s="31"/>
      <c r="E7" s="16"/>
      <c r="F7" s="16"/>
      <c r="G7" s="16"/>
      <c r="H7" s="16"/>
      <c r="I7" s="16"/>
      <c r="J7" s="30"/>
    </row>
    <row r="8" customFormat="false" ht="16.5" hidden="false" customHeight="false" outlineLevel="0" collapsed="false">
      <c r="A8" s="32" t="s">
        <v>17</v>
      </c>
      <c r="B8" s="32"/>
      <c r="C8" s="32"/>
      <c r="D8" s="32"/>
      <c r="E8" s="16"/>
      <c r="F8" s="16"/>
      <c r="G8" s="16"/>
      <c r="H8" s="16"/>
      <c r="I8" s="16"/>
      <c r="J8" s="30"/>
    </row>
    <row r="9" customFormat="false" ht="16.5" hidden="false" customHeight="false" outlineLevel="0" collapsed="false">
      <c r="A9" s="33"/>
      <c r="B9" s="16"/>
      <c r="C9" s="16"/>
      <c r="D9" s="16"/>
      <c r="E9" s="16"/>
      <c r="F9" s="16"/>
      <c r="G9" s="16"/>
      <c r="H9" s="16"/>
      <c r="I9" s="16"/>
      <c r="J9" s="30"/>
    </row>
    <row r="10" customFormat="false" ht="16.5" hidden="false" customHeight="false" outlineLevel="0" collapsed="false">
      <c r="A10" s="33"/>
      <c r="B10" s="34" t="s">
        <v>18</v>
      </c>
      <c r="C10" s="34"/>
      <c r="D10" s="34"/>
      <c r="E10" s="34"/>
      <c r="F10" s="34"/>
      <c r="G10" s="34"/>
      <c r="H10" s="16"/>
      <c r="I10" s="16"/>
      <c r="J10" s="30"/>
    </row>
    <row r="11" customFormat="false" ht="16.5" hidden="false" customHeight="false" outlineLevel="0" collapsed="false">
      <c r="A11" s="33"/>
      <c r="B11" s="16"/>
      <c r="C11" s="16"/>
      <c r="D11" s="16"/>
      <c r="E11" s="16"/>
      <c r="F11" s="16"/>
      <c r="G11" s="16"/>
      <c r="H11" s="16"/>
      <c r="I11" s="16"/>
      <c r="J11" s="30"/>
    </row>
    <row r="12" customFormat="false" ht="15" hidden="false" customHeight="true" outlineLevel="0" collapsed="false">
      <c r="A12" s="35" t="s">
        <v>19</v>
      </c>
      <c r="B12" s="35"/>
      <c r="C12" s="35"/>
      <c r="D12" s="35"/>
      <c r="E12" s="35"/>
      <c r="F12" s="35"/>
      <c r="G12" s="35"/>
      <c r="H12" s="35"/>
      <c r="I12" s="35"/>
      <c r="J12" s="35"/>
    </row>
    <row r="13" customFormat="false" ht="14.45" hidden="false" customHeight="true" outlineLevel="0" collapsed="false">
      <c r="A13" s="35"/>
      <c r="B13" s="35"/>
      <c r="C13" s="35"/>
      <c r="D13" s="35"/>
      <c r="E13" s="35"/>
      <c r="F13" s="35"/>
      <c r="G13" s="35"/>
      <c r="H13" s="35"/>
      <c r="I13" s="35"/>
      <c r="J13" s="35"/>
    </row>
    <row r="14" customFormat="false" ht="14.45" hidden="false" customHeight="true" outlineLevel="0" collapsed="false">
      <c r="A14" s="35"/>
      <c r="B14" s="35"/>
      <c r="C14" s="35"/>
      <c r="D14" s="35"/>
      <c r="E14" s="35"/>
      <c r="F14" s="35"/>
      <c r="G14" s="35"/>
      <c r="H14" s="35"/>
      <c r="I14" s="35"/>
      <c r="J14" s="35"/>
    </row>
    <row r="15" customFormat="false" ht="15" hidden="false" customHeight="false" outlineLevel="0" collapsed="false">
      <c r="A15" s="35"/>
      <c r="B15" s="35"/>
      <c r="C15" s="35"/>
      <c r="D15" s="35"/>
      <c r="E15" s="35"/>
      <c r="F15" s="35"/>
      <c r="G15" s="35"/>
      <c r="H15" s="35"/>
      <c r="I15" s="35"/>
      <c r="J15" s="35"/>
    </row>
    <row r="16" customFormat="false" ht="16.5" hidden="false" customHeight="false" outlineLevel="0" collapsed="false">
      <c r="A16" s="33"/>
      <c r="B16" s="16"/>
      <c r="C16" s="16" t="s">
        <v>20</v>
      </c>
      <c r="D16" s="16"/>
      <c r="E16" s="16"/>
      <c r="F16" s="16"/>
      <c r="G16" s="16"/>
      <c r="H16" s="16"/>
      <c r="I16" s="16"/>
      <c r="J16" s="30"/>
    </row>
    <row r="17" customFormat="false" ht="16.5" hidden="false" customHeight="false" outlineLevel="0" collapsed="false">
      <c r="A17" s="33"/>
      <c r="B17" s="16"/>
      <c r="C17" s="16"/>
      <c r="D17" s="16"/>
      <c r="E17" s="16"/>
      <c r="F17" s="16"/>
      <c r="G17" s="16"/>
      <c r="H17" s="16"/>
      <c r="I17" s="16"/>
      <c r="J17" s="30"/>
    </row>
    <row r="18" customFormat="false" ht="16.5" hidden="false" customHeight="false" outlineLevel="0" collapsed="false">
      <c r="A18" s="33"/>
      <c r="B18" s="36" t="s">
        <v>21</v>
      </c>
      <c r="C18" s="36"/>
      <c r="D18" s="16"/>
      <c r="E18" s="16"/>
      <c r="F18" s="16"/>
      <c r="G18" s="16"/>
      <c r="H18" s="16"/>
      <c r="I18" s="16"/>
      <c r="J18" s="30"/>
    </row>
    <row r="19" customFormat="false" ht="16.5" hidden="false" customHeight="false" outlineLevel="0" collapsed="false">
      <c r="A19" s="33"/>
      <c r="B19" s="16"/>
      <c r="C19" s="16"/>
      <c r="D19" s="16"/>
      <c r="E19" s="16"/>
      <c r="F19" s="16"/>
      <c r="G19" s="16"/>
      <c r="H19" s="16"/>
      <c r="I19" s="16"/>
      <c r="J19" s="30"/>
    </row>
    <row r="20" customFormat="false" ht="16.5" hidden="false" customHeight="false" outlineLevel="0" collapsed="false">
      <c r="A20" s="33"/>
      <c r="B20" s="16"/>
      <c r="C20" s="16" t="s">
        <v>22</v>
      </c>
      <c r="D20" s="16"/>
      <c r="E20" s="16"/>
      <c r="F20" s="16"/>
      <c r="G20" s="16"/>
      <c r="H20" s="16"/>
      <c r="I20" s="16"/>
      <c r="J20" s="30"/>
    </row>
    <row r="21" customFormat="false" ht="16.5" hidden="false" customHeight="false" outlineLevel="0" collapsed="false">
      <c r="A21" s="33"/>
      <c r="B21" s="16"/>
      <c r="C21" s="16"/>
      <c r="D21" s="16"/>
      <c r="E21" s="16"/>
      <c r="F21" s="16"/>
      <c r="G21" s="16"/>
      <c r="H21" s="16"/>
      <c r="I21" s="16"/>
      <c r="J21" s="30"/>
    </row>
    <row r="22" customFormat="false" ht="16.5" hidden="false" customHeight="false" outlineLevel="0" collapsed="false">
      <c r="A22" s="33"/>
      <c r="B22" s="16"/>
      <c r="C22" s="10" t="s">
        <v>23</v>
      </c>
      <c r="D22" s="10"/>
      <c r="E22" s="10"/>
      <c r="F22" s="16"/>
      <c r="G22" s="16"/>
      <c r="H22" s="16"/>
      <c r="I22" s="16"/>
      <c r="J22" s="30"/>
    </row>
    <row r="23" customFormat="false" ht="16.5" hidden="false" customHeight="false" outlineLevel="0" collapsed="false">
      <c r="A23" s="33"/>
      <c r="B23" s="16"/>
      <c r="C23" s="16"/>
      <c r="D23" s="16"/>
      <c r="E23" s="16"/>
      <c r="F23" s="16"/>
      <c r="G23" s="16"/>
      <c r="H23" s="16"/>
      <c r="I23" s="16"/>
      <c r="J23" s="30"/>
    </row>
    <row r="24" customFormat="false" ht="16.5" hidden="false" customHeight="false" outlineLevel="0" collapsed="false">
      <c r="A24" s="33"/>
      <c r="B24" s="16"/>
      <c r="C24" s="16"/>
      <c r="D24" s="16"/>
      <c r="E24" s="16"/>
      <c r="F24" s="16"/>
      <c r="G24" s="16"/>
      <c r="H24" s="16"/>
      <c r="I24" s="16"/>
      <c r="J24" s="30"/>
    </row>
    <row r="25" customFormat="false" ht="16.5" hidden="false" customHeight="false" outlineLevel="0" collapsed="false">
      <c r="A25" s="37" t="s">
        <v>24</v>
      </c>
      <c r="B25" s="37"/>
      <c r="C25" s="37"/>
      <c r="D25" s="37"/>
      <c r="E25" s="37"/>
      <c r="F25" s="37"/>
      <c r="G25" s="37"/>
      <c r="H25" s="37"/>
      <c r="I25" s="16"/>
      <c r="J25" s="30"/>
    </row>
    <row r="26" customFormat="false" ht="16.5" hidden="false" customHeight="false" outlineLevel="0" collapsed="false">
      <c r="A26" s="33" t="s">
        <v>25</v>
      </c>
      <c r="B26" s="33"/>
      <c r="C26" s="33"/>
      <c r="D26" s="33"/>
      <c r="E26" s="16"/>
      <c r="F26" s="16"/>
      <c r="G26" s="16"/>
      <c r="H26" s="16"/>
      <c r="I26" s="16"/>
      <c r="J26" s="30"/>
    </row>
    <row r="27" customFormat="false" ht="16.5" hidden="false" customHeight="false" outlineLevel="0" collapsed="false">
      <c r="A27" s="33" t="s">
        <v>26</v>
      </c>
      <c r="B27" s="33"/>
      <c r="C27" s="33"/>
      <c r="D27" s="33"/>
      <c r="E27" s="33"/>
      <c r="F27" s="33"/>
      <c r="G27" s="33"/>
      <c r="H27" s="33"/>
      <c r="I27" s="16"/>
      <c r="J27" s="30"/>
    </row>
    <row r="28" customFormat="false" ht="16.5" hidden="false" customHeight="false" outlineLevel="0" collapsed="false">
      <c r="A28" s="33"/>
      <c r="B28" s="16"/>
      <c r="C28" s="16"/>
      <c r="D28" s="16"/>
      <c r="E28" s="16"/>
      <c r="F28" s="16"/>
      <c r="G28" s="16"/>
      <c r="H28" s="16"/>
      <c r="I28" s="16"/>
      <c r="J28" s="30"/>
    </row>
    <row r="29" customFormat="false" ht="16.5" hidden="false" customHeight="false" outlineLevel="0" collapsed="false">
      <c r="A29" s="38" t="s">
        <v>27</v>
      </c>
      <c r="B29" s="38"/>
      <c r="C29" s="38"/>
      <c r="D29" s="38"/>
      <c r="E29" s="38"/>
      <c r="F29" s="38"/>
      <c r="G29" s="38"/>
      <c r="H29" s="38"/>
      <c r="I29" s="16"/>
      <c r="J29" s="30"/>
    </row>
    <row r="30" customFormat="false" ht="16.5" hidden="false" customHeight="false" outlineLevel="0" collapsed="false">
      <c r="A30" s="33"/>
      <c r="B30" s="16"/>
      <c r="C30" s="16"/>
      <c r="D30" s="16"/>
      <c r="E30" s="16"/>
      <c r="F30" s="16"/>
      <c r="G30" s="16"/>
      <c r="H30" s="16"/>
      <c r="I30" s="16"/>
      <c r="J30" s="30"/>
    </row>
    <row r="31" customFormat="false" ht="16.5" hidden="false" customHeight="false" outlineLevel="0" collapsed="false">
      <c r="A31" s="38" t="s">
        <v>28</v>
      </c>
      <c r="B31" s="38"/>
      <c r="C31" s="38"/>
      <c r="D31" s="38"/>
      <c r="E31" s="38"/>
      <c r="F31" s="38"/>
      <c r="G31" s="38"/>
      <c r="H31" s="38"/>
      <c r="I31" s="16"/>
      <c r="J31" s="30"/>
    </row>
    <row r="32" customFormat="false" ht="16.5" hidden="false" customHeight="false" outlineLevel="0" collapsed="false">
      <c r="A32" s="33"/>
      <c r="B32" s="16"/>
      <c r="C32" s="16"/>
      <c r="D32" s="16"/>
      <c r="E32" s="16"/>
      <c r="F32" s="16"/>
      <c r="G32" s="16"/>
      <c r="H32" s="16"/>
      <c r="I32" s="16"/>
      <c r="J32" s="30"/>
    </row>
    <row r="33" customFormat="false" ht="16.5" hidden="false" customHeight="false" outlineLevel="0" collapsed="false">
      <c r="A33" s="38" t="s">
        <v>29</v>
      </c>
      <c r="B33" s="38"/>
      <c r="C33" s="38"/>
      <c r="D33" s="38"/>
      <c r="E33" s="38"/>
      <c r="F33" s="38"/>
      <c r="G33" s="38"/>
      <c r="H33" s="38"/>
      <c r="I33" s="16"/>
      <c r="J33" s="30"/>
    </row>
    <row r="34" customFormat="false" ht="16.5" hidden="false" customHeight="false" outlineLevel="0" collapsed="false">
      <c r="A34" s="33"/>
      <c r="B34" s="16"/>
      <c r="C34" s="16"/>
      <c r="D34" s="16"/>
      <c r="E34" s="16"/>
      <c r="F34" s="16"/>
      <c r="G34" s="16"/>
      <c r="H34" s="16"/>
      <c r="I34" s="16"/>
      <c r="J34" s="30"/>
    </row>
    <row r="35" customFormat="false" ht="16.5" hidden="false" customHeight="false" outlineLevel="0" collapsed="false">
      <c r="A35" s="33"/>
      <c r="B35" s="16"/>
      <c r="C35" s="16"/>
      <c r="D35" s="16"/>
      <c r="E35" s="16"/>
      <c r="F35" s="16"/>
      <c r="G35" s="16"/>
      <c r="H35" s="16"/>
      <c r="I35" s="16"/>
      <c r="J35" s="30"/>
    </row>
    <row r="36" customFormat="false" ht="16.5" hidden="false" customHeight="false" outlineLevel="0" collapsed="false">
      <c r="A36" s="33"/>
      <c r="B36" s="16"/>
      <c r="C36" s="39" t="s">
        <v>30</v>
      </c>
      <c r="D36" s="39"/>
      <c r="E36" s="39"/>
      <c r="F36" s="16"/>
      <c r="G36" s="16"/>
      <c r="H36" s="16"/>
      <c r="I36" s="16"/>
      <c r="J36" s="30"/>
    </row>
    <row r="37" customFormat="false" ht="16.5" hidden="false" customHeight="false" outlineLevel="0" collapsed="false">
      <c r="A37" s="33"/>
      <c r="B37" s="16"/>
      <c r="C37" s="16"/>
      <c r="D37" s="16"/>
      <c r="E37" s="16"/>
      <c r="F37" s="16"/>
      <c r="G37" s="16"/>
      <c r="H37" s="16"/>
      <c r="I37" s="16"/>
      <c r="J37" s="30"/>
    </row>
    <row r="38" customFormat="false" ht="16.5" hidden="false" customHeight="false" outlineLevel="0" collapsed="false">
      <c r="A38" s="33"/>
      <c r="B38" s="40" t="s">
        <v>31</v>
      </c>
      <c r="C38" s="40"/>
      <c r="D38" s="16"/>
      <c r="E38" s="16"/>
      <c r="F38" s="41" t="s">
        <v>32</v>
      </c>
      <c r="G38" s="41"/>
      <c r="H38" s="41"/>
      <c r="I38" s="16"/>
      <c r="J38" s="30"/>
    </row>
    <row r="39" customFormat="false" ht="16.5" hidden="false" customHeight="false" outlineLevel="0" collapsed="false">
      <c r="A39" s="33"/>
      <c r="B39" s="16"/>
      <c r="C39" s="16"/>
      <c r="D39" s="16"/>
      <c r="E39" s="16"/>
      <c r="F39" s="16"/>
      <c r="G39" s="16"/>
      <c r="H39" s="16"/>
      <c r="I39" s="16"/>
      <c r="J39" s="30"/>
    </row>
    <row r="40" customFormat="false" ht="16.5" hidden="false" customHeight="true" outlineLevel="0" collapsed="false">
      <c r="A40" s="33"/>
      <c r="B40" s="42" t="s">
        <v>33</v>
      </c>
      <c r="C40" s="42"/>
      <c r="D40" s="42"/>
      <c r="E40" s="43"/>
      <c r="F40" s="16"/>
      <c r="G40" s="44" t="s">
        <v>34</v>
      </c>
      <c r="H40" s="44"/>
      <c r="I40" s="44"/>
      <c r="J40" s="30"/>
    </row>
    <row r="41" customFormat="false" ht="16.5" hidden="false" customHeight="false" outlineLevel="0" collapsed="false">
      <c r="A41" s="33"/>
      <c r="B41" s="42"/>
      <c r="C41" s="42"/>
      <c r="D41" s="42"/>
      <c r="E41" s="43"/>
      <c r="F41" s="16"/>
      <c r="G41" s="44"/>
      <c r="H41" s="44"/>
      <c r="I41" s="44"/>
      <c r="J41" s="30"/>
    </row>
    <row r="42" customFormat="false" ht="16.5" hidden="false" customHeight="false" outlineLevel="0" collapsed="false">
      <c r="A42" s="33"/>
      <c r="B42" s="42"/>
      <c r="C42" s="42"/>
      <c r="D42" s="42"/>
      <c r="E42" s="43"/>
      <c r="F42" s="16"/>
      <c r="G42" s="44"/>
      <c r="H42" s="44"/>
      <c r="I42" s="44"/>
      <c r="J42" s="30"/>
    </row>
    <row r="43" customFormat="false" ht="16.5" hidden="false" customHeight="true" outlineLevel="0" collapsed="false">
      <c r="A43" s="33"/>
      <c r="B43" s="42"/>
      <c r="C43" s="42"/>
      <c r="D43" s="42"/>
      <c r="E43" s="43"/>
      <c r="F43" s="16"/>
      <c r="G43" s="45" t="s">
        <v>35</v>
      </c>
      <c r="H43" s="45"/>
      <c r="I43" s="45"/>
      <c r="J43" s="30"/>
    </row>
    <row r="44" customFormat="false" ht="16.5" hidden="false" customHeight="false" outlineLevel="0" collapsed="false">
      <c r="A44" s="33"/>
      <c r="B44" s="42"/>
      <c r="C44" s="42"/>
      <c r="D44" s="42"/>
      <c r="E44" s="43"/>
      <c r="F44" s="16"/>
      <c r="G44" s="45"/>
      <c r="H44" s="45"/>
      <c r="I44" s="45"/>
      <c r="J44" s="30"/>
    </row>
    <row r="45" customFormat="false" ht="16.5" hidden="false" customHeight="false" outlineLevel="0" collapsed="false">
      <c r="A45" s="33"/>
      <c r="B45" s="42"/>
      <c r="C45" s="42"/>
      <c r="D45" s="42"/>
      <c r="E45" s="43"/>
      <c r="F45" s="16"/>
      <c r="G45" s="45"/>
      <c r="H45" s="45"/>
      <c r="I45" s="45"/>
      <c r="J45" s="30"/>
    </row>
    <row r="46" customFormat="false" ht="16.5" hidden="false" customHeight="false" outlineLevel="0" collapsed="false">
      <c r="A46" s="33"/>
      <c r="B46" s="42"/>
      <c r="C46" s="42"/>
      <c r="D46" s="42"/>
      <c r="E46" s="43"/>
      <c r="F46" s="16"/>
      <c r="G46" s="44" t="s">
        <v>36</v>
      </c>
      <c r="H46" s="44"/>
      <c r="I46" s="44"/>
      <c r="J46" s="30"/>
    </row>
    <row r="47" customFormat="false" ht="16.5" hidden="false" customHeight="true" outlineLevel="0" collapsed="false">
      <c r="A47" s="33"/>
      <c r="B47" s="46" t="s">
        <v>37</v>
      </c>
      <c r="C47" s="46"/>
      <c r="D47" s="46"/>
      <c r="E47" s="46"/>
      <c r="F47" s="16"/>
      <c r="G47" s="44"/>
      <c r="H47" s="44"/>
      <c r="I47" s="44"/>
      <c r="J47" s="30"/>
    </row>
    <row r="48" customFormat="false" ht="16.5" hidden="false" customHeight="false" outlineLevel="0" collapsed="false">
      <c r="A48" s="33"/>
      <c r="B48" s="46"/>
      <c r="C48" s="46"/>
      <c r="D48" s="46"/>
      <c r="E48" s="46"/>
      <c r="F48" s="16"/>
      <c r="G48" s="44"/>
      <c r="H48" s="44"/>
      <c r="I48" s="44"/>
      <c r="J48" s="30"/>
    </row>
    <row r="49" customFormat="false" ht="17.25" hidden="false" customHeight="false" outlineLevel="0" collapsed="false">
      <c r="A49" s="47"/>
      <c r="B49" s="48"/>
      <c r="C49" s="48"/>
      <c r="D49" s="48"/>
      <c r="E49" s="48"/>
      <c r="F49" s="48"/>
      <c r="G49" s="48"/>
      <c r="H49" s="48"/>
      <c r="I49" s="48"/>
      <c r="J49" s="49"/>
    </row>
    <row r="50" s="23" customFormat="true" ht="15" hidden="false" customHeight="false" outlineLevel="0" collapsed="false"/>
    <row r="51" s="23" customFormat="true" ht="15" hidden="false" customHeight="false" outlineLevel="0" collapsed="false"/>
    <row r="52" s="23" customFormat="true" ht="15" hidden="false" customHeight="false" outlineLevel="0" collapsed="false"/>
    <row r="53" s="23" customFormat="true" ht="15" hidden="false" customHeight="false" outlineLevel="0" collapsed="false"/>
    <row r="54" s="23" customFormat="true" ht="15" hidden="false" customHeight="false" outlineLevel="0" collapsed="false"/>
    <row r="55" s="23" customFormat="true" ht="15" hidden="false" customHeight="false" outlineLevel="0" collapsed="false"/>
    <row r="56" s="23" customFormat="true" ht="15" hidden="false" customHeight="false" outlineLevel="0" collapsed="false"/>
    <row r="57" s="23" customFormat="true" ht="15" hidden="false" customHeight="false" outlineLevel="0" collapsed="false"/>
    <row r="58" s="23" customFormat="true" ht="15" hidden="false" customHeight="false" outlineLevel="0" collapsed="false"/>
    <row r="59" s="23" customFormat="true" ht="15" hidden="false" customHeight="false" outlineLevel="0" collapsed="false"/>
    <row r="60" s="23" customFormat="true" ht="15" hidden="false" customHeight="false" outlineLevel="0" collapsed="false"/>
    <row r="61" s="23" customFormat="true" ht="15" hidden="false" customHeight="false" outlineLevel="0" collapsed="false"/>
    <row r="62" s="23" customFormat="true" ht="15" hidden="false" customHeight="false" outlineLevel="0" collapsed="false"/>
    <row r="63" s="23" customFormat="true" ht="15" hidden="false" customHeight="false" outlineLevel="0" collapsed="false"/>
    <row r="64" s="23" customFormat="true" ht="15" hidden="false" customHeight="false" outlineLevel="0" collapsed="false"/>
    <row r="65" s="23" customFormat="true" ht="15" hidden="false" customHeight="false" outlineLevel="0" collapsed="false"/>
    <row r="66" s="23" customFormat="true" ht="15" hidden="false" customHeight="false" outlineLevel="0" collapsed="false"/>
    <row r="67" s="23" customFormat="true" ht="15" hidden="false" customHeight="false" outlineLevel="0" collapsed="false"/>
    <row r="68" s="23" customFormat="true" ht="15" hidden="false" customHeight="false" outlineLevel="0" collapsed="false"/>
    <row r="69" s="23" customFormat="true" ht="15" hidden="false" customHeight="false" outlineLevel="0" collapsed="false"/>
    <row r="70" s="23" customFormat="true" ht="15" hidden="false" customHeight="false" outlineLevel="0" collapsed="false"/>
    <row r="71" s="23" customFormat="true" ht="15" hidden="false" customHeight="false" outlineLevel="0" collapsed="false"/>
    <row r="72" s="23" customFormat="true" ht="15" hidden="false" customHeight="false" outlineLevel="0" collapsed="false"/>
    <row r="73" s="23" customFormat="true" ht="15" hidden="false" customHeight="false" outlineLevel="0" collapsed="false"/>
    <row r="74" s="23" customFormat="true" ht="15" hidden="false" customHeight="false" outlineLevel="0" collapsed="false"/>
    <row r="75" s="23" customFormat="true" ht="15" hidden="false" customHeight="false" outlineLevel="0" collapsed="false"/>
    <row r="76" s="23" customFormat="true" ht="15" hidden="false" customHeight="false" outlineLevel="0" collapsed="false"/>
    <row r="77" s="23" customFormat="true" ht="15" hidden="false" customHeight="false" outlineLevel="0" collapsed="false"/>
    <row r="78" s="23" customFormat="true" ht="15" hidden="false" customHeight="false" outlineLevel="0" collapsed="false"/>
    <row r="79" s="23" customFormat="true" ht="15" hidden="false" customHeight="false" outlineLevel="0" collapsed="false"/>
    <row r="80" s="23" customFormat="true" ht="15" hidden="false" customHeight="false" outlineLevel="0" collapsed="false"/>
    <row r="81" s="23" customFormat="true" ht="15" hidden="false" customHeight="false" outlineLevel="0" collapsed="false"/>
    <row r="82" s="23" customFormat="true" ht="15" hidden="false" customHeight="false" outlineLevel="0" collapsed="false"/>
    <row r="83" s="23" customFormat="true" ht="15" hidden="false" customHeight="false" outlineLevel="0" collapsed="false"/>
    <row r="84" s="23" customFormat="true" ht="15" hidden="false" customHeight="false" outlineLevel="0" collapsed="false"/>
    <row r="85" s="23" customFormat="true" ht="15" hidden="false" customHeight="false" outlineLevel="0" collapsed="false"/>
    <row r="86" s="23" customFormat="true" ht="15" hidden="false" customHeight="false" outlineLevel="0" collapsed="false"/>
    <row r="87" s="23" customFormat="true" ht="15" hidden="false" customHeight="false" outlineLevel="0" collapsed="false"/>
    <row r="88" s="23" customFormat="true" ht="15" hidden="false" customHeight="false" outlineLevel="0" collapsed="false"/>
    <row r="89" s="23" customFormat="true" ht="15" hidden="false" customHeight="false" outlineLevel="0" collapsed="false"/>
    <row r="90" s="23" customFormat="true" ht="15" hidden="false" customHeight="false" outlineLevel="0" collapsed="false"/>
    <row r="91" s="23" customFormat="true" ht="15" hidden="false" customHeight="false" outlineLevel="0" collapsed="false"/>
    <row r="92" s="23" customFormat="true" ht="15" hidden="false" customHeight="false" outlineLevel="0" collapsed="false"/>
    <row r="93" s="23" customFormat="true" ht="15" hidden="false" customHeight="false" outlineLevel="0" collapsed="false"/>
    <row r="94" s="23" customFormat="true" ht="15" hidden="false" customHeight="false" outlineLevel="0" collapsed="false"/>
    <row r="95" s="23" customFormat="true" ht="15" hidden="false" customHeight="false" outlineLevel="0" collapsed="false"/>
    <row r="96" s="23" customFormat="true" ht="15" hidden="false" customHeight="false" outlineLevel="0" collapsed="false"/>
    <row r="97" s="23" customFormat="true" ht="15" hidden="false" customHeight="false" outlineLevel="0" collapsed="false"/>
    <row r="98" s="23" customFormat="true" ht="15" hidden="false" customHeight="false" outlineLevel="0" collapsed="false"/>
    <row r="99" s="23" customFormat="true" ht="15" hidden="false" customHeight="false" outlineLevel="0" collapsed="false"/>
    <row r="100" s="23" customFormat="true" ht="15" hidden="false" customHeight="false" outlineLevel="0" collapsed="false"/>
    <row r="101" s="23" customFormat="true" ht="15" hidden="false" customHeight="false" outlineLevel="0" collapsed="false"/>
    <row r="102" s="23" customFormat="true" ht="15" hidden="false" customHeight="false" outlineLevel="0" collapsed="false"/>
    <row r="103" s="23" customFormat="true" ht="15" hidden="false" customHeight="false" outlineLevel="0" collapsed="false"/>
    <row r="104" s="23" customFormat="true" ht="15" hidden="false" customHeight="false" outlineLevel="0" collapsed="false"/>
    <row r="105" s="23" customFormat="true" ht="15" hidden="false" customHeight="false" outlineLevel="0" collapsed="false"/>
    <row r="106" s="23" customFormat="true" ht="15" hidden="false" customHeight="false" outlineLevel="0" collapsed="false"/>
    <row r="107" s="23" customFormat="true" ht="15" hidden="false" customHeight="false" outlineLevel="0" collapsed="false"/>
    <row r="108" s="23" customFormat="true" ht="15" hidden="false" customHeight="false" outlineLevel="0" collapsed="false"/>
    <row r="109" s="23" customFormat="true" ht="15" hidden="false" customHeight="false" outlineLevel="0" collapsed="false"/>
    <row r="110" s="23" customFormat="true" ht="15" hidden="false" customHeight="false" outlineLevel="0" collapsed="false"/>
    <row r="111" s="23" customFormat="true" ht="15" hidden="false" customHeight="false" outlineLevel="0" collapsed="false"/>
    <row r="112" s="23" customFormat="true" ht="15" hidden="false" customHeight="false" outlineLevel="0" collapsed="false"/>
    <row r="113" s="23" customFormat="true" ht="15" hidden="false" customHeight="false" outlineLevel="0" collapsed="false"/>
    <row r="114" s="23" customFormat="true" ht="15" hidden="false" customHeight="false" outlineLevel="0" collapsed="false"/>
    <row r="115" s="23" customFormat="true" ht="15" hidden="false" customHeight="false" outlineLevel="0" collapsed="false"/>
    <row r="116" s="23" customFormat="true" ht="15" hidden="false" customHeight="false" outlineLevel="0" collapsed="false"/>
    <row r="117" s="23" customFormat="true" ht="15" hidden="false" customHeight="false" outlineLevel="0" collapsed="false"/>
    <row r="118" s="23" customFormat="true" ht="15" hidden="false" customHeight="false" outlineLevel="0" collapsed="false"/>
    <row r="119" s="23" customFormat="true" ht="15" hidden="false" customHeight="false" outlineLevel="0" collapsed="false"/>
    <row r="120" s="23" customFormat="true" ht="15" hidden="false" customHeight="false" outlineLevel="0" collapsed="false"/>
    <row r="121" s="23" customFormat="true" ht="15" hidden="false" customHeight="false" outlineLevel="0" collapsed="false"/>
    <row r="122" s="23" customFormat="true" ht="15" hidden="false" customHeight="false" outlineLevel="0" collapsed="false"/>
    <row r="123" s="23" customFormat="true" ht="15" hidden="false" customHeight="false" outlineLevel="0" collapsed="false"/>
    <row r="124" s="23" customFormat="true" ht="15" hidden="false" customHeight="false" outlineLevel="0" collapsed="false"/>
    <row r="125" s="23" customFormat="true" ht="15" hidden="false" customHeight="false" outlineLevel="0" collapsed="false"/>
    <row r="126" s="23" customFormat="true" ht="15" hidden="false" customHeight="false" outlineLevel="0" collapsed="false"/>
    <row r="127" s="23" customFormat="true" ht="15" hidden="false" customHeight="false" outlineLevel="0" collapsed="false"/>
    <row r="128" s="23" customFormat="true" ht="15" hidden="false" customHeight="false" outlineLevel="0" collapsed="false"/>
    <row r="129" s="23" customFormat="true" ht="15" hidden="false" customHeight="false" outlineLevel="0" collapsed="false"/>
    <row r="130" s="23" customFormat="true" ht="15" hidden="false" customHeight="false" outlineLevel="0" collapsed="false"/>
    <row r="131" s="23" customFormat="true" ht="15" hidden="false" customHeight="false" outlineLevel="0" collapsed="false"/>
    <row r="132" s="23" customFormat="true" ht="15" hidden="false" customHeight="false" outlineLevel="0" collapsed="false"/>
    <row r="133" s="23" customFormat="true" ht="15" hidden="false" customHeight="false" outlineLevel="0" collapsed="false"/>
    <row r="134" s="23" customFormat="true" ht="15" hidden="false" customHeight="false" outlineLevel="0" collapsed="false"/>
    <row r="135" s="23" customFormat="true" ht="15" hidden="false" customHeight="false" outlineLevel="0" collapsed="false"/>
    <row r="136" s="23" customFormat="true" ht="15" hidden="false" customHeight="false" outlineLevel="0" collapsed="false"/>
    <row r="137" s="23" customFormat="true" ht="15" hidden="false" customHeight="false" outlineLevel="0" collapsed="false"/>
    <row r="138" s="23" customFormat="true" ht="15" hidden="false" customHeight="false" outlineLevel="0" collapsed="false"/>
    <row r="139" s="23" customFormat="true" ht="15" hidden="false" customHeight="false" outlineLevel="0" collapsed="false"/>
    <row r="140" s="23" customFormat="true" ht="15" hidden="false" customHeight="false" outlineLevel="0" collapsed="false"/>
    <row r="141" s="23" customFormat="true" ht="15" hidden="false" customHeight="false" outlineLevel="0" collapsed="false"/>
    <row r="142" s="23" customFormat="true" ht="15" hidden="false" customHeight="false" outlineLevel="0" collapsed="false"/>
    <row r="143" s="23" customFormat="true" ht="15" hidden="false" customHeight="false" outlineLevel="0" collapsed="false"/>
    <row r="144" s="23" customFormat="true" ht="15" hidden="false" customHeight="false" outlineLevel="0" collapsed="false"/>
    <row r="145" s="23" customFormat="true" ht="15" hidden="false" customHeight="false" outlineLevel="0" collapsed="false"/>
    <row r="146" s="23" customFormat="true" ht="15" hidden="false" customHeight="false" outlineLevel="0" collapsed="false"/>
    <row r="147" s="23" customFormat="true" ht="15" hidden="false" customHeight="false" outlineLevel="0" collapsed="false"/>
    <row r="148" s="23" customFormat="true" ht="15" hidden="false" customHeight="false" outlineLevel="0" collapsed="false"/>
    <row r="149" s="23" customFormat="true" ht="15" hidden="false" customHeight="false" outlineLevel="0" collapsed="false"/>
    <row r="150" s="23" customFormat="true" ht="15" hidden="false" customHeight="false" outlineLevel="0" collapsed="false"/>
    <row r="151" s="23" customFormat="true" ht="15" hidden="false" customHeight="false" outlineLevel="0" collapsed="false"/>
    <row r="152" s="23" customFormat="true" ht="15" hidden="false" customHeight="false" outlineLevel="0" collapsed="false"/>
    <row r="153" s="23" customFormat="true" ht="15" hidden="false" customHeight="false" outlineLevel="0" collapsed="false"/>
    <row r="154" s="23" customFormat="true" ht="15" hidden="false" customHeight="false" outlineLevel="0" collapsed="false"/>
    <row r="155" s="23" customFormat="true" ht="15" hidden="false" customHeight="false" outlineLevel="0" collapsed="false"/>
    <row r="156" s="23" customFormat="true" ht="15" hidden="false" customHeight="false" outlineLevel="0" collapsed="false"/>
    <row r="157" s="23" customFormat="true" ht="15" hidden="false" customHeight="false" outlineLevel="0" collapsed="false"/>
    <row r="158" s="23" customFormat="true" ht="15" hidden="false" customHeight="false" outlineLevel="0" collapsed="false"/>
    <row r="159" s="23" customFormat="true" ht="15" hidden="false" customHeight="false" outlineLevel="0" collapsed="false"/>
    <row r="160" s="23" customFormat="true" ht="15" hidden="false" customHeight="false" outlineLevel="0" collapsed="false"/>
    <row r="161" s="23" customFormat="true" ht="15" hidden="false" customHeight="false" outlineLevel="0" collapsed="false"/>
    <row r="162" s="23" customFormat="true" ht="15" hidden="false" customHeight="false" outlineLevel="0" collapsed="false"/>
    <row r="163" s="23" customFormat="true" ht="15" hidden="false" customHeight="false" outlineLevel="0" collapsed="false"/>
    <row r="164" s="23" customFormat="true" ht="15" hidden="false" customHeight="false" outlineLevel="0" collapsed="false"/>
    <row r="165" s="23" customFormat="true" ht="15" hidden="false" customHeight="false" outlineLevel="0" collapsed="false"/>
    <row r="166" s="23" customFormat="true" ht="15" hidden="false" customHeight="false" outlineLevel="0" collapsed="false"/>
    <row r="167" s="23" customFormat="true" ht="15" hidden="false" customHeight="false" outlineLevel="0" collapsed="false"/>
    <row r="168" s="23" customFormat="true" ht="15" hidden="false" customHeight="false" outlineLevel="0" collapsed="false"/>
    <row r="169" s="23" customFormat="true" ht="15" hidden="false" customHeight="false" outlineLevel="0" collapsed="false"/>
    <row r="170" s="23" customFormat="true" ht="15" hidden="false" customHeight="false" outlineLevel="0" collapsed="false"/>
    <row r="171" s="23" customFormat="true" ht="15" hidden="false" customHeight="false" outlineLevel="0" collapsed="false"/>
    <row r="172" s="23" customFormat="true" ht="15" hidden="false" customHeight="false" outlineLevel="0" collapsed="false"/>
    <row r="173" s="23" customFormat="true" ht="15" hidden="false" customHeight="false" outlineLevel="0" collapsed="false"/>
    <row r="174" s="23" customFormat="true" ht="15" hidden="false" customHeight="false" outlineLevel="0" collapsed="false"/>
    <row r="175" s="23" customFormat="true" ht="15" hidden="false" customHeight="false" outlineLevel="0" collapsed="false"/>
    <row r="176" s="23" customFormat="true" ht="15" hidden="false" customHeight="false" outlineLevel="0" collapsed="false"/>
    <row r="177" s="23" customFormat="true" ht="15" hidden="false" customHeight="false" outlineLevel="0" collapsed="false"/>
    <row r="178" s="23" customFormat="true" ht="15" hidden="false" customHeight="false" outlineLevel="0" collapsed="false"/>
    <row r="179" s="23" customFormat="true" ht="15" hidden="false" customHeight="false" outlineLevel="0" collapsed="false"/>
    <row r="180" s="23" customFormat="true" ht="15" hidden="false" customHeight="false" outlineLevel="0" collapsed="false"/>
    <row r="181" s="23" customFormat="true" ht="15" hidden="false" customHeight="false" outlineLevel="0" collapsed="false"/>
    <row r="182" s="23" customFormat="true" ht="15" hidden="false" customHeight="false" outlineLevel="0" collapsed="false"/>
    <row r="183" s="23" customFormat="true" ht="15" hidden="false" customHeight="false" outlineLevel="0" collapsed="false"/>
    <row r="184" s="23" customFormat="true" ht="15" hidden="false" customHeight="false" outlineLevel="0" collapsed="false"/>
    <row r="185" s="23" customFormat="true" ht="15" hidden="false" customHeight="false" outlineLevel="0" collapsed="false"/>
    <row r="186" s="23" customFormat="true" ht="15" hidden="false" customHeight="false" outlineLevel="0" collapsed="false"/>
    <row r="187" s="23" customFormat="true" ht="15" hidden="false" customHeight="false" outlineLevel="0" collapsed="false"/>
    <row r="188" s="23" customFormat="true" ht="15" hidden="false" customHeight="false" outlineLevel="0" collapsed="false"/>
    <row r="189" s="23" customFormat="true" ht="15" hidden="false" customHeight="false" outlineLevel="0" collapsed="false"/>
    <row r="190" s="23" customFormat="true" ht="15" hidden="false" customHeight="false" outlineLevel="0" collapsed="false"/>
    <row r="191" s="23" customFormat="true" ht="15" hidden="false" customHeight="false" outlineLevel="0" collapsed="false"/>
    <row r="192" s="23" customFormat="true" ht="15" hidden="false" customHeight="false" outlineLevel="0" collapsed="false"/>
    <row r="193" s="23" customFormat="true" ht="15" hidden="false" customHeight="false" outlineLevel="0" collapsed="false"/>
    <row r="194" s="23" customFormat="true" ht="15" hidden="false" customHeight="false" outlineLevel="0" collapsed="false"/>
    <row r="195" s="23" customFormat="true" ht="15" hidden="false" customHeight="false" outlineLevel="0" collapsed="false"/>
    <row r="196" s="23" customFormat="true" ht="15" hidden="false" customHeight="false" outlineLevel="0" collapsed="false"/>
    <row r="197" s="23" customFormat="true" ht="15" hidden="false" customHeight="false" outlineLevel="0" collapsed="false"/>
    <row r="198" s="23" customFormat="true" ht="15" hidden="false" customHeight="false" outlineLevel="0" collapsed="false"/>
    <row r="199" s="23" customFormat="true" ht="15" hidden="false" customHeight="false" outlineLevel="0" collapsed="false"/>
    <row r="200" s="23" customFormat="true" ht="15" hidden="false" customHeight="false" outlineLevel="0" collapsed="false"/>
    <row r="201" s="23" customFormat="true" ht="15" hidden="false" customHeight="false" outlineLevel="0" collapsed="false"/>
    <row r="202" s="23" customFormat="true" ht="15" hidden="false" customHeight="false" outlineLevel="0" collapsed="false"/>
    <row r="203" s="23" customFormat="true" ht="15" hidden="false" customHeight="false" outlineLevel="0" collapsed="false"/>
    <row r="204" s="23" customFormat="true" ht="15" hidden="false" customHeight="false" outlineLevel="0" collapsed="false"/>
    <row r="205" s="23" customFormat="true" ht="15" hidden="false" customHeight="false" outlineLevel="0" collapsed="false"/>
    <row r="206" s="23" customFormat="true" ht="15" hidden="false" customHeight="false" outlineLevel="0" collapsed="false"/>
    <row r="207" s="23" customFormat="true" ht="15" hidden="false" customHeight="false" outlineLevel="0" collapsed="false"/>
    <row r="208" s="23" customFormat="true" ht="15" hidden="false" customHeight="false" outlineLevel="0" collapsed="false"/>
    <row r="209" s="23" customFormat="true" ht="15" hidden="false" customHeight="false" outlineLevel="0" collapsed="false"/>
    <row r="210" s="23" customFormat="true" ht="15" hidden="false" customHeight="false" outlineLevel="0" collapsed="false"/>
    <row r="211" s="23" customFormat="true" ht="15" hidden="false" customHeight="false" outlineLevel="0" collapsed="false"/>
    <row r="212" s="23" customFormat="true" ht="15" hidden="false" customHeight="false" outlineLevel="0" collapsed="false"/>
    <row r="213" s="23" customFormat="true" ht="15" hidden="false" customHeight="false" outlineLevel="0" collapsed="false"/>
    <row r="214" s="23" customFormat="true" ht="15" hidden="false" customHeight="false" outlineLevel="0" collapsed="false"/>
    <row r="215" s="23" customFormat="true" ht="15" hidden="false" customHeight="false" outlineLevel="0" collapsed="false"/>
    <row r="216" s="23" customFormat="true" ht="15" hidden="false" customHeight="false" outlineLevel="0" collapsed="false"/>
    <row r="217" s="23" customFormat="true" ht="15" hidden="false" customHeight="false" outlineLevel="0" collapsed="false"/>
    <row r="218" s="23" customFormat="true" ht="15" hidden="false" customHeight="false" outlineLevel="0" collapsed="false"/>
    <row r="219" s="23" customFormat="true" ht="15" hidden="false" customHeight="false" outlineLevel="0" collapsed="false"/>
    <row r="220" s="23" customFormat="true" ht="15" hidden="false" customHeight="false" outlineLevel="0" collapsed="false"/>
    <row r="221" s="23" customFormat="true" ht="15" hidden="false" customHeight="false" outlineLevel="0" collapsed="false"/>
    <row r="222" s="23" customFormat="true" ht="15" hidden="false" customHeight="false" outlineLevel="0" collapsed="false"/>
    <row r="223" s="23" customFormat="true" ht="15" hidden="false" customHeight="false" outlineLevel="0" collapsed="false"/>
    <row r="224" s="23" customFormat="true" ht="15" hidden="false" customHeight="false" outlineLevel="0" collapsed="false"/>
    <row r="225" s="23" customFormat="true" ht="15" hidden="false" customHeight="false" outlineLevel="0" collapsed="false"/>
    <row r="226" s="23" customFormat="true" ht="15" hidden="false" customHeight="false" outlineLevel="0" collapsed="false"/>
    <row r="227" s="23" customFormat="true" ht="15" hidden="false" customHeight="false" outlineLevel="0" collapsed="false"/>
    <row r="228" s="23" customFormat="true" ht="15" hidden="false" customHeight="false" outlineLevel="0" collapsed="false"/>
    <row r="229" s="23" customFormat="true" ht="15" hidden="false" customHeight="false" outlineLevel="0" collapsed="false"/>
    <row r="230" s="23" customFormat="true" ht="15" hidden="false" customHeight="false" outlineLevel="0" collapsed="false"/>
    <row r="231" s="23" customFormat="true" ht="15" hidden="false" customHeight="false" outlineLevel="0" collapsed="false"/>
    <row r="232" s="23" customFormat="true" ht="15" hidden="false" customHeight="false" outlineLevel="0" collapsed="false"/>
    <row r="233" s="23" customFormat="true" ht="15" hidden="false" customHeight="false" outlineLevel="0" collapsed="false"/>
    <row r="234" s="23" customFormat="true" ht="15" hidden="false" customHeight="false" outlineLevel="0" collapsed="false"/>
    <row r="235" s="23" customFormat="true" ht="15" hidden="false" customHeight="false" outlineLevel="0" collapsed="false"/>
    <row r="236" s="23" customFormat="true" ht="15" hidden="false" customHeight="false" outlineLevel="0" collapsed="false"/>
    <row r="237" s="23" customFormat="true" ht="15" hidden="false" customHeight="false" outlineLevel="0" collapsed="false"/>
    <row r="238" s="23" customFormat="true" ht="15" hidden="false" customHeight="false" outlineLevel="0" collapsed="false"/>
    <row r="239" s="23" customFormat="true" ht="15" hidden="false" customHeight="false" outlineLevel="0" collapsed="false"/>
    <row r="240" s="23" customFormat="true" ht="15" hidden="false" customHeight="false" outlineLevel="0" collapsed="false"/>
    <row r="241" s="23" customFormat="true" ht="15" hidden="false" customHeight="false" outlineLevel="0" collapsed="false"/>
    <row r="242" s="23" customFormat="true" ht="15" hidden="false" customHeight="false" outlineLevel="0" collapsed="false"/>
    <row r="243" s="23" customFormat="true" ht="15" hidden="false" customHeight="false" outlineLevel="0" collapsed="false"/>
    <row r="244" s="23" customFormat="true" ht="15" hidden="false" customHeight="false" outlineLevel="0" collapsed="false"/>
    <row r="245" s="23" customFormat="true" ht="15" hidden="false" customHeight="false" outlineLevel="0" collapsed="false"/>
    <row r="246" s="23" customFormat="true" ht="15" hidden="false" customHeight="false" outlineLevel="0" collapsed="false"/>
    <row r="247" s="23" customFormat="true" ht="15" hidden="false" customHeight="false" outlineLevel="0" collapsed="false"/>
    <row r="248" s="23" customFormat="true" ht="15" hidden="false" customHeight="false" outlineLevel="0" collapsed="false"/>
    <row r="249" s="23" customFormat="true" ht="15" hidden="false" customHeight="false" outlineLevel="0" collapsed="false"/>
    <row r="250" s="23" customFormat="true" ht="15" hidden="false" customHeight="false" outlineLevel="0" collapsed="false"/>
    <row r="251" s="23" customFormat="true" ht="15" hidden="false" customHeight="false" outlineLevel="0" collapsed="false"/>
    <row r="252" s="23" customFormat="true" ht="15" hidden="false" customHeight="false" outlineLevel="0" collapsed="false"/>
    <row r="253" s="23" customFormat="true" ht="15" hidden="false" customHeight="false" outlineLevel="0" collapsed="false"/>
    <row r="254" s="23" customFormat="true" ht="15" hidden="false" customHeight="false" outlineLevel="0" collapsed="false"/>
    <row r="255" s="23" customFormat="true" ht="15" hidden="false" customHeight="false" outlineLevel="0" collapsed="false"/>
    <row r="256" s="23" customFormat="true" ht="15" hidden="false" customHeight="false" outlineLevel="0" collapsed="false"/>
    <row r="257" s="23" customFormat="true" ht="15" hidden="false" customHeight="false" outlineLevel="0" collapsed="false"/>
    <row r="258" s="23" customFormat="true" ht="15" hidden="false" customHeight="false" outlineLevel="0" collapsed="false"/>
    <row r="259" s="23" customFormat="true" ht="15" hidden="false" customHeight="false" outlineLevel="0" collapsed="false"/>
    <row r="260" s="23" customFormat="true" ht="15" hidden="false" customHeight="false" outlineLevel="0" collapsed="false"/>
    <row r="261" s="23" customFormat="true" ht="15" hidden="false" customHeight="false" outlineLevel="0" collapsed="false"/>
    <row r="262" s="23" customFormat="true" ht="15" hidden="false" customHeight="false" outlineLevel="0" collapsed="false"/>
    <row r="263" s="23" customFormat="true" ht="15" hidden="false" customHeight="false" outlineLevel="0" collapsed="false"/>
    <row r="264" s="23" customFormat="true" ht="15" hidden="false" customHeight="false" outlineLevel="0" collapsed="false"/>
    <row r="265" s="23" customFormat="true" ht="15" hidden="false" customHeight="false" outlineLevel="0" collapsed="false"/>
    <row r="266" s="23" customFormat="true" ht="15" hidden="false" customHeight="false" outlineLevel="0" collapsed="false"/>
    <row r="267" s="23" customFormat="true" ht="15" hidden="false" customHeight="false" outlineLevel="0" collapsed="false"/>
    <row r="268" s="23" customFormat="true" ht="15" hidden="false" customHeight="false" outlineLevel="0" collapsed="false"/>
    <row r="269" s="23" customFormat="true" ht="15" hidden="false" customHeight="false" outlineLevel="0" collapsed="false"/>
    <row r="270" s="23" customFormat="true" ht="15" hidden="false" customHeight="false" outlineLevel="0" collapsed="false"/>
    <row r="271" s="23" customFormat="true" ht="15" hidden="false" customHeight="false" outlineLevel="0" collapsed="false"/>
    <row r="272" s="23" customFormat="true" ht="15" hidden="false" customHeight="false" outlineLevel="0" collapsed="false"/>
    <row r="273" s="23" customFormat="true" ht="15" hidden="false" customHeight="false" outlineLevel="0" collapsed="false"/>
    <row r="274" s="23" customFormat="true" ht="15" hidden="false" customHeight="false" outlineLevel="0" collapsed="false"/>
    <row r="275" s="23" customFormat="true" ht="15" hidden="false" customHeight="false" outlineLevel="0" collapsed="false"/>
    <row r="276" s="23" customFormat="true" ht="15" hidden="false" customHeight="false" outlineLevel="0" collapsed="false"/>
    <row r="277" s="23" customFormat="true" ht="15" hidden="false" customHeight="false" outlineLevel="0" collapsed="false"/>
    <row r="278" s="23" customFormat="true" ht="15" hidden="false" customHeight="false" outlineLevel="0" collapsed="false"/>
    <row r="279" s="23" customFormat="true" ht="15" hidden="false" customHeight="false" outlineLevel="0" collapsed="false"/>
    <row r="280" s="23" customFormat="true" ht="15" hidden="false" customHeight="false" outlineLevel="0" collapsed="false"/>
    <row r="281" s="23" customFormat="true" ht="15" hidden="false" customHeight="false" outlineLevel="0" collapsed="false"/>
    <row r="282" s="23" customFormat="true" ht="15" hidden="false" customHeight="false" outlineLevel="0" collapsed="false"/>
    <row r="283" s="23" customFormat="true" ht="15" hidden="false" customHeight="false" outlineLevel="0" collapsed="false"/>
    <row r="284" s="23" customFormat="true" ht="15" hidden="false" customHeight="false" outlineLevel="0" collapsed="false"/>
    <row r="285" s="23" customFormat="true" ht="15" hidden="false" customHeight="false" outlineLevel="0" collapsed="false"/>
    <row r="286" s="23" customFormat="true" ht="15" hidden="false" customHeight="false" outlineLevel="0" collapsed="false"/>
    <row r="287" s="23" customFormat="true" ht="15" hidden="false" customHeight="false" outlineLevel="0" collapsed="false"/>
    <row r="288" s="23" customFormat="true" ht="15" hidden="false" customHeight="false" outlineLevel="0" collapsed="false"/>
    <row r="289" s="23" customFormat="true" ht="15" hidden="false" customHeight="false" outlineLevel="0" collapsed="false"/>
    <row r="290" s="23" customFormat="true" ht="15" hidden="false" customHeight="false" outlineLevel="0" collapsed="false"/>
    <row r="291" s="23" customFormat="true" ht="15" hidden="false" customHeight="false" outlineLevel="0" collapsed="false"/>
    <row r="292" s="23" customFormat="true" ht="15" hidden="false" customHeight="false" outlineLevel="0" collapsed="false"/>
    <row r="293" s="23" customFormat="true" ht="15" hidden="false" customHeight="false" outlineLevel="0" collapsed="false"/>
    <row r="294" s="23" customFormat="true" ht="15" hidden="false" customHeight="false" outlineLevel="0" collapsed="false"/>
    <row r="295" s="23" customFormat="true" ht="15" hidden="false" customHeight="false" outlineLevel="0" collapsed="false"/>
    <row r="296" s="23" customFormat="true" ht="15" hidden="false" customHeight="false" outlineLevel="0" collapsed="false"/>
    <row r="297" s="23" customFormat="true" ht="15" hidden="false" customHeight="false" outlineLevel="0" collapsed="false"/>
    <row r="298" s="23" customFormat="true" ht="15" hidden="false" customHeight="false" outlineLevel="0" collapsed="false"/>
    <row r="299" s="23" customFormat="true" ht="15" hidden="false" customHeight="false" outlineLevel="0" collapsed="false"/>
    <row r="300" s="23" customFormat="true" ht="15" hidden="false" customHeight="false" outlineLevel="0" collapsed="false"/>
    <row r="301" s="23" customFormat="true" ht="15" hidden="false" customHeight="false" outlineLevel="0" collapsed="false"/>
    <row r="302" s="23" customFormat="true" ht="15" hidden="false" customHeight="false" outlineLevel="0" collapsed="false"/>
    <row r="303" s="23" customFormat="true" ht="15" hidden="false" customHeight="false" outlineLevel="0" collapsed="false"/>
    <row r="304" s="23" customFormat="true" ht="15" hidden="false" customHeight="false" outlineLevel="0" collapsed="false"/>
    <row r="305" s="23" customFormat="true" ht="15" hidden="false" customHeight="false" outlineLevel="0" collapsed="false"/>
    <row r="306" s="23" customFormat="true" ht="15" hidden="false" customHeight="false" outlineLevel="0" collapsed="false"/>
    <row r="307" s="23" customFormat="true" ht="15" hidden="false" customHeight="false" outlineLevel="0" collapsed="false"/>
    <row r="308" s="23" customFormat="true" ht="15" hidden="false" customHeight="false" outlineLevel="0" collapsed="false"/>
    <row r="309" s="23" customFormat="true" ht="15" hidden="false" customHeight="false" outlineLevel="0" collapsed="false"/>
    <row r="310" s="23" customFormat="true" ht="15" hidden="false" customHeight="false" outlineLevel="0" collapsed="false"/>
    <row r="311" s="23" customFormat="true" ht="15" hidden="false" customHeight="false" outlineLevel="0" collapsed="false"/>
    <row r="312" s="23" customFormat="true" ht="15" hidden="false" customHeight="false" outlineLevel="0" collapsed="false"/>
    <row r="313" s="23" customFormat="true" ht="15" hidden="false" customHeight="false" outlineLevel="0" collapsed="false"/>
    <row r="314" s="23" customFormat="true" ht="15" hidden="false" customHeight="false" outlineLevel="0" collapsed="false"/>
    <row r="315" s="23" customFormat="true" ht="15" hidden="false" customHeight="false" outlineLevel="0" collapsed="false"/>
    <row r="316" s="23" customFormat="true" ht="15" hidden="false" customHeight="false" outlineLevel="0" collapsed="false"/>
    <row r="317" s="23" customFormat="true" ht="15" hidden="false" customHeight="false" outlineLevel="0" collapsed="false"/>
    <row r="318" s="23" customFormat="true" ht="15" hidden="false" customHeight="false" outlineLevel="0" collapsed="false"/>
    <row r="319" s="23" customFormat="true" ht="15" hidden="false" customHeight="false" outlineLevel="0" collapsed="false"/>
    <row r="320" s="23" customFormat="true" ht="15" hidden="false" customHeight="false" outlineLevel="0" collapsed="false"/>
    <row r="321" s="23" customFormat="true" ht="15" hidden="false" customHeight="false" outlineLevel="0" collapsed="false"/>
    <row r="322" s="23" customFormat="true" ht="15" hidden="false" customHeight="false" outlineLevel="0" collapsed="false"/>
    <row r="323" s="23" customFormat="true" ht="15" hidden="false" customHeight="false" outlineLevel="0" collapsed="false"/>
    <row r="324" s="23" customFormat="true" ht="15" hidden="false" customHeight="false" outlineLevel="0" collapsed="false"/>
    <row r="325" s="23" customFormat="true" ht="15" hidden="false" customHeight="false" outlineLevel="0" collapsed="false"/>
    <row r="326" s="23" customFormat="true" ht="15" hidden="false" customHeight="false" outlineLevel="0" collapsed="false"/>
    <row r="327" s="23" customFormat="true" ht="15" hidden="false" customHeight="false" outlineLevel="0" collapsed="false"/>
    <row r="328" s="23" customFormat="true" ht="15" hidden="false" customHeight="false" outlineLevel="0" collapsed="false"/>
    <row r="329" s="23" customFormat="true" ht="15" hidden="false" customHeight="false" outlineLevel="0" collapsed="false"/>
    <row r="330" s="23" customFormat="true" ht="15" hidden="false" customHeight="false" outlineLevel="0" collapsed="false"/>
    <row r="331" s="23" customFormat="true" ht="15" hidden="false" customHeight="false" outlineLevel="0" collapsed="false"/>
    <row r="332" s="23" customFormat="true" ht="15" hidden="false" customHeight="false" outlineLevel="0" collapsed="false"/>
    <row r="333" s="23" customFormat="true" ht="15" hidden="false" customHeight="false" outlineLevel="0" collapsed="false"/>
    <row r="334" s="23" customFormat="true" ht="15" hidden="false" customHeight="false" outlineLevel="0" collapsed="false"/>
    <row r="335" s="23" customFormat="true" ht="15" hidden="false" customHeight="false" outlineLevel="0" collapsed="false"/>
    <row r="336" s="23" customFormat="true" ht="15" hidden="false" customHeight="false" outlineLevel="0" collapsed="false"/>
    <row r="337" s="23" customFormat="true" ht="15" hidden="false" customHeight="false" outlineLevel="0" collapsed="false"/>
    <row r="338" s="23" customFormat="true" ht="15" hidden="false" customHeight="false" outlineLevel="0" collapsed="false"/>
    <row r="339" s="23" customFormat="true" ht="15" hidden="false" customHeight="false" outlineLevel="0" collapsed="false"/>
    <row r="340" s="23" customFormat="true" ht="15" hidden="false" customHeight="false" outlineLevel="0" collapsed="false"/>
    <row r="341" s="23" customFormat="true" ht="15" hidden="false" customHeight="false" outlineLevel="0" collapsed="false"/>
    <row r="342" s="23" customFormat="true" ht="15" hidden="false" customHeight="false" outlineLevel="0" collapsed="false"/>
    <row r="343" s="23" customFormat="true" ht="15" hidden="false" customHeight="false" outlineLevel="0" collapsed="false"/>
    <row r="344" s="23" customFormat="true" ht="15" hidden="false" customHeight="false" outlineLevel="0" collapsed="false"/>
    <row r="345" s="23" customFormat="true" ht="15" hidden="false" customHeight="false" outlineLevel="0" collapsed="false"/>
    <row r="346" s="23" customFormat="true" ht="15" hidden="false" customHeight="false" outlineLevel="0" collapsed="false"/>
    <row r="347" s="23" customFormat="true" ht="15" hidden="false" customHeight="false" outlineLevel="0" collapsed="false"/>
    <row r="348" s="23" customFormat="true" ht="15" hidden="false" customHeight="false" outlineLevel="0" collapsed="false"/>
    <row r="349" s="23" customFormat="true" ht="15" hidden="false" customHeight="false" outlineLevel="0" collapsed="false"/>
    <row r="350" s="23" customFormat="true" ht="15" hidden="false" customHeight="false" outlineLevel="0" collapsed="false"/>
    <row r="351" s="23" customFormat="true" ht="15" hidden="false" customHeight="false" outlineLevel="0" collapsed="false"/>
    <row r="352" s="23" customFormat="true" ht="15" hidden="false" customHeight="false" outlineLevel="0" collapsed="false"/>
    <row r="353" s="23" customFormat="true" ht="15" hidden="false" customHeight="false" outlineLevel="0" collapsed="false"/>
    <row r="354" s="23" customFormat="true" ht="15" hidden="false" customHeight="false" outlineLevel="0" collapsed="false"/>
    <row r="355" s="23" customFormat="true" ht="15" hidden="false" customHeight="false" outlineLevel="0" collapsed="false"/>
    <row r="356" s="23" customFormat="true" ht="15" hidden="false" customHeight="false" outlineLevel="0" collapsed="false"/>
    <row r="357" s="23" customFormat="true" ht="15" hidden="false" customHeight="false" outlineLevel="0" collapsed="false"/>
    <row r="358" s="23" customFormat="true" ht="15" hidden="false" customHeight="false" outlineLevel="0" collapsed="false"/>
    <row r="359" s="23" customFormat="true" ht="15" hidden="false" customHeight="false" outlineLevel="0" collapsed="false"/>
    <row r="360" s="23" customFormat="true" ht="15" hidden="false" customHeight="false" outlineLevel="0" collapsed="false"/>
    <row r="361" s="23" customFormat="true" ht="15" hidden="false" customHeight="false" outlineLevel="0" collapsed="false"/>
    <row r="362" s="23" customFormat="true" ht="15" hidden="false" customHeight="false" outlineLevel="0" collapsed="false"/>
    <row r="363" s="23" customFormat="true" ht="15" hidden="false" customHeight="false" outlineLevel="0" collapsed="false"/>
    <row r="364" s="23" customFormat="true" ht="15" hidden="false" customHeight="false" outlineLevel="0" collapsed="false"/>
    <row r="365" s="23" customFormat="true" ht="15" hidden="false" customHeight="false" outlineLevel="0" collapsed="false"/>
    <row r="366" s="23" customFormat="true" ht="15" hidden="false" customHeight="false" outlineLevel="0" collapsed="false"/>
    <row r="367" s="23" customFormat="true" ht="15" hidden="false" customHeight="false" outlineLevel="0" collapsed="false"/>
    <row r="368" s="23" customFormat="true" ht="15" hidden="false" customHeight="false" outlineLevel="0" collapsed="false"/>
    <row r="369" s="23" customFormat="true" ht="15" hidden="false" customHeight="false" outlineLevel="0" collapsed="false"/>
    <row r="370" s="23" customFormat="true" ht="15" hidden="false" customHeight="false" outlineLevel="0" collapsed="false"/>
    <row r="371" s="23" customFormat="true" ht="15" hidden="false" customHeight="false" outlineLevel="0" collapsed="false"/>
    <row r="372" s="23" customFormat="true" ht="15" hidden="false" customHeight="false" outlineLevel="0" collapsed="false"/>
    <row r="373" s="23" customFormat="true" ht="15" hidden="false" customHeight="false" outlineLevel="0" collapsed="false"/>
    <row r="374" s="23" customFormat="true" ht="15" hidden="false" customHeight="false" outlineLevel="0" collapsed="false"/>
    <row r="375" s="23" customFormat="true" ht="15" hidden="false" customHeight="false" outlineLevel="0" collapsed="false"/>
    <row r="376" s="23" customFormat="true" ht="15" hidden="false" customHeight="false" outlineLevel="0" collapsed="false"/>
    <row r="377" s="23" customFormat="true" ht="15" hidden="false" customHeight="false" outlineLevel="0" collapsed="false"/>
    <row r="378" s="23" customFormat="true" ht="15" hidden="false" customHeight="false" outlineLevel="0" collapsed="false"/>
    <row r="379" s="23" customFormat="true" ht="15" hidden="false" customHeight="false" outlineLevel="0" collapsed="false"/>
    <row r="380" s="23" customFormat="true" ht="15" hidden="false" customHeight="false" outlineLevel="0" collapsed="false"/>
    <row r="381" s="23" customFormat="true" ht="15" hidden="false" customHeight="false" outlineLevel="0" collapsed="false"/>
    <row r="382" s="23" customFormat="true" ht="15" hidden="false" customHeight="false" outlineLevel="0" collapsed="false"/>
    <row r="383" s="23" customFormat="true" ht="15" hidden="false" customHeight="false" outlineLevel="0" collapsed="false"/>
    <row r="384" s="23" customFormat="true" ht="15" hidden="false" customHeight="false" outlineLevel="0" collapsed="false"/>
    <row r="385" s="23" customFormat="true" ht="15" hidden="false" customHeight="false" outlineLevel="0" collapsed="false"/>
    <row r="386" s="23" customFormat="true" ht="15" hidden="false" customHeight="false" outlineLevel="0" collapsed="false"/>
    <row r="387" s="23" customFormat="true" ht="15" hidden="false" customHeight="false" outlineLevel="0" collapsed="false"/>
    <row r="388" s="23" customFormat="true" ht="15" hidden="false" customHeight="false" outlineLevel="0" collapsed="false"/>
    <row r="389" s="23" customFormat="true" ht="15" hidden="false" customHeight="false" outlineLevel="0" collapsed="false"/>
    <row r="390" s="23" customFormat="true" ht="15" hidden="false" customHeight="false" outlineLevel="0" collapsed="false"/>
    <row r="391" s="23" customFormat="true" ht="15" hidden="false" customHeight="false" outlineLevel="0" collapsed="false"/>
    <row r="392" s="23" customFormat="true" ht="15" hidden="false" customHeight="false" outlineLevel="0" collapsed="false"/>
    <row r="393" s="23" customFormat="true" ht="15" hidden="false" customHeight="false" outlineLevel="0" collapsed="false"/>
    <row r="394" s="23" customFormat="true" ht="15" hidden="false" customHeight="false" outlineLevel="0" collapsed="false"/>
    <row r="395" s="23" customFormat="true" ht="15" hidden="false" customHeight="false" outlineLevel="0" collapsed="false"/>
    <row r="396" s="23" customFormat="true" ht="15" hidden="false" customHeight="false" outlineLevel="0" collapsed="false"/>
    <row r="397" s="23" customFormat="true" ht="15" hidden="false" customHeight="false" outlineLevel="0" collapsed="false"/>
    <row r="398" s="23" customFormat="true" ht="15" hidden="false" customHeight="false" outlineLevel="0" collapsed="false"/>
    <row r="399" s="23" customFormat="true" ht="15" hidden="false" customHeight="false" outlineLevel="0" collapsed="false"/>
    <row r="400" s="23" customFormat="true" ht="15" hidden="false" customHeight="false" outlineLevel="0" collapsed="false"/>
    <row r="401" s="23" customFormat="true" ht="15" hidden="false" customHeight="false" outlineLevel="0" collapsed="false"/>
    <row r="402" s="23" customFormat="true" ht="15" hidden="false" customHeight="false" outlineLevel="0" collapsed="false"/>
    <row r="403" s="23" customFormat="true" ht="15" hidden="false" customHeight="false" outlineLevel="0" collapsed="false"/>
    <row r="404" s="23" customFormat="true" ht="15" hidden="false" customHeight="false" outlineLevel="0" collapsed="false"/>
    <row r="405" s="23" customFormat="true" ht="15" hidden="false" customHeight="false" outlineLevel="0" collapsed="false"/>
    <row r="406" s="23" customFormat="true" ht="15" hidden="false" customHeight="false" outlineLevel="0" collapsed="false"/>
    <row r="407" s="23" customFormat="true" ht="15" hidden="false" customHeight="false" outlineLevel="0" collapsed="false"/>
    <row r="408" s="23" customFormat="true" ht="15" hidden="false" customHeight="false" outlineLevel="0" collapsed="false"/>
    <row r="409" s="23" customFormat="true" ht="15" hidden="false" customHeight="false" outlineLevel="0" collapsed="false"/>
    <row r="410" s="23" customFormat="true" ht="15" hidden="false" customHeight="false" outlineLevel="0" collapsed="false"/>
    <row r="411" s="23" customFormat="true" ht="15" hidden="false" customHeight="false" outlineLevel="0" collapsed="false"/>
    <row r="412" s="23" customFormat="true" ht="15" hidden="false" customHeight="false" outlineLevel="0" collapsed="false"/>
    <row r="413" s="23" customFormat="true" ht="15" hidden="false" customHeight="false" outlineLevel="0" collapsed="false"/>
    <row r="414" s="23" customFormat="true" ht="15" hidden="false" customHeight="false" outlineLevel="0" collapsed="false"/>
    <row r="415" s="23" customFormat="true" ht="15" hidden="false" customHeight="false" outlineLevel="0" collapsed="false"/>
    <row r="416" s="23" customFormat="true" ht="15" hidden="false" customHeight="false" outlineLevel="0" collapsed="false"/>
    <row r="417" s="23" customFormat="true" ht="15" hidden="false" customHeight="false" outlineLevel="0" collapsed="false"/>
    <row r="418" s="23" customFormat="true" ht="15" hidden="false" customHeight="false" outlineLevel="0" collapsed="false"/>
    <row r="419" s="23" customFormat="true" ht="15" hidden="false" customHeight="false" outlineLevel="0" collapsed="false"/>
    <row r="420" s="23" customFormat="true" ht="15" hidden="false" customHeight="false" outlineLevel="0" collapsed="false"/>
    <row r="421" s="23" customFormat="true" ht="15" hidden="false" customHeight="false" outlineLevel="0" collapsed="false"/>
    <row r="422" s="23" customFormat="true" ht="15" hidden="false" customHeight="false" outlineLevel="0" collapsed="false"/>
    <row r="423" s="23" customFormat="true" ht="15" hidden="false" customHeight="false" outlineLevel="0" collapsed="false"/>
    <row r="424" s="23" customFormat="true" ht="15" hidden="false" customHeight="false" outlineLevel="0" collapsed="false"/>
    <row r="425" s="23" customFormat="true" ht="15" hidden="false" customHeight="false" outlineLevel="0" collapsed="false"/>
    <row r="426" s="23" customFormat="true" ht="15" hidden="false" customHeight="false" outlineLevel="0" collapsed="false"/>
    <row r="427" s="23" customFormat="true" ht="15" hidden="false" customHeight="false" outlineLevel="0" collapsed="false"/>
    <row r="428" s="23" customFormat="true" ht="15" hidden="false" customHeight="false" outlineLevel="0" collapsed="false"/>
    <row r="429" s="23" customFormat="true" ht="15" hidden="false" customHeight="false" outlineLevel="0" collapsed="false"/>
    <row r="430" s="23" customFormat="true" ht="15" hidden="false" customHeight="false" outlineLevel="0" collapsed="false"/>
    <row r="431" s="23" customFormat="true" ht="15" hidden="false" customHeight="false" outlineLevel="0" collapsed="false"/>
    <row r="432" s="23" customFormat="true" ht="15" hidden="false" customHeight="false" outlineLevel="0" collapsed="false"/>
    <row r="433" s="23" customFormat="true" ht="15" hidden="false" customHeight="false" outlineLevel="0" collapsed="false"/>
    <row r="434" s="23" customFormat="true" ht="15" hidden="false" customHeight="false" outlineLevel="0" collapsed="false"/>
    <row r="435" s="23" customFormat="true" ht="15" hidden="false" customHeight="false" outlineLevel="0" collapsed="false"/>
    <row r="436" s="23" customFormat="true" ht="15" hidden="false" customHeight="false" outlineLevel="0" collapsed="false"/>
    <row r="437" s="23" customFormat="true" ht="15" hidden="false" customHeight="false" outlineLevel="0" collapsed="false"/>
    <row r="438" s="23" customFormat="true" ht="15" hidden="false" customHeight="false" outlineLevel="0" collapsed="false"/>
    <row r="439" s="23" customFormat="true" ht="15" hidden="false" customHeight="false" outlineLevel="0" collapsed="false"/>
    <row r="440" s="23" customFormat="true" ht="15" hidden="false" customHeight="false" outlineLevel="0" collapsed="false"/>
    <row r="441" s="23" customFormat="true" ht="15" hidden="false" customHeight="false" outlineLevel="0" collapsed="false"/>
    <row r="442" s="23" customFormat="true" ht="15" hidden="false" customHeight="false" outlineLevel="0" collapsed="false"/>
    <row r="443" s="23" customFormat="true" ht="15" hidden="false" customHeight="false" outlineLevel="0" collapsed="false"/>
    <row r="444" s="23" customFormat="true" ht="15" hidden="false" customHeight="false" outlineLevel="0" collapsed="false"/>
    <row r="445" s="23" customFormat="true" ht="15" hidden="false" customHeight="false" outlineLevel="0" collapsed="false"/>
    <row r="446" s="23" customFormat="true" ht="15" hidden="false" customHeight="false" outlineLevel="0" collapsed="false"/>
    <row r="447" s="23" customFormat="true" ht="15" hidden="false" customHeight="false" outlineLevel="0" collapsed="false"/>
    <row r="448" s="23" customFormat="true" ht="15" hidden="false" customHeight="false" outlineLevel="0" collapsed="false"/>
    <row r="449" s="23" customFormat="true" ht="15" hidden="false" customHeight="false" outlineLevel="0" collapsed="false"/>
    <row r="450" s="23" customFormat="true" ht="15" hidden="false" customHeight="false" outlineLevel="0" collapsed="false"/>
    <row r="451" s="23" customFormat="true" ht="15" hidden="false" customHeight="false" outlineLevel="0" collapsed="false"/>
    <row r="452" s="23" customFormat="true" ht="15" hidden="false" customHeight="false" outlineLevel="0" collapsed="false"/>
    <row r="453" s="23" customFormat="true" ht="15" hidden="false" customHeight="false" outlineLevel="0" collapsed="false"/>
    <row r="454" s="23" customFormat="true" ht="15" hidden="false" customHeight="false" outlineLevel="0" collapsed="false"/>
    <row r="455" s="23" customFormat="true" ht="15" hidden="false" customHeight="false" outlineLevel="0" collapsed="false"/>
    <row r="456" s="23" customFormat="true" ht="15" hidden="false" customHeight="false" outlineLevel="0" collapsed="false"/>
    <row r="457" s="23" customFormat="true" ht="15" hidden="false" customHeight="false" outlineLevel="0" collapsed="false"/>
    <row r="458" s="23" customFormat="true" ht="15" hidden="false" customHeight="false" outlineLevel="0" collapsed="false"/>
    <row r="459" s="23" customFormat="true" ht="15" hidden="false" customHeight="false" outlineLevel="0" collapsed="false"/>
    <row r="460" s="23" customFormat="true" ht="15" hidden="false" customHeight="false" outlineLevel="0" collapsed="false"/>
    <row r="461" s="23" customFormat="true" ht="15" hidden="false" customHeight="false" outlineLevel="0" collapsed="false"/>
    <row r="462" s="23" customFormat="true" ht="15" hidden="false" customHeight="false" outlineLevel="0" collapsed="false"/>
    <row r="463" s="23" customFormat="true" ht="15" hidden="false" customHeight="false" outlineLevel="0" collapsed="false"/>
    <row r="464" s="23" customFormat="true" ht="15" hidden="false" customHeight="false" outlineLevel="0" collapsed="false"/>
    <row r="465" s="23" customFormat="true" ht="15" hidden="false" customHeight="false" outlineLevel="0" collapsed="false"/>
    <row r="466" s="23" customFormat="true" ht="15" hidden="false" customHeight="false" outlineLevel="0" collapsed="false"/>
    <row r="467" s="23" customFormat="true" ht="15" hidden="false" customHeight="false" outlineLevel="0" collapsed="false"/>
    <row r="468" s="23" customFormat="true" ht="15" hidden="false" customHeight="false" outlineLevel="0" collapsed="false"/>
    <row r="469" s="23" customFormat="true" ht="15" hidden="false" customHeight="false" outlineLevel="0" collapsed="false"/>
    <row r="470" s="23" customFormat="true" ht="15" hidden="false" customHeight="false" outlineLevel="0" collapsed="false"/>
    <row r="471" s="23" customFormat="true" ht="15" hidden="false" customHeight="false" outlineLevel="0" collapsed="false"/>
    <row r="472" s="23" customFormat="true" ht="15" hidden="false" customHeight="false" outlineLevel="0" collapsed="false"/>
    <row r="473" s="23" customFormat="true" ht="15" hidden="false" customHeight="false" outlineLevel="0" collapsed="false"/>
    <row r="474" s="23" customFormat="true" ht="15" hidden="false" customHeight="false" outlineLevel="0" collapsed="false"/>
    <row r="475" s="23" customFormat="true" ht="15" hidden="false" customHeight="false" outlineLevel="0" collapsed="false"/>
    <row r="476" s="23" customFormat="true" ht="15" hidden="false" customHeight="false" outlineLevel="0" collapsed="false"/>
    <row r="477" s="23" customFormat="true" ht="15" hidden="false" customHeight="false" outlineLevel="0" collapsed="false"/>
    <row r="478" s="23" customFormat="true" ht="15" hidden="false" customHeight="false" outlineLevel="0" collapsed="false"/>
    <row r="479" s="23" customFormat="true" ht="15" hidden="false" customHeight="false" outlineLevel="0" collapsed="false"/>
    <row r="480" s="23" customFormat="true" ht="15" hidden="false" customHeight="false" outlineLevel="0" collapsed="false"/>
    <row r="481" s="23" customFormat="true" ht="15" hidden="false" customHeight="false" outlineLevel="0" collapsed="false"/>
    <row r="482" s="23" customFormat="true" ht="15" hidden="false" customHeight="false" outlineLevel="0" collapsed="false"/>
    <row r="483" s="23" customFormat="true" ht="15" hidden="false" customHeight="false" outlineLevel="0" collapsed="false"/>
    <row r="484" s="23" customFormat="true" ht="15" hidden="false" customHeight="false" outlineLevel="0" collapsed="false"/>
    <row r="485" s="23" customFormat="true" ht="15" hidden="false" customHeight="false" outlineLevel="0" collapsed="false"/>
    <row r="486" s="23" customFormat="true" ht="15" hidden="false" customHeight="false" outlineLevel="0" collapsed="false"/>
    <row r="487" s="23" customFormat="true" ht="15" hidden="false" customHeight="false" outlineLevel="0" collapsed="false"/>
    <row r="488" s="23" customFormat="true" ht="15" hidden="false" customHeight="false" outlineLevel="0" collapsed="false"/>
    <row r="489" s="23" customFormat="true" ht="15" hidden="false" customHeight="false" outlineLevel="0" collapsed="false"/>
    <row r="490" s="23" customFormat="true" ht="15" hidden="false" customHeight="false" outlineLevel="0" collapsed="false"/>
    <row r="491" s="23" customFormat="true" ht="15" hidden="false" customHeight="false" outlineLevel="0" collapsed="false"/>
    <row r="492" s="23" customFormat="true" ht="15" hidden="false" customHeight="false" outlineLevel="0" collapsed="false"/>
    <row r="493" s="23" customFormat="true" ht="15" hidden="false" customHeight="false" outlineLevel="0" collapsed="false"/>
    <row r="494" s="23" customFormat="true" ht="15" hidden="false" customHeight="false" outlineLevel="0" collapsed="false"/>
    <row r="495" s="23" customFormat="true" ht="15" hidden="false" customHeight="false" outlineLevel="0" collapsed="false"/>
    <row r="496" s="23" customFormat="true" ht="15" hidden="false" customHeight="false" outlineLevel="0" collapsed="false"/>
    <row r="497" s="23" customFormat="true" ht="15" hidden="false" customHeight="false" outlineLevel="0" collapsed="false"/>
    <row r="498" s="23" customFormat="true" ht="15" hidden="false" customHeight="false" outlineLevel="0" collapsed="false"/>
    <row r="499" s="23" customFormat="true" ht="15" hidden="false" customHeight="false" outlineLevel="0" collapsed="false"/>
    <row r="500" s="23" customFormat="true" ht="15" hidden="false" customHeight="false" outlineLevel="0" collapsed="false"/>
    <row r="501" s="23" customFormat="true" ht="15" hidden="false" customHeight="false" outlineLevel="0" collapsed="false"/>
    <row r="502" s="23" customFormat="true" ht="15" hidden="false" customHeight="false" outlineLevel="0" collapsed="false"/>
    <row r="503" s="23" customFormat="true" ht="15" hidden="false" customHeight="false" outlineLevel="0" collapsed="false"/>
    <row r="504" s="23" customFormat="true" ht="15" hidden="false" customHeight="false" outlineLevel="0" collapsed="false"/>
    <row r="505" s="23" customFormat="true" ht="15" hidden="false" customHeight="false" outlineLevel="0" collapsed="false"/>
    <row r="506" s="23" customFormat="true" ht="15" hidden="false" customHeight="false" outlineLevel="0" collapsed="false"/>
    <row r="507" s="23" customFormat="true" ht="15" hidden="false" customHeight="false" outlineLevel="0" collapsed="false"/>
    <row r="508" s="23" customFormat="true" ht="15" hidden="false" customHeight="false" outlineLevel="0" collapsed="false"/>
    <row r="509" s="23" customFormat="true" ht="15" hidden="false" customHeight="false" outlineLevel="0" collapsed="false"/>
    <row r="510" s="23" customFormat="true" ht="15" hidden="false" customHeight="false" outlineLevel="0" collapsed="false"/>
    <row r="511" s="23" customFormat="true" ht="15" hidden="false" customHeight="false" outlineLevel="0" collapsed="false"/>
    <row r="512" s="23" customFormat="true" ht="15" hidden="false" customHeight="false" outlineLevel="0" collapsed="false"/>
    <row r="513" s="23" customFormat="true" ht="15" hidden="false" customHeight="false" outlineLevel="0" collapsed="false"/>
    <row r="514" s="23" customFormat="true" ht="15" hidden="false" customHeight="false" outlineLevel="0" collapsed="false"/>
    <row r="515" s="23" customFormat="true" ht="15" hidden="false" customHeight="false" outlineLevel="0" collapsed="false"/>
    <row r="516" s="23" customFormat="true" ht="15" hidden="false" customHeight="false" outlineLevel="0" collapsed="false"/>
    <row r="517" s="23" customFormat="true" ht="15" hidden="false" customHeight="false" outlineLevel="0" collapsed="false"/>
    <row r="518" s="23" customFormat="true" ht="15" hidden="false" customHeight="false" outlineLevel="0" collapsed="false"/>
    <row r="519" s="23" customFormat="true" ht="15" hidden="false" customHeight="false" outlineLevel="0" collapsed="false"/>
    <row r="520" s="23" customFormat="true" ht="15" hidden="false" customHeight="false" outlineLevel="0" collapsed="false"/>
    <row r="521" s="23" customFormat="true" ht="15" hidden="false" customHeight="false" outlineLevel="0" collapsed="false"/>
    <row r="522" s="23" customFormat="true" ht="15" hidden="false" customHeight="false" outlineLevel="0" collapsed="false"/>
    <row r="523" s="23" customFormat="true" ht="15" hidden="false" customHeight="false" outlineLevel="0" collapsed="false"/>
    <row r="524" s="23" customFormat="true" ht="15" hidden="false" customHeight="false" outlineLevel="0" collapsed="false"/>
    <row r="525" s="23" customFormat="true" ht="15" hidden="false" customHeight="false" outlineLevel="0" collapsed="false"/>
    <row r="526" s="23" customFormat="true" ht="15" hidden="false" customHeight="false" outlineLevel="0" collapsed="false"/>
    <row r="527" s="23" customFormat="true" ht="15" hidden="false" customHeight="false" outlineLevel="0" collapsed="false"/>
    <row r="528" s="23" customFormat="true" ht="15" hidden="false" customHeight="false" outlineLevel="0" collapsed="false"/>
    <row r="529" s="23" customFormat="true" ht="15" hidden="false" customHeight="false" outlineLevel="0" collapsed="false"/>
    <row r="530" s="23" customFormat="true" ht="15" hidden="false" customHeight="false" outlineLevel="0" collapsed="false"/>
    <row r="531" s="23" customFormat="true" ht="15" hidden="false" customHeight="false" outlineLevel="0" collapsed="false"/>
    <row r="532" s="23" customFormat="true" ht="15" hidden="false" customHeight="false" outlineLevel="0" collapsed="false"/>
    <row r="533" s="23" customFormat="true" ht="15" hidden="false" customHeight="false" outlineLevel="0" collapsed="false"/>
    <row r="534" s="23" customFormat="true" ht="15" hidden="false" customHeight="false" outlineLevel="0" collapsed="false"/>
    <row r="535" s="23" customFormat="true" ht="15" hidden="false" customHeight="false" outlineLevel="0" collapsed="false"/>
    <row r="536" s="23" customFormat="true" ht="15" hidden="false" customHeight="false" outlineLevel="0" collapsed="false"/>
    <row r="537" s="23" customFormat="true" ht="15" hidden="false" customHeight="false" outlineLevel="0" collapsed="false"/>
    <row r="538" s="23" customFormat="true" ht="15" hidden="false" customHeight="false" outlineLevel="0" collapsed="false"/>
    <row r="539" s="23" customFormat="true" ht="15" hidden="false" customHeight="false" outlineLevel="0" collapsed="false"/>
    <row r="540" s="23" customFormat="true" ht="15" hidden="false" customHeight="false" outlineLevel="0" collapsed="false"/>
    <row r="541" s="23" customFormat="true" ht="15" hidden="false" customHeight="false" outlineLevel="0" collapsed="false"/>
    <row r="542" s="23" customFormat="true" ht="15" hidden="false" customHeight="false" outlineLevel="0" collapsed="false"/>
    <row r="543" s="23" customFormat="true" ht="15" hidden="false" customHeight="false" outlineLevel="0" collapsed="false"/>
    <row r="544" s="23" customFormat="true" ht="15" hidden="false" customHeight="false" outlineLevel="0" collapsed="false"/>
    <row r="545" s="23" customFormat="true" ht="15" hidden="false" customHeight="false" outlineLevel="0" collapsed="false"/>
    <row r="546" s="23" customFormat="true" ht="15" hidden="false" customHeight="false" outlineLevel="0" collapsed="false"/>
    <row r="547" s="23" customFormat="true" ht="15" hidden="false" customHeight="false" outlineLevel="0" collapsed="false"/>
    <row r="548" s="23" customFormat="true" ht="15" hidden="false" customHeight="false" outlineLevel="0" collapsed="false"/>
    <row r="549" s="23" customFormat="true" ht="15" hidden="false" customHeight="false" outlineLevel="0" collapsed="false"/>
    <row r="550" s="23" customFormat="true" ht="15" hidden="false" customHeight="false" outlineLevel="0" collapsed="false"/>
    <row r="551" s="23" customFormat="true" ht="15" hidden="false" customHeight="false" outlineLevel="0" collapsed="false"/>
    <row r="552" s="23" customFormat="true" ht="15" hidden="false" customHeight="false" outlineLevel="0" collapsed="false"/>
    <row r="553" s="23" customFormat="true" ht="15" hidden="false" customHeight="false" outlineLevel="0" collapsed="false"/>
    <row r="554" s="23" customFormat="true" ht="15" hidden="false" customHeight="false" outlineLevel="0" collapsed="false"/>
    <row r="555" s="23" customFormat="true" ht="15" hidden="false" customHeight="false" outlineLevel="0" collapsed="false"/>
    <row r="556" s="23" customFormat="true" ht="15" hidden="false" customHeight="false" outlineLevel="0" collapsed="false"/>
    <row r="557" s="23" customFormat="true" ht="15" hidden="false" customHeight="false" outlineLevel="0" collapsed="false"/>
    <row r="558" s="23" customFormat="true" ht="15" hidden="false" customHeight="false" outlineLevel="0" collapsed="false"/>
    <row r="559" s="23" customFormat="true" ht="15" hidden="false" customHeight="false" outlineLevel="0" collapsed="false"/>
    <row r="560" s="23" customFormat="true" ht="15" hidden="false" customHeight="false" outlineLevel="0" collapsed="false"/>
    <row r="561" s="23" customFormat="true" ht="15" hidden="false" customHeight="false" outlineLevel="0" collapsed="false"/>
    <row r="562" s="23" customFormat="true" ht="15" hidden="false" customHeight="false" outlineLevel="0" collapsed="false"/>
    <row r="563" s="23" customFormat="true" ht="15" hidden="false" customHeight="false" outlineLevel="0" collapsed="false"/>
    <row r="564" s="23" customFormat="true" ht="15" hidden="false" customHeight="false" outlineLevel="0" collapsed="false"/>
    <row r="565" s="23" customFormat="true" ht="15" hidden="false" customHeight="false" outlineLevel="0" collapsed="false"/>
    <row r="566" s="23" customFormat="true" ht="15" hidden="false" customHeight="false" outlineLevel="0" collapsed="false"/>
    <row r="567" s="23" customFormat="true" ht="15" hidden="false" customHeight="false" outlineLevel="0" collapsed="false"/>
    <row r="568" s="23" customFormat="true" ht="15" hidden="false" customHeight="false" outlineLevel="0" collapsed="false"/>
    <row r="569" s="23" customFormat="true" ht="15" hidden="false" customHeight="false" outlineLevel="0" collapsed="false"/>
    <row r="570" s="23" customFormat="true" ht="15" hidden="false" customHeight="false" outlineLevel="0" collapsed="false"/>
    <row r="571" s="23" customFormat="true" ht="15" hidden="false" customHeight="false" outlineLevel="0" collapsed="false"/>
    <row r="572" s="23" customFormat="true" ht="15" hidden="false" customHeight="false" outlineLevel="0" collapsed="false"/>
    <row r="573" s="23" customFormat="true" ht="15" hidden="false" customHeight="false" outlineLevel="0" collapsed="false"/>
    <row r="574" s="23" customFormat="true" ht="15" hidden="false" customHeight="false" outlineLevel="0" collapsed="false"/>
    <row r="575" s="23" customFormat="true" ht="15" hidden="false" customHeight="false" outlineLevel="0" collapsed="false"/>
    <row r="576" s="23" customFormat="true" ht="15" hidden="false" customHeight="false" outlineLevel="0" collapsed="false"/>
    <row r="577" s="23" customFormat="true" ht="15" hidden="false" customHeight="false" outlineLevel="0" collapsed="false"/>
    <row r="578" s="23" customFormat="true" ht="15" hidden="false" customHeight="false" outlineLevel="0" collapsed="false"/>
    <row r="579" s="23" customFormat="true" ht="15" hidden="false" customHeight="false" outlineLevel="0" collapsed="false"/>
    <row r="580" s="23" customFormat="true" ht="15" hidden="false" customHeight="false" outlineLevel="0" collapsed="false"/>
    <row r="581" s="23" customFormat="true" ht="15" hidden="false" customHeight="false" outlineLevel="0" collapsed="false"/>
    <row r="582" s="23" customFormat="true" ht="15" hidden="false" customHeight="false" outlineLevel="0" collapsed="false"/>
    <row r="583" s="23" customFormat="true" ht="15" hidden="false" customHeight="false" outlineLevel="0" collapsed="false"/>
    <row r="584" s="23" customFormat="true" ht="15" hidden="false" customHeight="false" outlineLevel="0" collapsed="false"/>
    <row r="585" s="23" customFormat="true" ht="15" hidden="false" customHeight="false" outlineLevel="0" collapsed="false"/>
    <row r="586" s="23" customFormat="true" ht="15" hidden="false" customHeight="false" outlineLevel="0" collapsed="false"/>
    <row r="587" s="23" customFormat="true" ht="15" hidden="false" customHeight="false" outlineLevel="0" collapsed="false"/>
    <row r="588" s="23" customFormat="true" ht="15" hidden="false" customHeight="false" outlineLevel="0" collapsed="false"/>
    <row r="589" s="23" customFormat="true" ht="15" hidden="false" customHeight="false" outlineLevel="0" collapsed="false"/>
    <row r="590" s="23" customFormat="true" ht="15" hidden="false" customHeight="false" outlineLevel="0" collapsed="false"/>
    <row r="591" s="23" customFormat="true" ht="15" hidden="false" customHeight="false" outlineLevel="0" collapsed="false"/>
    <row r="592" s="23" customFormat="true" ht="15" hidden="false" customHeight="false" outlineLevel="0" collapsed="false"/>
    <row r="593" s="23" customFormat="true" ht="15" hidden="false" customHeight="false" outlineLevel="0" collapsed="false"/>
    <row r="594" s="23" customFormat="true" ht="15" hidden="false" customHeight="false" outlineLevel="0" collapsed="false"/>
    <row r="595" s="23" customFormat="true" ht="15" hidden="false" customHeight="false" outlineLevel="0" collapsed="false"/>
    <row r="596" s="23" customFormat="true" ht="15" hidden="false" customHeight="false" outlineLevel="0" collapsed="false"/>
    <row r="597" s="23" customFormat="true" ht="15" hidden="false" customHeight="false" outlineLevel="0" collapsed="false"/>
    <row r="598" s="23" customFormat="true" ht="15" hidden="false" customHeight="false" outlineLevel="0" collapsed="false"/>
    <row r="599" s="23" customFormat="true" ht="15" hidden="false" customHeight="false" outlineLevel="0" collapsed="false"/>
    <row r="600" s="23" customFormat="true" ht="15" hidden="false" customHeight="false" outlineLevel="0" collapsed="false"/>
    <row r="601" s="23" customFormat="true" ht="15" hidden="false" customHeight="false" outlineLevel="0" collapsed="false"/>
    <row r="602" s="23" customFormat="true" ht="15" hidden="false" customHeight="false" outlineLevel="0" collapsed="false"/>
    <row r="603" s="23" customFormat="true" ht="15" hidden="false" customHeight="false" outlineLevel="0" collapsed="false"/>
    <row r="604" s="23" customFormat="true" ht="15" hidden="false" customHeight="false" outlineLevel="0" collapsed="false"/>
    <row r="605" s="23" customFormat="true" ht="15" hidden="false" customHeight="false" outlineLevel="0" collapsed="false"/>
    <row r="606" s="23" customFormat="true" ht="15" hidden="false" customHeight="false" outlineLevel="0" collapsed="false"/>
    <row r="607" s="23" customFormat="true" ht="15" hidden="false" customHeight="false" outlineLevel="0" collapsed="false"/>
    <row r="608" s="23" customFormat="true" ht="15" hidden="false" customHeight="false" outlineLevel="0" collapsed="false"/>
    <row r="609" s="23" customFormat="true" ht="15" hidden="false" customHeight="false" outlineLevel="0" collapsed="false"/>
    <row r="610" s="23" customFormat="true" ht="15" hidden="false" customHeight="false" outlineLevel="0" collapsed="false"/>
    <row r="611" s="23" customFormat="true" ht="15" hidden="false" customHeight="false" outlineLevel="0" collapsed="false"/>
    <row r="612" s="23" customFormat="true" ht="15" hidden="false" customHeight="false" outlineLevel="0" collapsed="false"/>
    <row r="613" s="23" customFormat="true" ht="15" hidden="false" customHeight="false" outlineLevel="0" collapsed="false"/>
    <row r="614" s="23" customFormat="true" ht="15" hidden="false" customHeight="false" outlineLevel="0" collapsed="false"/>
    <row r="615" s="23" customFormat="true" ht="15" hidden="false" customHeight="false" outlineLevel="0" collapsed="false"/>
    <row r="616" s="23" customFormat="true" ht="15" hidden="false" customHeight="false" outlineLevel="0" collapsed="false"/>
    <row r="617" s="23" customFormat="true" ht="15" hidden="false" customHeight="false" outlineLevel="0" collapsed="false"/>
    <row r="618" s="23" customFormat="true" ht="15" hidden="false" customHeight="false" outlineLevel="0" collapsed="false"/>
    <row r="619" s="23" customFormat="true" ht="15" hidden="false" customHeight="false" outlineLevel="0" collapsed="false"/>
    <row r="620" s="23" customFormat="true" ht="15" hidden="false" customHeight="false" outlineLevel="0" collapsed="false"/>
    <row r="621" s="23" customFormat="true" ht="15" hidden="false" customHeight="false" outlineLevel="0" collapsed="false"/>
    <row r="622" s="23" customFormat="true" ht="15" hidden="false" customHeight="false" outlineLevel="0" collapsed="false"/>
    <row r="623" s="23" customFormat="true" ht="15" hidden="false" customHeight="false" outlineLevel="0" collapsed="false"/>
    <row r="624" s="23" customFormat="true" ht="15" hidden="false" customHeight="false" outlineLevel="0" collapsed="false"/>
    <row r="625" s="23" customFormat="true" ht="15" hidden="false" customHeight="false" outlineLevel="0" collapsed="false"/>
    <row r="626" s="23" customFormat="true" ht="15" hidden="false" customHeight="false" outlineLevel="0" collapsed="false"/>
    <row r="627" s="23" customFormat="true" ht="15" hidden="false" customHeight="false" outlineLevel="0" collapsed="false"/>
    <row r="628" s="23" customFormat="true" ht="15" hidden="false" customHeight="false" outlineLevel="0" collapsed="false"/>
    <row r="629" s="23" customFormat="true" ht="15" hidden="false" customHeight="false" outlineLevel="0" collapsed="false"/>
    <row r="630" s="23" customFormat="true" ht="15" hidden="false" customHeight="false" outlineLevel="0" collapsed="false"/>
    <row r="631" s="23" customFormat="true" ht="15" hidden="false" customHeight="false" outlineLevel="0" collapsed="false"/>
    <row r="632" s="23" customFormat="true" ht="15" hidden="false" customHeight="false" outlineLevel="0" collapsed="false"/>
    <row r="633" s="23" customFormat="true" ht="15" hidden="false" customHeight="false" outlineLevel="0" collapsed="false"/>
    <row r="634" s="23" customFormat="true" ht="15" hidden="false" customHeight="false" outlineLevel="0" collapsed="false"/>
    <row r="635" s="23" customFormat="true" ht="15" hidden="false" customHeight="false" outlineLevel="0" collapsed="false"/>
    <row r="636" s="23" customFormat="true" ht="15" hidden="false" customHeight="false" outlineLevel="0" collapsed="false"/>
    <row r="637" s="23" customFormat="true" ht="15" hidden="false" customHeight="false" outlineLevel="0" collapsed="false"/>
    <row r="638" s="23" customFormat="true" ht="15" hidden="false" customHeight="false" outlineLevel="0" collapsed="false"/>
    <row r="639" s="23" customFormat="true" ht="15" hidden="false" customHeight="false" outlineLevel="0" collapsed="false"/>
    <row r="640" s="23" customFormat="true" ht="15" hidden="false" customHeight="false" outlineLevel="0" collapsed="false"/>
    <row r="641" s="23" customFormat="true" ht="15" hidden="false" customHeight="false" outlineLevel="0" collapsed="false"/>
    <row r="642" s="23" customFormat="true" ht="15" hidden="false" customHeight="false" outlineLevel="0" collapsed="false"/>
    <row r="643" s="23" customFormat="true" ht="15" hidden="false" customHeight="false" outlineLevel="0" collapsed="false"/>
    <row r="644" s="23" customFormat="true" ht="15" hidden="false" customHeight="false" outlineLevel="0" collapsed="false"/>
    <row r="645" s="23" customFormat="true" ht="15" hidden="false" customHeight="false" outlineLevel="0" collapsed="false"/>
    <row r="646" s="23" customFormat="true" ht="15" hidden="false" customHeight="false" outlineLevel="0" collapsed="false"/>
    <row r="647" s="23" customFormat="true" ht="15" hidden="false" customHeight="false" outlineLevel="0" collapsed="false"/>
    <row r="648" s="23" customFormat="true" ht="15" hidden="false" customHeight="false" outlineLevel="0" collapsed="false"/>
    <row r="649" s="23" customFormat="true" ht="15" hidden="false" customHeight="false" outlineLevel="0" collapsed="false"/>
    <row r="650" s="23" customFormat="true" ht="15" hidden="false" customHeight="false" outlineLevel="0" collapsed="false"/>
    <row r="651" s="23" customFormat="true" ht="15" hidden="false" customHeight="false" outlineLevel="0" collapsed="false"/>
    <row r="652" s="23" customFormat="true" ht="15" hidden="false" customHeight="false" outlineLevel="0" collapsed="false"/>
    <row r="653" s="23" customFormat="true" ht="15" hidden="false" customHeight="false" outlineLevel="0" collapsed="false"/>
    <row r="654" s="23" customFormat="true" ht="15" hidden="false" customHeight="false" outlineLevel="0" collapsed="false"/>
    <row r="655" s="23" customFormat="true" ht="15" hidden="false" customHeight="false" outlineLevel="0" collapsed="false"/>
    <row r="656" s="23" customFormat="true" ht="15" hidden="false" customHeight="false" outlineLevel="0" collapsed="false"/>
    <row r="657" s="23" customFormat="true" ht="15" hidden="false" customHeight="false" outlineLevel="0" collapsed="false"/>
    <row r="658" s="23" customFormat="true" ht="15" hidden="false" customHeight="false" outlineLevel="0" collapsed="false"/>
    <row r="659" s="23" customFormat="true" ht="15" hidden="false" customHeight="false" outlineLevel="0" collapsed="false"/>
    <row r="660" s="23" customFormat="true" ht="15" hidden="false" customHeight="false" outlineLevel="0" collapsed="false"/>
    <row r="661" s="23" customFormat="true" ht="15" hidden="false" customHeight="false" outlineLevel="0" collapsed="false"/>
    <row r="662" s="23" customFormat="true" ht="15" hidden="false" customHeight="false" outlineLevel="0" collapsed="false"/>
    <row r="663" s="23" customFormat="true" ht="15" hidden="false" customHeight="false" outlineLevel="0" collapsed="false"/>
    <row r="664" s="23" customFormat="true" ht="15" hidden="false" customHeight="false" outlineLevel="0" collapsed="false"/>
    <row r="665" s="23" customFormat="true" ht="15" hidden="false" customHeight="false" outlineLevel="0" collapsed="false"/>
    <row r="666" s="23" customFormat="true" ht="15" hidden="false" customHeight="false" outlineLevel="0" collapsed="false"/>
    <row r="667" s="23" customFormat="true" ht="15" hidden="false" customHeight="false" outlineLevel="0" collapsed="false"/>
    <row r="668" s="23" customFormat="true" ht="15" hidden="false" customHeight="false" outlineLevel="0" collapsed="false"/>
    <row r="669" s="23" customFormat="true" ht="15" hidden="false" customHeight="false" outlineLevel="0" collapsed="false"/>
    <row r="670" s="23" customFormat="true" ht="15" hidden="false" customHeight="false" outlineLevel="0" collapsed="false"/>
    <row r="671" s="23" customFormat="true" ht="15" hidden="false" customHeight="false" outlineLevel="0" collapsed="false"/>
    <row r="672" s="23" customFormat="true" ht="15" hidden="false" customHeight="false" outlineLevel="0" collapsed="false"/>
    <row r="673" s="23" customFormat="true" ht="15" hidden="false" customHeight="false" outlineLevel="0" collapsed="false"/>
    <row r="674" s="23" customFormat="true" ht="15" hidden="false" customHeight="false" outlineLevel="0" collapsed="false"/>
    <row r="675" s="23" customFormat="true" ht="15" hidden="false" customHeight="false" outlineLevel="0" collapsed="false"/>
    <row r="676" s="23" customFormat="true" ht="15" hidden="false" customHeight="false" outlineLevel="0" collapsed="false"/>
    <row r="677" s="23" customFormat="true" ht="15" hidden="false" customHeight="false" outlineLevel="0" collapsed="false"/>
    <row r="678" s="23" customFormat="true" ht="15" hidden="false" customHeight="false" outlineLevel="0" collapsed="false"/>
    <row r="679" s="23" customFormat="true" ht="15" hidden="false" customHeight="false" outlineLevel="0" collapsed="false"/>
    <row r="680" s="23" customFormat="true" ht="15" hidden="false" customHeight="false" outlineLevel="0" collapsed="false"/>
    <row r="681" s="23" customFormat="true" ht="15" hidden="false" customHeight="false" outlineLevel="0" collapsed="false"/>
    <row r="682" s="23" customFormat="true" ht="15" hidden="false" customHeight="false" outlineLevel="0" collapsed="false"/>
    <row r="683" s="23" customFormat="true" ht="15" hidden="false" customHeight="false" outlineLevel="0" collapsed="false"/>
    <row r="684" s="23" customFormat="true" ht="15" hidden="false" customHeight="false" outlineLevel="0" collapsed="false"/>
    <row r="685" s="23" customFormat="true" ht="15" hidden="false" customHeight="false" outlineLevel="0" collapsed="false"/>
    <row r="686" s="23" customFormat="true" ht="15" hidden="false" customHeight="false" outlineLevel="0" collapsed="false"/>
    <row r="687" s="23" customFormat="true" ht="15" hidden="false" customHeight="false" outlineLevel="0" collapsed="false"/>
    <row r="688" s="23" customFormat="true" ht="15" hidden="false" customHeight="false" outlineLevel="0" collapsed="false"/>
    <row r="689" s="23" customFormat="true" ht="15" hidden="false" customHeight="false" outlineLevel="0" collapsed="false"/>
    <row r="690" s="23" customFormat="true" ht="15" hidden="false" customHeight="false" outlineLevel="0" collapsed="false"/>
    <row r="691" s="23" customFormat="true" ht="15" hidden="false" customHeight="false" outlineLevel="0" collapsed="false"/>
    <row r="692" s="23" customFormat="true" ht="15" hidden="false" customHeight="false" outlineLevel="0" collapsed="false"/>
    <row r="693" s="23" customFormat="true" ht="15" hidden="false" customHeight="false" outlineLevel="0" collapsed="false"/>
    <row r="694" s="23" customFormat="true" ht="15" hidden="false" customHeight="false" outlineLevel="0" collapsed="false"/>
    <row r="695" s="23" customFormat="true" ht="15" hidden="false" customHeight="false" outlineLevel="0" collapsed="false"/>
    <row r="696" s="23" customFormat="true" ht="15" hidden="false" customHeight="false" outlineLevel="0" collapsed="false"/>
    <row r="697" s="23" customFormat="true" ht="15" hidden="false" customHeight="false" outlineLevel="0" collapsed="false"/>
    <row r="698" s="23" customFormat="true" ht="15" hidden="false" customHeight="false" outlineLevel="0" collapsed="false"/>
    <row r="699" s="23" customFormat="true" ht="15" hidden="false" customHeight="false" outlineLevel="0" collapsed="false"/>
    <row r="700" s="23" customFormat="true" ht="15" hidden="false" customHeight="false" outlineLevel="0" collapsed="false"/>
    <row r="701" s="23" customFormat="true" ht="15" hidden="false" customHeight="false" outlineLevel="0" collapsed="false"/>
    <row r="702" s="23" customFormat="true" ht="15" hidden="false" customHeight="false" outlineLevel="0" collapsed="false"/>
    <row r="703" s="23" customFormat="true" ht="15" hidden="false" customHeight="false" outlineLevel="0" collapsed="false"/>
    <row r="704" s="23" customFormat="true" ht="15" hidden="false" customHeight="false" outlineLevel="0" collapsed="false"/>
    <row r="705" s="23" customFormat="true" ht="15" hidden="false" customHeight="false" outlineLevel="0" collapsed="false"/>
    <row r="706" s="23" customFormat="true" ht="15" hidden="false" customHeight="false" outlineLevel="0" collapsed="false"/>
    <row r="707" s="23" customFormat="true" ht="15" hidden="false" customHeight="false" outlineLevel="0" collapsed="false"/>
    <row r="708" s="23" customFormat="true" ht="15" hidden="false" customHeight="false" outlineLevel="0" collapsed="false"/>
    <row r="709" s="23" customFormat="true" ht="15" hidden="false" customHeight="false" outlineLevel="0" collapsed="false"/>
    <row r="710" s="23" customFormat="true" ht="15" hidden="false" customHeight="false" outlineLevel="0" collapsed="false"/>
    <row r="711" s="23" customFormat="true" ht="15" hidden="false" customHeight="false" outlineLevel="0" collapsed="false"/>
    <row r="712" s="23" customFormat="true" ht="15" hidden="false" customHeight="false" outlineLevel="0" collapsed="false"/>
    <row r="713" s="23" customFormat="true" ht="15" hidden="false" customHeight="false" outlineLevel="0" collapsed="false"/>
    <row r="714" s="23" customFormat="true" ht="15" hidden="false" customHeight="false" outlineLevel="0" collapsed="false"/>
    <row r="715" s="23" customFormat="true" ht="15" hidden="false" customHeight="false" outlineLevel="0" collapsed="false"/>
    <row r="716" s="23" customFormat="true" ht="15" hidden="false" customHeight="false" outlineLevel="0" collapsed="false"/>
    <row r="717" s="23" customFormat="true" ht="15" hidden="false" customHeight="false" outlineLevel="0" collapsed="false"/>
    <row r="718" s="23" customFormat="true" ht="15" hidden="false" customHeight="false" outlineLevel="0" collapsed="false"/>
    <row r="719" s="23" customFormat="true" ht="15" hidden="false" customHeight="false" outlineLevel="0" collapsed="false"/>
    <row r="720" s="23" customFormat="true" ht="15" hidden="false" customHeight="false" outlineLevel="0" collapsed="false"/>
    <row r="721" s="23" customFormat="true" ht="15" hidden="false" customHeight="false" outlineLevel="0" collapsed="false"/>
    <row r="722" s="23" customFormat="true" ht="15" hidden="false" customHeight="false" outlineLevel="0" collapsed="false"/>
    <row r="723" s="23" customFormat="true" ht="15" hidden="false" customHeight="false" outlineLevel="0" collapsed="false"/>
    <row r="724" s="23" customFormat="true" ht="15" hidden="false" customHeight="false" outlineLevel="0" collapsed="false"/>
    <row r="725" s="23" customFormat="true" ht="15" hidden="false" customHeight="false" outlineLevel="0" collapsed="false"/>
    <row r="726" s="23" customFormat="true" ht="15" hidden="false" customHeight="false" outlineLevel="0" collapsed="false"/>
    <row r="727" s="23" customFormat="true" ht="15" hidden="false" customHeight="false" outlineLevel="0" collapsed="false"/>
    <row r="728" s="23" customFormat="true" ht="15" hidden="false" customHeight="false" outlineLevel="0" collapsed="false"/>
    <row r="729" s="23" customFormat="true" ht="15" hidden="false" customHeight="false" outlineLevel="0" collapsed="false"/>
    <row r="730" s="23" customFormat="true" ht="15" hidden="false" customHeight="false" outlineLevel="0" collapsed="false"/>
    <row r="731" s="23" customFormat="true" ht="15" hidden="false" customHeight="false" outlineLevel="0" collapsed="false"/>
    <row r="732" s="23" customFormat="true" ht="15" hidden="false" customHeight="false" outlineLevel="0" collapsed="false"/>
    <row r="733" s="23" customFormat="true" ht="15" hidden="false" customHeight="false" outlineLevel="0" collapsed="false"/>
    <row r="734" s="23" customFormat="true" ht="15" hidden="false" customHeight="false" outlineLevel="0" collapsed="false"/>
    <row r="735" s="23" customFormat="true" ht="15" hidden="false" customHeight="false" outlineLevel="0" collapsed="false"/>
    <row r="736" s="23" customFormat="true" ht="15" hidden="false" customHeight="false" outlineLevel="0" collapsed="false"/>
    <row r="737" s="23" customFormat="true" ht="15" hidden="false" customHeight="false" outlineLevel="0" collapsed="false"/>
    <row r="738" s="23" customFormat="true" ht="15" hidden="false" customHeight="false" outlineLevel="0" collapsed="false"/>
    <row r="739" s="23" customFormat="true" ht="15" hidden="false" customHeight="false" outlineLevel="0" collapsed="false"/>
    <row r="740" s="23" customFormat="true" ht="15" hidden="false" customHeight="false" outlineLevel="0" collapsed="false"/>
    <row r="741" s="23" customFormat="true" ht="15" hidden="false" customHeight="false" outlineLevel="0" collapsed="false"/>
    <row r="742" s="23" customFormat="true" ht="15" hidden="false" customHeight="false" outlineLevel="0" collapsed="false"/>
    <row r="743" s="23" customFormat="true" ht="15" hidden="false" customHeight="false" outlineLevel="0" collapsed="false"/>
    <row r="744" s="23" customFormat="true" ht="15" hidden="false" customHeight="false" outlineLevel="0" collapsed="false"/>
    <row r="745" s="23" customFormat="true" ht="15" hidden="false" customHeight="false" outlineLevel="0" collapsed="false"/>
    <row r="746" s="23" customFormat="true" ht="15" hidden="false" customHeight="false" outlineLevel="0" collapsed="false"/>
    <row r="747" s="23" customFormat="true" ht="15" hidden="false" customHeight="false" outlineLevel="0" collapsed="false"/>
    <row r="748" s="23" customFormat="true" ht="15" hidden="false" customHeight="false" outlineLevel="0" collapsed="false"/>
    <row r="749" s="23" customFormat="true" ht="15" hidden="false" customHeight="false" outlineLevel="0" collapsed="false"/>
    <row r="750" s="23" customFormat="true" ht="15" hidden="false" customHeight="false" outlineLevel="0" collapsed="false"/>
    <row r="751" s="23" customFormat="true" ht="15" hidden="false" customHeight="false" outlineLevel="0" collapsed="false"/>
    <row r="752" s="23" customFormat="true" ht="15" hidden="false" customHeight="false" outlineLevel="0" collapsed="false"/>
    <row r="753" s="23" customFormat="true" ht="15" hidden="false" customHeight="false" outlineLevel="0" collapsed="false"/>
    <row r="754" s="23" customFormat="true" ht="15" hidden="false" customHeight="false" outlineLevel="0" collapsed="false"/>
    <row r="755" s="23" customFormat="true" ht="15" hidden="false" customHeight="false" outlineLevel="0" collapsed="false"/>
    <row r="756" s="23" customFormat="true" ht="15" hidden="false" customHeight="false" outlineLevel="0" collapsed="false"/>
    <row r="757" s="23" customFormat="true" ht="15" hidden="false" customHeight="false" outlineLevel="0" collapsed="false"/>
    <row r="758" s="23" customFormat="true" ht="15" hidden="false" customHeight="false" outlineLevel="0" collapsed="false"/>
    <row r="759" s="23" customFormat="true" ht="15" hidden="false" customHeight="false" outlineLevel="0" collapsed="false"/>
    <row r="760" s="23" customFormat="true" ht="15" hidden="false" customHeight="false" outlineLevel="0" collapsed="false"/>
  </sheetData>
  <sheetProtection sheet="true" password="c356" objects="true" scenarios="true" selectLockedCells="true"/>
  <mergeCells count="26">
    <mergeCell ref="A1:J1"/>
    <mergeCell ref="A2:J3"/>
    <mergeCell ref="A6:D6"/>
    <mergeCell ref="A7:D7"/>
    <mergeCell ref="A8:D8"/>
    <mergeCell ref="B10:G10"/>
    <mergeCell ref="A12:J15"/>
    <mergeCell ref="C16:E16"/>
    <mergeCell ref="B18:C18"/>
    <mergeCell ref="C20:E20"/>
    <mergeCell ref="C22:E22"/>
    <mergeCell ref="A25:H25"/>
    <mergeCell ref="A26:D26"/>
    <mergeCell ref="A27:H27"/>
    <mergeCell ref="A29:H29"/>
    <mergeCell ref="A31:H31"/>
    <mergeCell ref="A33:H33"/>
    <mergeCell ref="C36:E36"/>
    <mergeCell ref="B38:C38"/>
    <mergeCell ref="F38:H38"/>
    <mergeCell ref="B40:D46"/>
    <mergeCell ref="E40:E46"/>
    <mergeCell ref="G40:I42"/>
    <mergeCell ref="G43:I45"/>
    <mergeCell ref="G46:I48"/>
    <mergeCell ref="B47:E48"/>
  </mergeCells>
  <printOptions headings="false" gridLines="false" gridLinesSet="true" horizontalCentered="true" verticalCentered="false"/>
  <pageMargins left="0.359722222222222" right="0.275694444444444" top="0.433333333333333" bottom="0.393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100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10.8671875" defaultRowHeight="16.5" zeroHeight="false" outlineLevelRow="0" outlineLevelCol="0"/>
  <cols>
    <col collapsed="false" customWidth="false" hidden="false" outlineLevel="0" max="8" min="1" style="50" width="10.85"/>
    <col collapsed="false" customWidth="false" hidden="false" outlineLevel="0" max="1024" min="9" style="51" width="10.85"/>
  </cols>
  <sheetData>
    <row r="1" customFormat="false" ht="16.5" hidden="false" customHeight="false" outlineLevel="0" collapsed="false">
      <c r="A1" s="10"/>
      <c r="B1" s="10"/>
      <c r="C1" s="10"/>
      <c r="D1" s="10"/>
      <c r="E1" s="10"/>
      <c r="F1" s="10"/>
      <c r="G1" s="10"/>
      <c r="H1" s="10"/>
    </row>
    <row r="2" customFormat="false" ht="14.45" hidden="false" customHeight="true" outlineLevel="0" collapsed="false">
      <c r="A2" s="52" t="s">
        <v>38</v>
      </c>
      <c r="B2" s="52"/>
      <c r="C2" s="52"/>
      <c r="D2" s="52"/>
      <c r="E2" s="52"/>
      <c r="F2" s="52"/>
      <c r="G2" s="52"/>
      <c r="H2" s="52"/>
    </row>
    <row r="3" customFormat="false" ht="14.45" hidden="false" customHeight="true" outlineLevel="0" collapsed="false">
      <c r="A3" s="52"/>
      <c r="B3" s="52"/>
      <c r="C3" s="52"/>
      <c r="D3" s="52"/>
      <c r="E3" s="52"/>
      <c r="F3" s="52"/>
      <c r="G3" s="52"/>
      <c r="H3" s="52"/>
    </row>
    <row r="4" customFormat="false" ht="16.5" hidden="false" customHeight="false" outlineLevel="0" collapsed="false">
      <c r="A4" s="52"/>
      <c r="B4" s="52"/>
      <c r="C4" s="52"/>
      <c r="D4" s="52"/>
      <c r="E4" s="52"/>
      <c r="F4" s="52"/>
      <c r="G4" s="52"/>
      <c r="H4" s="52"/>
    </row>
    <row r="5" customFormat="false" ht="16.5" hidden="false" customHeight="false" outlineLevel="0" collapsed="false">
      <c r="A5" s="52"/>
      <c r="B5" s="52"/>
      <c r="C5" s="52"/>
      <c r="D5" s="52"/>
      <c r="E5" s="52"/>
      <c r="F5" s="52"/>
      <c r="G5" s="52"/>
      <c r="H5" s="52"/>
    </row>
    <row r="6" customFormat="false" ht="16.5" hidden="false" customHeight="false" outlineLevel="0" collapsed="false">
      <c r="A6" s="52"/>
      <c r="B6" s="52"/>
      <c r="C6" s="52"/>
      <c r="D6" s="52"/>
      <c r="E6" s="52"/>
      <c r="F6" s="52"/>
      <c r="G6" s="52"/>
      <c r="H6" s="52"/>
    </row>
    <row r="7" customFormat="false" ht="16.5" hidden="false" customHeight="false" outlineLevel="0" collapsed="false">
      <c r="A7" s="52"/>
      <c r="B7" s="52"/>
      <c r="C7" s="52"/>
      <c r="D7" s="52"/>
      <c r="E7" s="52"/>
      <c r="F7" s="52"/>
      <c r="G7" s="52"/>
      <c r="H7" s="52"/>
    </row>
    <row r="8" customFormat="false" ht="16.5" hidden="false" customHeight="false" outlineLevel="0" collapsed="false">
      <c r="A8" s="52"/>
      <c r="B8" s="52"/>
      <c r="C8" s="52"/>
      <c r="D8" s="52"/>
      <c r="E8" s="52"/>
      <c r="F8" s="52"/>
      <c r="G8" s="52"/>
      <c r="H8" s="52"/>
    </row>
    <row r="9" customFormat="false" ht="16.5" hidden="false" customHeight="false" outlineLevel="0" collapsed="false">
      <c r="A9" s="52"/>
      <c r="B9" s="52"/>
      <c r="C9" s="52"/>
      <c r="D9" s="52"/>
      <c r="E9" s="52"/>
      <c r="F9" s="52"/>
      <c r="G9" s="52"/>
      <c r="H9" s="52"/>
    </row>
    <row r="10" customFormat="false" ht="16.5" hidden="false" customHeight="false" outlineLevel="0" collapsed="false">
      <c r="A10" s="52"/>
      <c r="B10" s="52"/>
      <c r="C10" s="52"/>
      <c r="D10" s="52"/>
      <c r="E10" s="52"/>
      <c r="F10" s="52"/>
      <c r="G10" s="52"/>
      <c r="H10" s="52"/>
    </row>
    <row r="11" customFormat="false" ht="16.5" hidden="false" customHeight="false" outlineLevel="0" collapsed="false">
      <c r="A11" s="52"/>
      <c r="B11" s="52"/>
      <c r="C11" s="52"/>
      <c r="D11" s="52"/>
      <c r="E11" s="52"/>
      <c r="F11" s="52"/>
      <c r="G11" s="52"/>
      <c r="H11" s="52"/>
    </row>
    <row r="12" customFormat="false" ht="16.5" hidden="false" customHeight="false" outlineLevel="0" collapsed="false">
      <c r="A12" s="52"/>
      <c r="B12" s="52"/>
      <c r="C12" s="52"/>
      <c r="D12" s="52"/>
      <c r="E12" s="52"/>
      <c r="F12" s="52"/>
      <c r="G12" s="52"/>
      <c r="H12" s="52"/>
    </row>
    <row r="13" customFormat="false" ht="16.5" hidden="false" customHeight="false" outlineLevel="0" collapsed="false">
      <c r="A13" s="52"/>
      <c r="B13" s="52"/>
      <c r="C13" s="52"/>
      <c r="D13" s="52"/>
      <c r="E13" s="52"/>
      <c r="F13" s="52"/>
      <c r="G13" s="52"/>
      <c r="H13" s="52"/>
    </row>
    <row r="14" customFormat="false" ht="16.5" hidden="false" customHeight="false" outlineLevel="0" collapsed="false">
      <c r="A14" s="52"/>
      <c r="B14" s="52"/>
      <c r="C14" s="52"/>
      <c r="D14" s="52"/>
      <c r="E14" s="52"/>
      <c r="F14" s="52"/>
      <c r="G14" s="52"/>
      <c r="H14" s="52"/>
    </row>
    <row r="15" customFormat="false" ht="16.5" hidden="false" customHeight="false" outlineLevel="0" collapsed="false">
      <c r="A15" s="52"/>
      <c r="B15" s="52"/>
      <c r="C15" s="52"/>
      <c r="D15" s="52"/>
      <c r="E15" s="52"/>
      <c r="F15" s="52"/>
      <c r="G15" s="52"/>
      <c r="H15" s="52"/>
    </row>
    <row r="16" customFormat="false" ht="16.5" hidden="false" customHeight="false" outlineLevel="0" collapsed="false">
      <c r="A16" s="52"/>
      <c r="B16" s="52"/>
      <c r="C16" s="52"/>
      <c r="D16" s="52"/>
      <c r="E16" s="52"/>
      <c r="F16" s="52"/>
      <c r="G16" s="52"/>
      <c r="H16" s="52"/>
    </row>
    <row r="17" customFormat="false" ht="16.5" hidden="false" customHeight="false" outlineLevel="0" collapsed="false">
      <c r="A17" s="52"/>
      <c r="B17" s="52"/>
      <c r="C17" s="52"/>
      <c r="D17" s="52"/>
      <c r="E17" s="52"/>
      <c r="F17" s="52"/>
      <c r="G17" s="52"/>
      <c r="H17" s="52"/>
    </row>
    <row r="18" customFormat="false" ht="16.5" hidden="false" customHeight="false" outlineLevel="0" collapsed="false">
      <c r="A18" s="52"/>
      <c r="B18" s="52"/>
      <c r="C18" s="52"/>
      <c r="D18" s="52"/>
      <c r="E18" s="52"/>
      <c r="F18" s="52"/>
      <c r="G18" s="52"/>
      <c r="H18" s="52"/>
    </row>
    <row r="19" customFormat="false" ht="16.5" hidden="false" customHeight="false" outlineLevel="0" collapsed="false">
      <c r="A19" s="52"/>
      <c r="B19" s="52"/>
      <c r="C19" s="52"/>
      <c r="D19" s="52"/>
      <c r="E19" s="52"/>
      <c r="F19" s="52"/>
      <c r="G19" s="52"/>
      <c r="H19" s="52"/>
    </row>
    <row r="20" customFormat="false" ht="16.5" hidden="false" customHeight="false" outlineLevel="0" collapsed="false">
      <c r="A20" s="52"/>
      <c r="B20" s="52"/>
      <c r="C20" s="52"/>
      <c r="D20" s="52"/>
      <c r="E20" s="52"/>
      <c r="F20" s="52"/>
      <c r="G20" s="52"/>
      <c r="H20" s="52"/>
    </row>
    <row r="21" customFormat="false" ht="16.5" hidden="false" customHeight="false" outlineLevel="0" collapsed="false">
      <c r="A21" s="52"/>
      <c r="B21" s="52"/>
      <c r="C21" s="52"/>
      <c r="D21" s="52"/>
      <c r="E21" s="52"/>
      <c r="F21" s="52"/>
      <c r="G21" s="52"/>
      <c r="H21" s="52"/>
    </row>
    <row r="22" customFormat="false" ht="16.5" hidden="false" customHeight="false" outlineLevel="0" collapsed="false">
      <c r="A22" s="52"/>
      <c r="B22" s="52"/>
      <c r="C22" s="52"/>
      <c r="D22" s="52"/>
      <c r="E22" s="52"/>
      <c r="F22" s="52"/>
      <c r="G22" s="52"/>
      <c r="H22" s="52"/>
    </row>
    <row r="23" customFormat="false" ht="16.5" hidden="false" customHeight="false" outlineLevel="0" collapsed="false">
      <c r="A23" s="52"/>
      <c r="B23" s="52"/>
      <c r="C23" s="52"/>
      <c r="D23" s="52"/>
      <c r="E23" s="52"/>
      <c r="F23" s="52"/>
      <c r="G23" s="52"/>
      <c r="H23" s="52"/>
    </row>
    <row r="24" customFormat="false" ht="16.5" hidden="false" customHeight="false" outlineLevel="0" collapsed="false">
      <c r="A24" s="52"/>
      <c r="B24" s="52"/>
      <c r="C24" s="52"/>
      <c r="D24" s="52"/>
      <c r="E24" s="52"/>
      <c r="F24" s="52"/>
      <c r="G24" s="52"/>
      <c r="H24" s="52"/>
    </row>
    <row r="25" customFormat="false" ht="16.5" hidden="false" customHeight="false" outlineLevel="0" collapsed="false">
      <c r="A25" s="52"/>
      <c r="B25" s="52"/>
      <c r="C25" s="52"/>
      <c r="D25" s="52"/>
      <c r="E25" s="52"/>
      <c r="F25" s="52"/>
      <c r="G25" s="52"/>
      <c r="H25" s="52"/>
    </row>
    <row r="26" customFormat="false" ht="16.5" hidden="false" customHeight="false" outlineLevel="0" collapsed="false">
      <c r="A26" s="52"/>
      <c r="B26" s="52"/>
      <c r="C26" s="52"/>
      <c r="D26" s="52"/>
      <c r="E26" s="52"/>
      <c r="F26" s="52"/>
      <c r="G26" s="52"/>
      <c r="H26" s="52"/>
    </row>
    <row r="27" customFormat="false" ht="16.5" hidden="false" customHeight="false" outlineLevel="0" collapsed="false">
      <c r="A27" s="52"/>
      <c r="B27" s="52"/>
      <c r="C27" s="52"/>
      <c r="D27" s="52"/>
      <c r="E27" s="52"/>
      <c r="F27" s="52"/>
      <c r="G27" s="52"/>
      <c r="H27" s="52"/>
    </row>
    <row r="28" customFormat="false" ht="16.5" hidden="false" customHeight="false" outlineLevel="0" collapsed="false">
      <c r="A28" s="52"/>
      <c r="B28" s="52"/>
      <c r="C28" s="52"/>
      <c r="D28" s="52"/>
      <c r="E28" s="52"/>
      <c r="F28" s="52"/>
      <c r="G28" s="52"/>
      <c r="H28" s="52"/>
    </row>
    <row r="29" customFormat="false" ht="16.5" hidden="false" customHeight="false" outlineLevel="0" collapsed="false">
      <c r="A29" s="52"/>
      <c r="B29" s="52"/>
      <c r="C29" s="52"/>
      <c r="D29" s="52"/>
      <c r="E29" s="52"/>
      <c r="F29" s="52"/>
      <c r="G29" s="52"/>
      <c r="H29" s="52"/>
    </row>
    <row r="30" customFormat="false" ht="16.5" hidden="false" customHeight="false" outlineLevel="0" collapsed="false">
      <c r="A30" s="52"/>
      <c r="B30" s="52"/>
      <c r="C30" s="52"/>
      <c r="D30" s="52"/>
      <c r="E30" s="52"/>
      <c r="F30" s="52"/>
      <c r="G30" s="52"/>
      <c r="H30" s="52"/>
    </row>
    <row r="31" customFormat="false" ht="16.5" hidden="false" customHeight="false" outlineLevel="0" collapsed="false">
      <c r="A31" s="52"/>
      <c r="B31" s="52"/>
      <c r="C31" s="52"/>
      <c r="D31" s="52"/>
      <c r="E31" s="52"/>
      <c r="F31" s="52"/>
      <c r="G31" s="52"/>
      <c r="H31" s="52"/>
    </row>
    <row r="32" customFormat="false" ht="16.5" hidden="false" customHeight="false" outlineLevel="0" collapsed="false">
      <c r="A32" s="52"/>
      <c r="B32" s="52"/>
      <c r="C32" s="52"/>
      <c r="D32" s="52"/>
      <c r="E32" s="52"/>
      <c r="F32" s="52"/>
      <c r="G32" s="52"/>
      <c r="H32" s="52"/>
    </row>
    <row r="33" customFormat="false" ht="16.5" hidden="false" customHeight="false" outlineLevel="0" collapsed="false">
      <c r="A33" s="52"/>
      <c r="B33" s="52"/>
      <c r="C33" s="52"/>
      <c r="D33" s="52"/>
      <c r="E33" s="52"/>
      <c r="F33" s="52"/>
      <c r="G33" s="52"/>
      <c r="H33" s="52"/>
    </row>
    <row r="34" customFormat="false" ht="16.5" hidden="false" customHeight="false" outlineLevel="0" collapsed="false">
      <c r="A34" s="52"/>
      <c r="B34" s="52"/>
      <c r="C34" s="52"/>
      <c r="D34" s="52"/>
      <c r="E34" s="52"/>
      <c r="F34" s="52"/>
      <c r="G34" s="52"/>
      <c r="H34" s="52"/>
    </row>
    <row r="35" customFormat="false" ht="16.5" hidden="false" customHeight="false" outlineLevel="0" collapsed="false">
      <c r="A35" s="52"/>
      <c r="B35" s="52"/>
      <c r="C35" s="52"/>
      <c r="D35" s="52"/>
      <c r="E35" s="52"/>
      <c r="F35" s="52"/>
      <c r="G35" s="52"/>
      <c r="H35" s="52"/>
    </row>
    <row r="36" customFormat="false" ht="16.5" hidden="false" customHeight="false" outlineLevel="0" collapsed="false">
      <c r="A36" s="52"/>
      <c r="B36" s="52"/>
      <c r="C36" s="52"/>
      <c r="D36" s="52"/>
      <c r="E36" s="52"/>
      <c r="F36" s="52"/>
      <c r="G36" s="52"/>
      <c r="H36" s="52"/>
    </row>
    <row r="37" customFormat="false" ht="16.5" hidden="false" customHeight="false" outlineLevel="0" collapsed="false">
      <c r="A37" s="52"/>
      <c r="B37" s="52"/>
      <c r="C37" s="52"/>
      <c r="D37" s="52"/>
      <c r="E37" s="52"/>
      <c r="F37" s="52"/>
      <c r="G37" s="52"/>
      <c r="H37" s="52"/>
    </row>
    <row r="38" customFormat="false" ht="16.5" hidden="false" customHeight="false" outlineLevel="0" collapsed="false">
      <c r="A38" s="52"/>
      <c r="B38" s="52"/>
      <c r="C38" s="52"/>
      <c r="D38" s="52"/>
      <c r="E38" s="52"/>
      <c r="F38" s="52"/>
      <c r="G38" s="52"/>
      <c r="H38" s="52"/>
    </row>
    <row r="39" customFormat="false" ht="16.5" hidden="false" customHeight="false" outlineLevel="0" collapsed="false">
      <c r="A39" s="52"/>
      <c r="B39" s="52"/>
      <c r="C39" s="52"/>
      <c r="D39" s="52"/>
      <c r="E39" s="52"/>
      <c r="F39" s="52"/>
      <c r="G39" s="52"/>
      <c r="H39" s="52"/>
    </row>
    <row r="40" customFormat="false" ht="16.5" hidden="false" customHeight="false" outlineLevel="0" collapsed="false">
      <c r="A40" s="52"/>
      <c r="B40" s="52"/>
      <c r="C40" s="52"/>
      <c r="D40" s="52"/>
      <c r="E40" s="52"/>
      <c r="F40" s="52"/>
      <c r="G40" s="52"/>
      <c r="H40" s="52"/>
    </row>
    <row r="41" customFormat="false" ht="16.5" hidden="false" customHeight="false" outlineLevel="0" collapsed="false">
      <c r="A41" s="52"/>
      <c r="B41" s="52"/>
      <c r="C41" s="52"/>
      <c r="D41" s="52"/>
      <c r="E41" s="52"/>
      <c r="F41" s="52"/>
      <c r="G41" s="52"/>
      <c r="H41" s="52"/>
    </row>
    <row r="42" customFormat="false" ht="16.5" hidden="false" customHeight="false" outlineLevel="0" collapsed="false">
      <c r="A42" s="52"/>
      <c r="B42" s="52"/>
      <c r="C42" s="52"/>
      <c r="D42" s="52"/>
      <c r="E42" s="52"/>
      <c r="F42" s="52"/>
      <c r="G42" s="52"/>
      <c r="H42" s="52"/>
    </row>
    <row r="43" customFormat="false" ht="16.5" hidden="false" customHeight="false" outlineLevel="0" collapsed="false">
      <c r="A43" s="52"/>
      <c r="B43" s="52"/>
      <c r="C43" s="52"/>
      <c r="D43" s="52"/>
      <c r="E43" s="52"/>
      <c r="F43" s="52"/>
      <c r="G43" s="52"/>
      <c r="H43" s="52"/>
    </row>
    <row r="44" customFormat="false" ht="16.5" hidden="false" customHeight="false" outlineLevel="0" collapsed="false">
      <c r="A44" s="52"/>
      <c r="B44" s="52"/>
      <c r="C44" s="52"/>
      <c r="D44" s="52"/>
      <c r="E44" s="52"/>
      <c r="F44" s="52"/>
      <c r="G44" s="52"/>
      <c r="H44" s="52"/>
    </row>
    <row r="45" customFormat="false" ht="16.5" hidden="false" customHeight="false" outlineLevel="0" collapsed="false">
      <c r="A45" s="52"/>
      <c r="B45" s="52"/>
      <c r="C45" s="52"/>
      <c r="D45" s="52"/>
      <c r="E45" s="52"/>
      <c r="F45" s="52"/>
      <c r="G45" s="52"/>
      <c r="H45" s="52"/>
    </row>
    <row r="46" customFormat="false" ht="16.5" hidden="false" customHeight="false" outlineLevel="0" collapsed="false">
      <c r="A46" s="52"/>
      <c r="B46" s="52"/>
      <c r="C46" s="52"/>
      <c r="D46" s="52"/>
      <c r="E46" s="52"/>
      <c r="F46" s="52"/>
      <c r="G46" s="52"/>
      <c r="H46" s="52"/>
    </row>
    <row r="47" customFormat="false" ht="16.5" hidden="false" customHeight="false" outlineLevel="0" collapsed="false">
      <c r="A47" s="52"/>
      <c r="B47" s="52"/>
      <c r="C47" s="52"/>
      <c r="D47" s="52"/>
      <c r="E47" s="52"/>
      <c r="F47" s="52"/>
      <c r="G47" s="52"/>
      <c r="H47" s="52"/>
    </row>
    <row r="48" s="51" customFormat="true" ht="16.5" hidden="false" customHeight="false" outlineLevel="0" collapsed="false"/>
    <row r="49" s="51" customFormat="true" ht="16.5" hidden="false" customHeight="false" outlineLevel="0" collapsed="false"/>
    <row r="50" s="51" customFormat="true" ht="16.5" hidden="false" customHeight="false" outlineLevel="0" collapsed="false"/>
    <row r="51" s="51" customFormat="true" ht="16.5" hidden="false" customHeight="false" outlineLevel="0" collapsed="false"/>
    <row r="52" s="51" customFormat="true" ht="16.5" hidden="false" customHeight="false" outlineLevel="0" collapsed="false"/>
    <row r="53" s="51" customFormat="true" ht="16.5" hidden="false" customHeight="false" outlineLevel="0" collapsed="false"/>
    <row r="54" s="51" customFormat="true" ht="16.5" hidden="false" customHeight="false" outlineLevel="0" collapsed="false"/>
    <row r="55" s="51" customFormat="true" ht="16.5" hidden="false" customHeight="false" outlineLevel="0" collapsed="false"/>
    <row r="56" s="51" customFormat="true" ht="16.5" hidden="false" customHeight="false" outlineLevel="0" collapsed="false"/>
    <row r="57" s="51" customFormat="true" ht="16.5" hidden="false" customHeight="false" outlineLevel="0" collapsed="false"/>
    <row r="58" s="51" customFormat="true" ht="16.5" hidden="false" customHeight="false" outlineLevel="0" collapsed="false"/>
    <row r="59" s="51" customFormat="true" ht="16.5" hidden="false" customHeight="false" outlineLevel="0" collapsed="false"/>
    <row r="60" s="51" customFormat="true" ht="16.5" hidden="false" customHeight="false" outlineLevel="0" collapsed="false"/>
    <row r="61" s="51" customFormat="true" ht="16.5" hidden="false" customHeight="false" outlineLevel="0" collapsed="false"/>
    <row r="62" s="51" customFormat="true" ht="16.5" hidden="false" customHeight="false" outlineLevel="0" collapsed="false"/>
    <row r="63" s="51" customFormat="true" ht="16.5" hidden="false" customHeight="false" outlineLevel="0" collapsed="false"/>
    <row r="64" s="51" customFormat="true" ht="16.5" hidden="false" customHeight="false" outlineLevel="0" collapsed="false"/>
    <row r="65" s="51" customFormat="true" ht="16.5" hidden="false" customHeight="false" outlineLevel="0" collapsed="false"/>
    <row r="66" s="51" customFormat="true" ht="16.5" hidden="false" customHeight="false" outlineLevel="0" collapsed="false"/>
    <row r="67" s="51" customFormat="true" ht="16.5" hidden="false" customHeight="false" outlineLevel="0" collapsed="false"/>
    <row r="68" s="51" customFormat="true" ht="16.5" hidden="false" customHeight="false" outlineLevel="0" collapsed="false"/>
    <row r="69" s="51" customFormat="true" ht="16.5" hidden="false" customHeight="false" outlineLevel="0" collapsed="false"/>
    <row r="70" s="51" customFormat="true" ht="16.5" hidden="false" customHeight="false" outlineLevel="0" collapsed="false"/>
    <row r="71" s="51" customFormat="true" ht="16.5" hidden="false" customHeight="false" outlineLevel="0" collapsed="false"/>
    <row r="72" s="51" customFormat="true" ht="16.5" hidden="false" customHeight="false" outlineLevel="0" collapsed="false"/>
    <row r="73" s="51" customFormat="true" ht="16.5" hidden="false" customHeight="false" outlineLevel="0" collapsed="false"/>
    <row r="74" s="51" customFormat="true" ht="16.5" hidden="false" customHeight="false" outlineLevel="0" collapsed="false"/>
    <row r="75" s="51" customFormat="true" ht="16.5" hidden="false" customHeight="false" outlineLevel="0" collapsed="false"/>
    <row r="76" s="51" customFormat="true" ht="16.5" hidden="false" customHeight="false" outlineLevel="0" collapsed="false"/>
    <row r="77" s="51" customFormat="true" ht="16.5" hidden="false" customHeight="false" outlineLevel="0" collapsed="false"/>
    <row r="78" s="51" customFormat="true" ht="16.5" hidden="false" customHeight="false" outlineLevel="0" collapsed="false"/>
    <row r="79" s="51" customFormat="true" ht="16.5" hidden="false" customHeight="false" outlineLevel="0" collapsed="false"/>
    <row r="80" s="51" customFormat="true" ht="16.5" hidden="false" customHeight="false" outlineLevel="0" collapsed="false"/>
    <row r="81" s="51" customFormat="true" ht="16.5" hidden="false" customHeight="false" outlineLevel="0" collapsed="false"/>
    <row r="82" s="51" customFormat="true" ht="16.5" hidden="false" customHeight="false" outlineLevel="0" collapsed="false"/>
    <row r="83" s="51" customFormat="true" ht="16.5" hidden="false" customHeight="false" outlineLevel="0" collapsed="false"/>
    <row r="84" s="51" customFormat="true" ht="16.5" hidden="false" customHeight="false" outlineLevel="0" collapsed="false"/>
    <row r="85" s="51" customFormat="true" ht="16.5" hidden="false" customHeight="false" outlineLevel="0" collapsed="false"/>
    <row r="86" s="51" customFormat="true" ht="16.5" hidden="false" customHeight="false" outlineLevel="0" collapsed="false"/>
    <row r="87" s="51" customFormat="true" ht="16.5" hidden="false" customHeight="false" outlineLevel="0" collapsed="false"/>
    <row r="88" s="51" customFormat="true" ht="16.5" hidden="false" customHeight="false" outlineLevel="0" collapsed="false"/>
    <row r="89" s="51" customFormat="true" ht="16.5" hidden="false" customHeight="false" outlineLevel="0" collapsed="false"/>
    <row r="90" s="51" customFormat="true" ht="16.5" hidden="false" customHeight="false" outlineLevel="0" collapsed="false"/>
    <row r="91" s="51" customFormat="true" ht="16.5" hidden="false" customHeight="false" outlineLevel="0" collapsed="false"/>
    <row r="92" s="51" customFormat="true" ht="16.5" hidden="false" customHeight="false" outlineLevel="0" collapsed="false"/>
    <row r="93" s="51" customFormat="true" ht="16.5" hidden="false" customHeight="false" outlineLevel="0" collapsed="false"/>
    <row r="94" s="51" customFormat="true" ht="16.5" hidden="false" customHeight="false" outlineLevel="0" collapsed="false"/>
    <row r="95" s="51" customFormat="true" ht="16.5" hidden="false" customHeight="false" outlineLevel="0" collapsed="false"/>
    <row r="96" s="51" customFormat="true" ht="16.5" hidden="false" customHeight="false" outlineLevel="0" collapsed="false"/>
    <row r="97" s="51" customFormat="true" ht="16.5" hidden="false" customHeight="false" outlineLevel="0" collapsed="false"/>
    <row r="98" s="51" customFormat="true" ht="16.5" hidden="false" customHeight="false" outlineLevel="0" collapsed="false"/>
    <row r="99" s="51" customFormat="true" ht="16.5" hidden="false" customHeight="false" outlineLevel="0" collapsed="false"/>
    <row r="100" s="51" customFormat="true" ht="16.5" hidden="false" customHeight="false" outlineLevel="0" collapsed="false"/>
    <row r="101" s="51" customFormat="true" ht="16.5" hidden="false" customHeight="false" outlineLevel="0" collapsed="false"/>
    <row r="102" s="51" customFormat="true" ht="16.5" hidden="false" customHeight="false" outlineLevel="0" collapsed="false"/>
    <row r="103" s="51" customFormat="true" ht="16.5" hidden="false" customHeight="false" outlineLevel="0" collapsed="false"/>
    <row r="104" s="51" customFormat="true" ht="16.5" hidden="false" customHeight="false" outlineLevel="0" collapsed="false"/>
    <row r="105" s="51" customFormat="true" ht="16.5" hidden="false" customHeight="false" outlineLevel="0" collapsed="false"/>
    <row r="106" s="51" customFormat="true" ht="16.5" hidden="false" customHeight="false" outlineLevel="0" collapsed="false"/>
    <row r="107" s="51" customFormat="true" ht="16.5" hidden="false" customHeight="false" outlineLevel="0" collapsed="false"/>
    <row r="108" s="51" customFormat="true" ht="16.5" hidden="false" customHeight="false" outlineLevel="0" collapsed="false"/>
    <row r="109" s="51" customFormat="true" ht="16.5" hidden="false" customHeight="false" outlineLevel="0" collapsed="false"/>
    <row r="110" s="51" customFormat="true" ht="16.5" hidden="false" customHeight="false" outlineLevel="0" collapsed="false"/>
    <row r="111" s="51" customFormat="true" ht="16.5" hidden="false" customHeight="false" outlineLevel="0" collapsed="false"/>
    <row r="112" s="51" customFormat="true" ht="16.5" hidden="false" customHeight="false" outlineLevel="0" collapsed="false"/>
    <row r="113" s="51" customFormat="true" ht="16.5" hidden="false" customHeight="false" outlineLevel="0" collapsed="false"/>
    <row r="114" s="51" customFormat="true" ht="16.5" hidden="false" customHeight="false" outlineLevel="0" collapsed="false"/>
    <row r="115" s="51" customFormat="true" ht="16.5" hidden="false" customHeight="false" outlineLevel="0" collapsed="false"/>
    <row r="116" s="51" customFormat="true" ht="16.5" hidden="false" customHeight="false" outlineLevel="0" collapsed="false"/>
    <row r="117" s="51" customFormat="true" ht="16.5" hidden="false" customHeight="false" outlineLevel="0" collapsed="false"/>
    <row r="118" s="51" customFormat="true" ht="16.5" hidden="false" customHeight="false" outlineLevel="0" collapsed="false"/>
    <row r="119" s="51" customFormat="true" ht="16.5" hidden="false" customHeight="false" outlineLevel="0" collapsed="false"/>
    <row r="120" s="51" customFormat="true" ht="16.5" hidden="false" customHeight="false" outlineLevel="0" collapsed="false"/>
    <row r="121" s="51" customFormat="true" ht="16.5" hidden="false" customHeight="false" outlineLevel="0" collapsed="false"/>
    <row r="122" s="51" customFormat="true" ht="16.5" hidden="false" customHeight="false" outlineLevel="0" collapsed="false"/>
    <row r="123" s="51" customFormat="true" ht="16.5" hidden="false" customHeight="false" outlineLevel="0" collapsed="false"/>
    <row r="124" s="51" customFormat="true" ht="16.5" hidden="false" customHeight="false" outlineLevel="0" collapsed="false"/>
    <row r="125" s="51" customFormat="true" ht="16.5" hidden="false" customHeight="false" outlineLevel="0" collapsed="false"/>
    <row r="126" s="51" customFormat="true" ht="16.5" hidden="false" customHeight="false" outlineLevel="0" collapsed="false"/>
    <row r="127" s="51" customFormat="true" ht="16.5" hidden="false" customHeight="false" outlineLevel="0" collapsed="false"/>
    <row r="128" s="51" customFormat="true" ht="16.5" hidden="false" customHeight="false" outlineLevel="0" collapsed="false"/>
    <row r="129" s="51" customFormat="true" ht="16.5" hidden="false" customHeight="false" outlineLevel="0" collapsed="false"/>
    <row r="130" s="51" customFormat="true" ht="16.5" hidden="false" customHeight="false" outlineLevel="0" collapsed="false"/>
    <row r="131" s="51" customFormat="true" ht="16.5" hidden="false" customHeight="false" outlineLevel="0" collapsed="false"/>
    <row r="132" s="51" customFormat="true" ht="16.5" hidden="false" customHeight="false" outlineLevel="0" collapsed="false"/>
    <row r="133" s="51" customFormat="true" ht="16.5" hidden="false" customHeight="false" outlineLevel="0" collapsed="false"/>
    <row r="134" s="51" customFormat="true" ht="16.5" hidden="false" customHeight="false" outlineLevel="0" collapsed="false"/>
    <row r="135" s="51" customFormat="true" ht="16.5" hidden="false" customHeight="false" outlineLevel="0" collapsed="false"/>
    <row r="136" s="51" customFormat="true" ht="16.5" hidden="false" customHeight="false" outlineLevel="0" collapsed="false"/>
    <row r="137" s="51" customFormat="true" ht="16.5" hidden="false" customHeight="false" outlineLevel="0" collapsed="false"/>
    <row r="138" s="51" customFormat="true" ht="16.5" hidden="false" customHeight="false" outlineLevel="0" collapsed="false"/>
    <row r="139" s="51" customFormat="true" ht="16.5" hidden="false" customHeight="false" outlineLevel="0" collapsed="false"/>
    <row r="140" s="51" customFormat="true" ht="16.5" hidden="false" customHeight="false" outlineLevel="0" collapsed="false"/>
    <row r="141" s="51" customFormat="true" ht="16.5" hidden="false" customHeight="false" outlineLevel="0" collapsed="false"/>
    <row r="142" s="51" customFormat="true" ht="16.5" hidden="false" customHeight="false" outlineLevel="0" collapsed="false"/>
    <row r="143" s="51" customFormat="true" ht="16.5" hidden="false" customHeight="false" outlineLevel="0" collapsed="false"/>
    <row r="144" s="51" customFormat="true" ht="16.5" hidden="false" customHeight="false" outlineLevel="0" collapsed="false"/>
    <row r="145" s="51" customFormat="true" ht="16.5" hidden="false" customHeight="false" outlineLevel="0" collapsed="false"/>
    <row r="146" s="51" customFormat="true" ht="16.5" hidden="false" customHeight="false" outlineLevel="0" collapsed="false"/>
    <row r="147" s="51" customFormat="true" ht="16.5" hidden="false" customHeight="false" outlineLevel="0" collapsed="false"/>
    <row r="148" s="51" customFormat="true" ht="16.5" hidden="false" customHeight="false" outlineLevel="0" collapsed="false"/>
    <row r="149" s="51" customFormat="true" ht="16.5" hidden="false" customHeight="false" outlineLevel="0" collapsed="false"/>
    <row r="150" s="51" customFormat="true" ht="16.5" hidden="false" customHeight="false" outlineLevel="0" collapsed="false"/>
    <row r="151" s="51" customFormat="true" ht="16.5" hidden="false" customHeight="false" outlineLevel="0" collapsed="false"/>
    <row r="152" s="51" customFormat="true" ht="16.5" hidden="false" customHeight="false" outlineLevel="0" collapsed="false"/>
    <row r="153" s="51" customFormat="true" ht="16.5" hidden="false" customHeight="false" outlineLevel="0" collapsed="false"/>
    <row r="154" s="51" customFormat="true" ht="16.5" hidden="false" customHeight="false" outlineLevel="0" collapsed="false"/>
    <row r="155" s="51" customFormat="true" ht="16.5" hidden="false" customHeight="false" outlineLevel="0" collapsed="false"/>
    <row r="156" s="51" customFormat="true" ht="16.5" hidden="false" customHeight="false" outlineLevel="0" collapsed="false"/>
    <row r="157" s="51" customFormat="true" ht="16.5" hidden="false" customHeight="false" outlineLevel="0" collapsed="false"/>
    <row r="158" s="51" customFormat="true" ht="16.5" hidden="false" customHeight="false" outlineLevel="0" collapsed="false"/>
    <row r="159" s="51" customFormat="true" ht="16.5" hidden="false" customHeight="false" outlineLevel="0" collapsed="false"/>
    <row r="160" s="51" customFormat="true" ht="16.5" hidden="false" customHeight="false" outlineLevel="0" collapsed="false"/>
    <row r="161" s="51" customFormat="true" ht="16.5" hidden="false" customHeight="false" outlineLevel="0" collapsed="false"/>
    <row r="162" s="51" customFormat="true" ht="16.5" hidden="false" customHeight="false" outlineLevel="0" collapsed="false"/>
    <row r="163" s="51" customFormat="true" ht="16.5" hidden="false" customHeight="false" outlineLevel="0" collapsed="false"/>
    <row r="164" s="51" customFormat="true" ht="16.5" hidden="false" customHeight="false" outlineLevel="0" collapsed="false"/>
    <row r="165" s="51" customFormat="true" ht="16.5" hidden="false" customHeight="false" outlineLevel="0" collapsed="false"/>
    <row r="166" s="51" customFormat="true" ht="16.5" hidden="false" customHeight="false" outlineLevel="0" collapsed="false"/>
    <row r="167" s="51" customFormat="true" ht="16.5" hidden="false" customHeight="false" outlineLevel="0" collapsed="false"/>
    <row r="168" s="51" customFormat="true" ht="16.5" hidden="false" customHeight="false" outlineLevel="0" collapsed="false"/>
    <row r="169" s="51" customFormat="true" ht="16.5" hidden="false" customHeight="false" outlineLevel="0" collapsed="false"/>
    <row r="170" s="51" customFormat="true" ht="16.5" hidden="false" customHeight="false" outlineLevel="0" collapsed="false"/>
    <row r="171" s="51" customFormat="true" ht="16.5" hidden="false" customHeight="false" outlineLevel="0" collapsed="false"/>
    <row r="172" s="51" customFormat="true" ht="16.5" hidden="false" customHeight="false" outlineLevel="0" collapsed="false"/>
    <row r="173" s="51" customFormat="true" ht="16.5" hidden="false" customHeight="false" outlineLevel="0" collapsed="false"/>
    <row r="174" s="51" customFormat="true" ht="16.5" hidden="false" customHeight="false" outlineLevel="0" collapsed="false"/>
    <row r="175" s="51" customFormat="true" ht="16.5" hidden="false" customHeight="false" outlineLevel="0" collapsed="false"/>
    <row r="176" s="51" customFormat="true" ht="16.5" hidden="false" customHeight="false" outlineLevel="0" collapsed="false"/>
    <row r="177" s="51" customFormat="true" ht="16.5" hidden="false" customHeight="false" outlineLevel="0" collapsed="false"/>
    <row r="178" s="51" customFormat="true" ht="16.5" hidden="false" customHeight="false" outlineLevel="0" collapsed="false"/>
    <row r="179" s="51" customFormat="true" ht="16.5" hidden="false" customHeight="false" outlineLevel="0" collapsed="false"/>
    <row r="180" s="51" customFormat="true" ht="16.5" hidden="false" customHeight="false" outlineLevel="0" collapsed="false"/>
    <row r="181" s="51" customFormat="true" ht="16.5" hidden="false" customHeight="false" outlineLevel="0" collapsed="false"/>
    <row r="182" s="51" customFormat="true" ht="16.5" hidden="false" customHeight="false" outlineLevel="0" collapsed="false"/>
    <row r="183" s="51" customFormat="true" ht="16.5" hidden="false" customHeight="false" outlineLevel="0" collapsed="false"/>
    <row r="184" s="51" customFormat="true" ht="16.5" hidden="false" customHeight="false" outlineLevel="0" collapsed="false"/>
    <row r="185" s="51" customFormat="true" ht="16.5" hidden="false" customHeight="false" outlineLevel="0" collapsed="false"/>
    <row r="186" s="51" customFormat="true" ht="16.5" hidden="false" customHeight="false" outlineLevel="0" collapsed="false"/>
    <row r="187" s="51" customFormat="true" ht="16.5" hidden="false" customHeight="false" outlineLevel="0" collapsed="false"/>
    <row r="188" s="51" customFormat="true" ht="16.5" hidden="false" customHeight="false" outlineLevel="0" collapsed="false"/>
    <row r="189" s="51" customFormat="true" ht="16.5" hidden="false" customHeight="false" outlineLevel="0" collapsed="false"/>
    <row r="190" s="51" customFormat="true" ht="16.5" hidden="false" customHeight="false" outlineLevel="0" collapsed="false"/>
    <row r="191" s="51" customFormat="true" ht="16.5" hidden="false" customHeight="false" outlineLevel="0" collapsed="false"/>
    <row r="192" s="51" customFormat="true" ht="16.5" hidden="false" customHeight="false" outlineLevel="0" collapsed="false"/>
    <row r="193" s="51" customFormat="true" ht="16.5" hidden="false" customHeight="false" outlineLevel="0" collapsed="false"/>
    <row r="194" s="51" customFormat="true" ht="16.5" hidden="false" customHeight="false" outlineLevel="0" collapsed="false"/>
    <row r="195" s="51" customFormat="true" ht="16.5" hidden="false" customHeight="false" outlineLevel="0" collapsed="false"/>
    <row r="196" s="51" customFormat="true" ht="16.5" hidden="false" customHeight="false" outlineLevel="0" collapsed="false"/>
    <row r="197" s="51" customFormat="true" ht="16.5" hidden="false" customHeight="false" outlineLevel="0" collapsed="false"/>
    <row r="198" s="51" customFormat="true" ht="16.5" hidden="false" customHeight="false" outlineLevel="0" collapsed="false"/>
    <row r="199" s="51" customFormat="true" ht="16.5" hidden="false" customHeight="false" outlineLevel="0" collapsed="false"/>
    <row r="200" s="51" customFormat="true" ht="16.5" hidden="false" customHeight="false" outlineLevel="0" collapsed="false"/>
    <row r="201" s="51" customFormat="true" ht="16.5" hidden="false" customHeight="false" outlineLevel="0" collapsed="false"/>
    <row r="202" s="51" customFormat="true" ht="16.5" hidden="false" customHeight="false" outlineLevel="0" collapsed="false"/>
    <row r="203" s="51" customFormat="true" ht="16.5" hidden="false" customHeight="false" outlineLevel="0" collapsed="false"/>
    <row r="204" s="51" customFormat="true" ht="16.5" hidden="false" customHeight="false" outlineLevel="0" collapsed="false"/>
    <row r="205" s="51" customFormat="true" ht="16.5" hidden="false" customHeight="false" outlineLevel="0" collapsed="false"/>
    <row r="206" s="51" customFormat="true" ht="16.5" hidden="false" customHeight="false" outlineLevel="0" collapsed="false"/>
    <row r="207" s="51" customFormat="true" ht="16.5" hidden="false" customHeight="false" outlineLevel="0" collapsed="false"/>
    <row r="208" s="51" customFormat="true" ht="16.5" hidden="false" customHeight="false" outlineLevel="0" collapsed="false"/>
    <row r="209" s="51" customFormat="true" ht="16.5" hidden="false" customHeight="false" outlineLevel="0" collapsed="false"/>
    <row r="210" s="51" customFormat="true" ht="16.5" hidden="false" customHeight="false" outlineLevel="0" collapsed="false"/>
    <row r="211" s="51" customFormat="true" ht="16.5" hidden="false" customHeight="false" outlineLevel="0" collapsed="false"/>
    <row r="212" s="51" customFormat="true" ht="16.5" hidden="false" customHeight="false" outlineLevel="0" collapsed="false"/>
    <row r="213" s="51" customFormat="true" ht="16.5" hidden="false" customHeight="false" outlineLevel="0" collapsed="false"/>
    <row r="214" s="51" customFormat="true" ht="16.5" hidden="false" customHeight="false" outlineLevel="0" collapsed="false"/>
    <row r="215" s="51" customFormat="true" ht="16.5" hidden="false" customHeight="false" outlineLevel="0" collapsed="false"/>
    <row r="216" s="51" customFormat="true" ht="16.5" hidden="false" customHeight="false" outlineLevel="0" collapsed="false"/>
    <row r="217" s="51" customFormat="true" ht="16.5" hidden="false" customHeight="false" outlineLevel="0" collapsed="false"/>
    <row r="218" s="51" customFormat="true" ht="16.5" hidden="false" customHeight="false" outlineLevel="0" collapsed="false"/>
    <row r="219" s="51" customFormat="true" ht="16.5" hidden="false" customHeight="false" outlineLevel="0" collapsed="false"/>
    <row r="220" s="51" customFormat="true" ht="16.5" hidden="false" customHeight="false" outlineLevel="0" collapsed="false"/>
    <row r="221" s="51" customFormat="true" ht="16.5" hidden="false" customHeight="false" outlineLevel="0" collapsed="false"/>
    <row r="222" s="51" customFormat="true" ht="16.5" hidden="false" customHeight="false" outlineLevel="0" collapsed="false"/>
    <row r="223" s="51" customFormat="true" ht="16.5" hidden="false" customHeight="false" outlineLevel="0" collapsed="false"/>
    <row r="224" s="51" customFormat="true" ht="16.5" hidden="false" customHeight="false" outlineLevel="0" collapsed="false"/>
    <row r="225" s="51" customFormat="true" ht="16.5" hidden="false" customHeight="false" outlineLevel="0" collapsed="false"/>
    <row r="226" s="51" customFormat="true" ht="16.5" hidden="false" customHeight="false" outlineLevel="0" collapsed="false"/>
    <row r="227" s="51" customFormat="true" ht="16.5" hidden="false" customHeight="false" outlineLevel="0" collapsed="false"/>
    <row r="228" s="51" customFormat="true" ht="16.5" hidden="false" customHeight="false" outlineLevel="0" collapsed="false"/>
    <row r="229" s="51" customFormat="true" ht="16.5" hidden="false" customHeight="false" outlineLevel="0" collapsed="false"/>
    <row r="230" s="51" customFormat="true" ht="16.5" hidden="false" customHeight="false" outlineLevel="0" collapsed="false"/>
    <row r="231" s="51" customFormat="true" ht="16.5" hidden="false" customHeight="false" outlineLevel="0" collapsed="false"/>
    <row r="232" s="51" customFormat="true" ht="16.5" hidden="false" customHeight="false" outlineLevel="0" collapsed="false"/>
    <row r="233" s="51" customFormat="true" ht="16.5" hidden="false" customHeight="false" outlineLevel="0" collapsed="false"/>
    <row r="234" s="51" customFormat="true" ht="16.5" hidden="false" customHeight="false" outlineLevel="0" collapsed="false"/>
    <row r="235" s="51" customFormat="true" ht="16.5" hidden="false" customHeight="false" outlineLevel="0" collapsed="false"/>
    <row r="236" s="51" customFormat="true" ht="16.5" hidden="false" customHeight="false" outlineLevel="0" collapsed="false"/>
    <row r="237" s="51" customFormat="true" ht="16.5" hidden="false" customHeight="false" outlineLevel="0" collapsed="false"/>
    <row r="238" s="51" customFormat="true" ht="16.5" hidden="false" customHeight="false" outlineLevel="0" collapsed="false"/>
    <row r="239" s="51" customFormat="true" ht="16.5" hidden="false" customHeight="false" outlineLevel="0" collapsed="false"/>
    <row r="240" s="51" customFormat="true" ht="16.5" hidden="false" customHeight="false" outlineLevel="0" collapsed="false"/>
    <row r="241" s="51" customFormat="true" ht="16.5" hidden="false" customHeight="false" outlineLevel="0" collapsed="false"/>
    <row r="242" s="51" customFormat="true" ht="16.5" hidden="false" customHeight="false" outlineLevel="0" collapsed="false"/>
    <row r="243" s="51" customFormat="true" ht="16.5" hidden="false" customHeight="false" outlineLevel="0" collapsed="false"/>
    <row r="244" s="51" customFormat="true" ht="16.5" hidden="false" customHeight="false" outlineLevel="0" collapsed="false"/>
    <row r="245" s="51" customFormat="true" ht="16.5" hidden="false" customHeight="false" outlineLevel="0" collapsed="false"/>
    <row r="246" s="51" customFormat="true" ht="16.5" hidden="false" customHeight="false" outlineLevel="0" collapsed="false"/>
    <row r="247" s="51" customFormat="true" ht="16.5" hidden="false" customHeight="false" outlineLevel="0" collapsed="false"/>
    <row r="248" s="51" customFormat="true" ht="16.5" hidden="false" customHeight="false" outlineLevel="0" collapsed="false"/>
    <row r="249" s="51" customFormat="true" ht="16.5" hidden="false" customHeight="false" outlineLevel="0" collapsed="false"/>
    <row r="250" s="51" customFormat="true" ht="16.5" hidden="false" customHeight="false" outlineLevel="0" collapsed="false"/>
    <row r="251" s="51" customFormat="true" ht="16.5" hidden="false" customHeight="false" outlineLevel="0" collapsed="false"/>
    <row r="252" s="51" customFormat="true" ht="16.5" hidden="false" customHeight="false" outlineLevel="0" collapsed="false"/>
    <row r="253" s="51" customFormat="true" ht="16.5" hidden="false" customHeight="false" outlineLevel="0" collapsed="false"/>
    <row r="254" s="51" customFormat="true" ht="16.5" hidden="false" customHeight="false" outlineLevel="0" collapsed="false"/>
    <row r="255" s="51" customFormat="true" ht="16.5" hidden="false" customHeight="false" outlineLevel="0" collapsed="false"/>
    <row r="256" s="51" customFormat="true" ht="16.5" hidden="false" customHeight="false" outlineLevel="0" collapsed="false"/>
    <row r="257" s="51" customFormat="true" ht="16.5" hidden="false" customHeight="false" outlineLevel="0" collapsed="false"/>
    <row r="258" s="51" customFormat="true" ht="16.5" hidden="false" customHeight="false" outlineLevel="0" collapsed="false"/>
    <row r="259" s="51" customFormat="true" ht="16.5" hidden="false" customHeight="false" outlineLevel="0" collapsed="false"/>
    <row r="260" s="51" customFormat="true" ht="16.5" hidden="false" customHeight="false" outlineLevel="0" collapsed="false"/>
    <row r="261" s="51" customFormat="true" ht="16.5" hidden="false" customHeight="false" outlineLevel="0" collapsed="false"/>
    <row r="262" s="51" customFormat="true" ht="16.5" hidden="false" customHeight="false" outlineLevel="0" collapsed="false"/>
    <row r="263" s="51" customFormat="true" ht="16.5" hidden="false" customHeight="false" outlineLevel="0" collapsed="false"/>
    <row r="264" s="51" customFormat="true" ht="16.5" hidden="false" customHeight="false" outlineLevel="0" collapsed="false"/>
    <row r="265" s="51" customFormat="true" ht="16.5" hidden="false" customHeight="false" outlineLevel="0" collapsed="false"/>
    <row r="266" s="51" customFormat="true" ht="16.5" hidden="false" customHeight="false" outlineLevel="0" collapsed="false"/>
    <row r="267" s="51" customFormat="true" ht="16.5" hidden="false" customHeight="false" outlineLevel="0" collapsed="false"/>
    <row r="268" s="51" customFormat="true" ht="16.5" hidden="false" customHeight="false" outlineLevel="0" collapsed="false"/>
    <row r="269" s="51" customFormat="true" ht="16.5" hidden="false" customHeight="false" outlineLevel="0" collapsed="false"/>
    <row r="270" s="51" customFormat="true" ht="16.5" hidden="false" customHeight="false" outlineLevel="0" collapsed="false"/>
    <row r="271" s="51" customFormat="true" ht="16.5" hidden="false" customHeight="false" outlineLevel="0" collapsed="false"/>
    <row r="272" s="51" customFormat="true" ht="16.5" hidden="false" customHeight="false" outlineLevel="0" collapsed="false"/>
    <row r="273" s="51" customFormat="true" ht="16.5" hidden="false" customHeight="false" outlineLevel="0" collapsed="false"/>
    <row r="274" s="51" customFormat="true" ht="16.5" hidden="false" customHeight="false" outlineLevel="0" collapsed="false"/>
    <row r="275" s="51" customFormat="true" ht="16.5" hidden="false" customHeight="false" outlineLevel="0" collapsed="false"/>
    <row r="276" s="51" customFormat="true" ht="16.5" hidden="false" customHeight="false" outlineLevel="0" collapsed="false"/>
    <row r="277" s="51" customFormat="true" ht="16.5" hidden="false" customHeight="false" outlineLevel="0" collapsed="false"/>
    <row r="278" s="51" customFormat="true" ht="16.5" hidden="false" customHeight="false" outlineLevel="0" collapsed="false"/>
    <row r="279" s="51" customFormat="true" ht="16.5" hidden="false" customHeight="false" outlineLevel="0" collapsed="false"/>
    <row r="280" s="51" customFormat="true" ht="16.5" hidden="false" customHeight="false" outlineLevel="0" collapsed="false"/>
    <row r="281" s="51" customFormat="true" ht="16.5" hidden="false" customHeight="false" outlineLevel="0" collapsed="false"/>
    <row r="282" s="51" customFormat="true" ht="16.5" hidden="false" customHeight="false" outlineLevel="0" collapsed="false"/>
    <row r="283" s="51" customFormat="true" ht="16.5" hidden="false" customHeight="false" outlineLevel="0" collapsed="false"/>
    <row r="284" s="51" customFormat="true" ht="16.5" hidden="false" customHeight="false" outlineLevel="0" collapsed="false"/>
    <row r="285" s="51" customFormat="true" ht="16.5" hidden="false" customHeight="false" outlineLevel="0" collapsed="false"/>
    <row r="286" s="51" customFormat="true" ht="16.5" hidden="false" customHeight="false" outlineLevel="0" collapsed="false"/>
    <row r="287" s="51" customFormat="true" ht="16.5" hidden="false" customHeight="false" outlineLevel="0" collapsed="false"/>
    <row r="288" s="51" customFormat="true" ht="16.5" hidden="false" customHeight="false" outlineLevel="0" collapsed="false"/>
    <row r="289" s="51" customFormat="true" ht="16.5" hidden="false" customHeight="false" outlineLevel="0" collapsed="false"/>
    <row r="290" s="51" customFormat="true" ht="16.5" hidden="false" customHeight="false" outlineLevel="0" collapsed="false"/>
    <row r="291" s="51" customFormat="true" ht="16.5" hidden="false" customHeight="false" outlineLevel="0" collapsed="false"/>
    <row r="292" s="51" customFormat="true" ht="16.5" hidden="false" customHeight="false" outlineLevel="0" collapsed="false"/>
    <row r="293" s="51" customFormat="true" ht="16.5" hidden="false" customHeight="false" outlineLevel="0" collapsed="false"/>
    <row r="294" s="51" customFormat="true" ht="16.5" hidden="false" customHeight="false" outlineLevel="0" collapsed="false"/>
    <row r="295" s="51" customFormat="true" ht="16.5" hidden="false" customHeight="false" outlineLevel="0" collapsed="false"/>
    <row r="296" s="51" customFormat="true" ht="16.5" hidden="false" customHeight="false" outlineLevel="0" collapsed="false"/>
    <row r="297" s="51" customFormat="true" ht="16.5" hidden="false" customHeight="false" outlineLevel="0" collapsed="false"/>
    <row r="298" s="51" customFormat="true" ht="16.5" hidden="false" customHeight="false" outlineLevel="0" collapsed="false"/>
    <row r="299" s="51" customFormat="true" ht="16.5" hidden="false" customHeight="false" outlineLevel="0" collapsed="false"/>
    <row r="300" s="51" customFormat="true" ht="16.5" hidden="false" customHeight="false" outlineLevel="0" collapsed="false"/>
    <row r="301" s="51" customFormat="true" ht="16.5" hidden="false" customHeight="false" outlineLevel="0" collapsed="false"/>
    <row r="302" s="51" customFormat="true" ht="16.5" hidden="false" customHeight="false" outlineLevel="0" collapsed="false"/>
    <row r="303" s="51" customFormat="true" ht="16.5" hidden="false" customHeight="false" outlineLevel="0" collapsed="false"/>
    <row r="304" s="51" customFormat="true" ht="16.5" hidden="false" customHeight="false" outlineLevel="0" collapsed="false"/>
    <row r="305" s="51" customFormat="true" ht="16.5" hidden="false" customHeight="false" outlineLevel="0" collapsed="false"/>
    <row r="306" s="51" customFormat="true" ht="16.5" hidden="false" customHeight="false" outlineLevel="0" collapsed="false"/>
    <row r="307" s="51" customFormat="true" ht="16.5" hidden="false" customHeight="false" outlineLevel="0" collapsed="false"/>
    <row r="308" s="51" customFormat="true" ht="16.5" hidden="false" customHeight="false" outlineLevel="0" collapsed="false"/>
    <row r="309" s="51" customFormat="true" ht="16.5" hidden="false" customHeight="false" outlineLevel="0" collapsed="false"/>
    <row r="310" s="51" customFormat="true" ht="16.5" hidden="false" customHeight="false" outlineLevel="0" collapsed="false"/>
    <row r="311" s="51" customFormat="true" ht="16.5" hidden="false" customHeight="false" outlineLevel="0" collapsed="false"/>
    <row r="312" s="51" customFormat="true" ht="16.5" hidden="false" customHeight="false" outlineLevel="0" collapsed="false"/>
    <row r="313" s="51" customFormat="true" ht="16.5" hidden="false" customHeight="false" outlineLevel="0" collapsed="false"/>
    <row r="314" s="51" customFormat="true" ht="16.5" hidden="false" customHeight="false" outlineLevel="0" collapsed="false"/>
    <row r="315" s="51" customFormat="true" ht="16.5" hidden="false" customHeight="false" outlineLevel="0" collapsed="false"/>
    <row r="316" s="51" customFormat="true" ht="16.5" hidden="false" customHeight="false" outlineLevel="0" collapsed="false"/>
    <row r="317" s="51" customFormat="true" ht="16.5" hidden="false" customHeight="false" outlineLevel="0" collapsed="false"/>
    <row r="318" s="51" customFormat="true" ht="16.5" hidden="false" customHeight="false" outlineLevel="0" collapsed="false"/>
    <row r="319" s="51" customFormat="true" ht="16.5" hidden="false" customHeight="false" outlineLevel="0" collapsed="false"/>
    <row r="320" s="51" customFormat="true" ht="16.5" hidden="false" customHeight="false" outlineLevel="0" collapsed="false"/>
    <row r="321" s="51" customFormat="true" ht="16.5" hidden="false" customHeight="false" outlineLevel="0" collapsed="false"/>
    <row r="322" s="51" customFormat="true" ht="16.5" hidden="false" customHeight="false" outlineLevel="0" collapsed="false"/>
    <row r="323" s="51" customFormat="true" ht="16.5" hidden="false" customHeight="false" outlineLevel="0" collapsed="false"/>
    <row r="324" s="51" customFormat="true" ht="16.5" hidden="false" customHeight="false" outlineLevel="0" collapsed="false"/>
    <row r="325" s="51" customFormat="true" ht="16.5" hidden="false" customHeight="false" outlineLevel="0" collapsed="false"/>
    <row r="326" s="51" customFormat="true" ht="16.5" hidden="false" customHeight="false" outlineLevel="0" collapsed="false"/>
    <row r="327" s="51" customFormat="true" ht="16.5" hidden="false" customHeight="false" outlineLevel="0" collapsed="false"/>
    <row r="328" s="51" customFormat="true" ht="16.5" hidden="false" customHeight="false" outlineLevel="0" collapsed="false"/>
    <row r="329" s="51" customFormat="true" ht="16.5" hidden="false" customHeight="false" outlineLevel="0" collapsed="false"/>
    <row r="330" s="51" customFormat="true" ht="16.5" hidden="false" customHeight="false" outlineLevel="0" collapsed="false"/>
    <row r="331" s="51" customFormat="true" ht="16.5" hidden="false" customHeight="false" outlineLevel="0" collapsed="false"/>
    <row r="332" s="51" customFormat="true" ht="16.5" hidden="false" customHeight="false" outlineLevel="0" collapsed="false"/>
    <row r="333" s="51" customFormat="true" ht="16.5" hidden="false" customHeight="false" outlineLevel="0" collapsed="false"/>
    <row r="334" s="51" customFormat="true" ht="16.5" hidden="false" customHeight="false" outlineLevel="0" collapsed="false"/>
    <row r="335" s="51" customFormat="true" ht="16.5" hidden="false" customHeight="false" outlineLevel="0" collapsed="false"/>
    <row r="336" s="51" customFormat="true" ht="16.5" hidden="false" customHeight="false" outlineLevel="0" collapsed="false"/>
    <row r="337" s="51" customFormat="true" ht="16.5" hidden="false" customHeight="false" outlineLevel="0" collapsed="false"/>
    <row r="338" s="51" customFormat="true" ht="16.5" hidden="false" customHeight="false" outlineLevel="0" collapsed="false"/>
    <row r="339" s="51" customFormat="true" ht="16.5" hidden="false" customHeight="false" outlineLevel="0" collapsed="false"/>
    <row r="340" s="51" customFormat="true" ht="16.5" hidden="false" customHeight="false" outlineLevel="0" collapsed="false"/>
    <row r="341" s="51" customFormat="true" ht="16.5" hidden="false" customHeight="false" outlineLevel="0" collapsed="false"/>
    <row r="342" s="51" customFormat="true" ht="16.5" hidden="false" customHeight="false" outlineLevel="0" collapsed="false"/>
    <row r="343" s="51" customFormat="true" ht="16.5" hidden="false" customHeight="false" outlineLevel="0" collapsed="false"/>
    <row r="344" s="51" customFormat="true" ht="16.5" hidden="false" customHeight="false" outlineLevel="0" collapsed="false"/>
    <row r="345" s="51" customFormat="true" ht="16.5" hidden="false" customHeight="false" outlineLevel="0" collapsed="false"/>
    <row r="346" s="51" customFormat="true" ht="16.5" hidden="false" customHeight="false" outlineLevel="0" collapsed="false"/>
    <row r="347" s="51" customFormat="true" ht="16.5" hidden="false" customHeight="false" outlineLevel="0" collapsed="false"/>
    <row r="348" s="51" customFormat="true" ht="16.5" hidden="false" customHeight="false" outlineLevel="0" collapsed="false"/>
    <row r="349" s="51" customFormat="true" ht="16.5" hidden="false" customHeight="false" outlineLevel="0" collapsed="false"/>
    <row r="350" s="51" customFormat="true" ht="16.5" hidden="false" customHeight="false" outlineLevel="0" collapsed="false"/>
    <row r="351" s="51" customFormat="true" ht="16.5" hidden="false" customHeight="false" outlineLevel="0" collapsed="false"/>
    <row r="352" s="51" customFormat="true" ht="16.5" hidden="false" customHeight="false" outlineLevel="0" collapsed="false"/>
    <row r="353" s="51" customFormat="true" ht="16.5" hidden="false" customHeight="false" outlineLevel="0" collapsed="false"/>
    <row r="354" s="51" customFormat="true" ht="16.5" hidden="false" customHeight="false" outlineLevel="0" collapsed="false"/>
    <row r="355" s="51" customFormat="true" ht="16.5" hidden="false" customHeight="false" outlineLevel="0" collapsed="false"/>
    <row r="356" s="51" customFormat="true" ht="16.5" hidden="false" customHeight="false" outlineLevel="0" collapsed="false"/>
    <row r="357" s="51" customFormat="true" ht="16.5" hidden="false" customHeight="false" outlineLevel="0" collapsed="false"/>
    <row r="358" s="51" customFormat="true" ht="16.5" hidden="false" customHeight="false" outlineLevel="0" collapsed="false"/>
    <row r="359" s="51" customFormat="true" ht="16.5" hidden="false" customHeight="false" outlineLevel="0" collapsed="false"/>
    <row r="360" s="51" customFormat="true" ht="16.5" hidden="false" customHeight="false" outlineLevel="0" collapsed="false"/>
    <row r="361" s="51" customFormat="true" ht="16.5" hidden="false" customHeight="false" outlineLevel="0" collapsed="false"/>
    <row r="362" s="51" customFormat="true" ht="16.5" hidden="false" customHeight="false" outlineLevel="0" collapsed="false"/>
    <row r="363" s="51" customFormat="true" ht="16.5" hidden="false" customHeight="false" outlineLevel="0" collapsed="false"/>
    <row r="364" s="51" customFormat="true" ht="16.5" hidden="false" customHeight="false" outlineLevel="0" collapsed="false"/>
    <row r="365" s="51" customFormat="true" ht="16.5" hidden="false" customHeight="false" outlineLevel="0" collapsed="false"/>
    <row r="366" s="51" customFormat="true" ht="16.5" hidden="false" customHeight="false" outlineLevel="0" collapsed="false"/>
    <row r="367" s="51" customFormat="true" ht="16.5" hidden="false" customHeight="false" outlineLevel="0" collapsed="false"/>
    <row r="368" s="51" customFormat="true" ht="16.5" hidden="false" customHeight="false" outlineLevel="0" collapsed="false"/>
    <row r="369" s="51" customFormat="true" ht="16.5" hidden="false" customHeight="false" outlineLevel="0" collapsed="false"/>
    <row r="370" s="51" customFormat="true" ht="16.5" hidden="false" customHeight="false" outlineLevel="0" collapsed="false"/>
    <row r="371" s="51" customFormat="true" ht="16.5" hidden="false" customHeight="false" outlineLevel="0" collapsed="false"/>
    <row r="372" s="51" customFormat="true" ht="16.5" hidden="false" customHeight="false" outlineLevel="0" collapsed="false"/>
    <row r="373" s="51" customFormat="true" ht="16.5" hidden="false" customHeight="false" outlineLevel="0" collapsed="false"/>
    <row r="374" s="51" customFormat="true" ht="16.5" hidden="false" customHeight="false" outlineLevel="0" collapsed="false"/>
    <row r="375" s="51" customFormat="true" ht="16.5" hidden="false" customHeight="false" outlineLevel="0" collapsed="false"/>
    <row r="376" s="51" customFormat="true" ht="16.5" hidden="false" customHeight="false" outlineLevel="0" collapsed="false"/>
    <row r="377" s="51" customFormat="true" ht="16.5" hidden="false" customHeight="false" outlineLevel="0" collapsed="false"/>
    <row r="378" s="51" customFormat="true" ht="16.5" hidden="false" customHeight="false" outlineLevel="0" collapsed="false"/>
    <row r="379" s="51" customFormat="true" ht="16.5" hidden="false" customHeight="false" outlineLevel="0" collapsed="false"/>
    <row r="380" s="51" customFormat="true" ht="16.5" hidden="false" customHeight="false" outlineLevel="0" collapsed="false"/>
    <row r="381" s="51" customFormat="true" ht="16.5" hidden="false" customHeight="false" outlineLevel="0" collapsed="false"/>
    <row r="382" s="51" customFormat="true" ht="16.5" hidden="false" customHeight="false" outlineLevel="0" collapsed="false"/>
    <row r="383" s="51" customFormat="true" ht="16.5" hidden="false" customHeight="false" outlineLevel="0" collapsed="false"/>
    <row r="384" s="51" customFormat="true" ht="16.5" hidden="false" customHeight="false" outlineLevel="0" collapsed="false"/>
    <row r="385" s="51" customFormat="true" ht="16.5" hidden="false" customHeight="false" outlineLevel="0" collapsed="false"/>
    <row r="386" s="51" customFormat="true" ht="16.5" hidden="false" customHeight="false" outlineLevel="0" collapsed="false"/>
    <row r="387" s="51" customFormat="true" ht="16.5" hidden="false" customHeight="false" outlineLevel="0" collapsed="false"/>
    <row r="388" s="51" customFormat="true" ht="16.5" hidden="false" customHeight="false" outlineLevel="0" collapsed="false"/>
    <row r="389" s="51" customFormat="true" ht="16.5" hidden="false" customHeight="false" outlineLevel="0" collapsed="false"/>
    <row r="390" s="51" customFormat="true" ht="16.5" hidden="false" customHeight="false" outlineLevel="0" collapsed="false"/>
    <row r="391" s="51" customFormat="true" ht="16.5" hidden="false" customHeight="false" outlineLevel="0" collapsed="false"/>
    <row r="392" s="51" customFormat="true" ht="16.5" hidden="false" customHeight="false" outlineLevel="0" collapsed="false"/>
    <row r="393" s="51" customFormat="true" ht="16.5" hidden="false" customHeight="false" outlineLevel="0" collapsed="false"/>
    <row r="394" s="51" customFormat="true" ht="16.5" hidden="false" customHeight="false" outlineLevel="0" collapsed="false"/>
    <row r="395" s="51" customFormat="true" ht="16.5" hidden="false" customHeight="false" outlineLevel="0" collapsed="false"/>
    <row r="396" s="51" customFormat="true" ht="16.5" hidden="false" customHeight="false" outlineLevel="0" collapsed="false"/>
    <row r="397" s="51" customFormat="true" ht="16.5" hidden="false" customHeight="false" outlineLevel="0" collapsed="false"/>
    <row r="398" s="51" customFormat="true" ht="16.5" hidden="false" customHeight="false" outlineLevel="0" collapsed="false"/>
    <row r="399" s="51" customFormat="true" ht="16.5" hidden="false" customHeight="false" outlineLevel="0" collapsed="false"/>
    <row r="400" s="51" customFormat="true" ht="16.5" hidden="false" customHeight="false" outlineLevel="0" collapsed="false"/>
    <row r="401" s="51" customFormat="true" ht="16.5" hidden="false" customHeight="false" outlineLevel="0" collapsed="false"/>
    <row r="402" s="51" customFormat="true" ht="16.5" hidden="false" customHeight="false" outlineLevel="0" collapsed="false"/>
    <row r="403" s="51" customFormat="true" ht="16.5" hidden="false" customHeight="false" outlineLevel="0" collapsed="false"/>
    <row r="404" s="51" customFormat="true" ht="16.5" hidden="false" customHeight="false" outlineLevel="0" collapsed="false"/>
    <row r="405" s="51" customFormat="true" ht="16.5" hidden="false" customHeight="false" outlineLevel="0" collapsed="false"/>
    <row r="406" s="51" customFormat="true" ht="16.5" hidden="false" customHeight="false" outlineLevel="0" collapsed="false"/>
    <row r="407" s="51" customFormat="true" ht="16.5" hidden="false" customHeight="false" outlineLevel="0" collapsed="false"/>
    <row r="408" s="51" customFormat="true" ht="16.5" hidden="false" customHeight="false" outlineLevel="0" collapsed="false"/>
    <row r="409" s="51" customFormat="true" ht="16.5" hidden="false" customHeight="false" outlineLevel="0" collapsed="false"/>
    <row r="410" s="51" customFormat="true" ht="16.5" hidden="false" customHeight="false" outlineLevel="0" collapsed="false"/>
    <row r="411" s="51" customFormat="true" ht="16.5" hidden="false" customHeight="false" outlineLevel="0" collapsed="false"/>
    <row r="412" s="51" customFormat="true" ht="16.5" hidden="false" customHeight="false" outlineLevel="0" collapsed="false"/>
    <row r="413" s="51" customFormat="true" ht="16.5" hidden="false" customHeight="false" outlineLevel="0" collapsed="false"/>
    <row r="414" s="51" customFormat="true" ht="16.5" hidden="false" customHeight="false" outlineLevel="0" collapsed="false"/>
    <row r="415" s="51" customFormat="true" ht="16.5" hidden="false" customHeight="false" outlineLevel="0" collapsed="false"/>
    <row r="416" s="51" customFormat="true" ht="16.5" hidden="false" customHeight="false" outlineLevel="0" collapsed="false"/>
    <row r="417" s="51" customFormat="true" ht="16.5" hidden="false" customHeight="false" outlineLevel="0" collapsed="false"/>
    <row r="418" s="51" customFormat="true" ht="16.5" hidden="false" customHeight="false" outlineLevel="0" collapsed="false"/>
    <row r="419" s="51" customFormat="true" ht="16.5" hidden="false" customHeight="false" outlineLevel="0" collapsed="false"/>
    <row r="420" s="51" customFormat="true" ht="16.5" hidden="false" customHeight="false" outlineLevel="0" collapsed="false"/>
    <row r="421" s="51" customFormat="true" ht="16.5" hidden="false" customHeight="false" outlineLevel="0" collapsed="false"/>
    <row r="422" s="51" customFormat="true" ht="16.5" hidden="false" customHeight="false" outlineLevel="0" collapsed="false"/>
    <row r="423" s="51" customFormat="true" ht="16.5" hidden="false" customHeight="false" outlineLevel="0" collapsed="false"/>
    <row r="424" s="51" customFormat="true" ht="16.5" hidden="false" customHeight="false" outlineLevel="0" collapsed="false"/>
    <row r="425" s="51" customFormat="true" ht="16.5" hidden="false" customHeight="false" outlineLevel="0" collapsed="false"/>
    <row r="426" s="51" customFormat="true" ht="16.5" hidden="false" customHeight="false" outlineLevel="0" collapsed="false"/>
    <row r="427" s="51" customFormat="true" ht="16.5" hidden="false" customHeight="false" outlineLevel="0" collapsed="false"/>
    <row r="428" s="51" customFormat="true" ht="16.5" hidden="false" customHeight="false" outlineLevel="0" collapsed="false"/>
    <row r="429" s="51" customFormat="true" ht="16.5" hidden="false" customHeight="false" outlineLevel="0" collapsed="false"/>
    <row r="430" s="51" customFormat="true" ht="16.5" hidden="false" customHeight="false" outlineLevel="0" collapsed="false"/>
    <row r="431" s="51" customFormat="true" ht="16.5" hidden="false" customHeight="false" outlineLevel="0" collapsed="false"/>
    <row r="432" s="51" customFormat="true" ht="16.5" hidden="false" customHeight="false" outlineLevel="0" collapsed="false"/>
    <row r="433" s="51" customFormat="true" ht="16.5" hidden="false" customHeight="false" outlineLevel="0" collapsed="false"/>
    <row r="434" s="51" customFormat="true" ht="16.5" hidden="false" customHeight="false" outlineLevel="0" collapsed="false"/>
    <row r="435" s="51" customFormat="true" ht="16.5" hidden="false" customHeight="false" outlineLevel="0" collapsed="false"/>
    <row r="436" s="51" customFormat="true" ht="16.5" hidden="false" customHeight="false" outlineLevel="0" collapsed="false"/>
    <row r="437" s="51" customFormat="true" ht="16.5" hidden="false" customHeight="false" outlineLevel="0" collapsed="false"/>
    <row r="438" s="51" customFormat="true" ht="16.5" hidden="false" customHeight="false" outlineLevel="0" collapsed="false"/>
    <row r="439" s="51" customFormat="true" ht="16.5" hidden="false" customHeight="false" outlineLevel="0" collapsed="false"/>
    <row r="440" s="51" customFormat="true" ht="16.5" hidden="false" customHeight="false" outlineLevel="0" collapsed="false"/>
    <row r="441" s="51" customFormat="true" ht="16.5" hidden="false" customHeight="false" outlineLevel="0" collapsed="false"/>
    <row r="442" s="51" customFormat="true" ht="16.5" hidden="false" customHeight="false" outlineLevel="0" collapsed="false"/>
    <row r="443" s="51" customFormat="true" ht="16.5" hidden="false" customHeight="false" outlineLevel="0" collapsed="false"/>
    <row r="444" s="51" customFormat="true" ht="16.5" hidden="false" customHeight="false" outlineLevel="0" collapsed="false"/>
    <row r="445" s="51" customFormat="true" ht="16.5" hidden="false" customHeight="false" outlineLevel="0" collapsed="false"/>
    <row r="446" s="51" customFormat="true" ht="16.5" hidden="false" customHeight="false" outlineLevel="0" collapsed="false"/>
    <row r="447" s="51" customFormat="true" ht="16.5" hidden="false" customHeight="false" outlineLevel="0" collapsed="false"/>
    <row r="448" s="51" customFormat="true" ht="16.5" hidden="false" customHeight="false" outlineLevel="0" collapsed="false"/>
    <row r="449" s="51" customFormat="true" ht="16.5" hidden="false" customHeight="false" outlineLevel="0" collapsed="false"/>
    <row r="450" s="51" customFormat="true" ht="16.5" hidden="false" customHeight="false" outlineLevel="0" collapsed="false"/>
    <row r="451" s="51" customFormat="true" ht="16.5" hidden="false" customHeight="false" outlineLevel="0" collapsed="false"/>
    <row r="452" s="51" customFormat="true" ht="16.5" hidden="false" customHeight="false" outlineLevel="0" collapsed="false"/>
    <row r="453" s="51" customFormat="true" ht="16.5" hidden="false" customHeight="false" outlineLevel="0" collapsed="false"/>
    <row r="454" s="51" customFormat="true" ht="16.5" hidden="false" customHeight="false" outlineLevel="0" collapsed="false"/>
    <row r="455" s="51" customFormat="true" ht="16.5" hidden="false" customHeight="false" outlineLevel="0" collapsed="false"/>
    <row r="456" s="51" customFormat="true" ht="16.5" hidden="false" customHeight="false" outlineLevel="0" collapsed="false"/>
    <row r="457" s="51" customFormat="true" ht="16.5" hidden="false" customHeight="false" outlineLevel="0" collapsed="false"/>
    <row r="458" s="51" customFormat="true" ht="16.5" hidden="false" customHeight="false" outlineLevel="0" collapsed="false"/>
    <row r="459" s="51" customFormat="true" ht="16.5" hidden="false" customHeight="false" outlineLevel="0" collapsed="false"/>
    <row r="460" s="51" customFormat="true" ht="16.5" hidden="false" customHeight="false" outlineLevel="0" collapsed="false"/>
    <row r="461" s="51" customFormat="true" ht="16.5" hidden="false" customHeight="false" outlineLevel="0" collapsed="false"/>
    <row r="462" s="51" customFormat="true" ht="16.5" hidden="false" customHeight="false" outlineLevel="0" collapsed="false"/>
    <row r="463" s="51" customFormat="true" ht="16.5" hidden="false" customHeight="false" outlineLevel="0" collapsed="false"/>
    <row r="464" s="51" customFormat="true" ht="16.5" hidden="false" customHeight="false" outlineLevel="0" collapsed="false"/>
    <row r="465" s="51" customFormat="true" ht="16.5" hidden="false" customHeight="false" outlineLevel="0" collapsed="false"/>
    <row r="466" s="51" customFormat="true" ht="16.5" hidden="false" customHeight="false" outlineLevel="0" collapsed="false"/>
    <row r="467" s="51" customFormat="true" ht="16.5" hidden="false" customHeight="false" outlineLevel="0" collapsed="false"/>
    <row r="468" s="51" customFormat="true" ht="16.5" hidden="false" customHeight="false" outlineLevel="0" collapsed="false"/>
    <row r="469" s="51" customFormat="true" ht="16.5" hidden="false" customHeight="false" outlineLevel="0" collapsed="false"/>
    <row r="470" s="51" customFormat="true" ht="16.5" hidden="false" customHeight="false" outlineLevel="0" collapsed="false"/>
    <row r="471" s="51" customFormat="true" ht="16.5" hidden="false" customHeight="false" outlineLevel="0" collapsed="false"/>
    <row r="472" s="51" customFormat="true" ht="16.5" hidden="false" customHeight="false" outlineLevel="0" collapsed="false"/>
    <row r="473" s="51" customFormat="true" ht="16.5" hidden="false" customHeight="false" outlineLevel="0" collapsed="false"/>
    <row r="474" s="51" customFormat="true" ht="16.5" hidden="false" customHeight="false" outlineLevel="0" collapsed="false"/>
    <row r="475" s="51" customFormat="true" ht="16.5" hidden="false" customHeight="false" outlineLevel="0" collapsed="false"/>
    <row r="476" s="51" customFormat="true" ht="16.5" hidden="false" customHeight="false" outlineLevel="0" collapsed="false"/>
    <row r="477" s="51" customFormat="true" ht="16.5" hidden="false" customHeight="false" outlineLevel="0" collapsed="false"/>
    <row r="478" s="51" customFormat="true" ht="16.5" hidden="false" customHeight="false" outlineLevel="0" collapsed="false"/>
    <row r="479" s="51" customFormat="true" ht="16.5" hidden="false" customHeight="false" outlineLevel="0" collapsed="false"/>
    <row r="480" s="51" customFormat="true" ht="16.5" hidden="false" customHeight="false" outlineLevel="0" collapsed="false"/>
    <row r="481" s="51" customFormat="true" ht="16.5" hidden="false" customHeight="false" outlineLevel="0" collapsed="false"/>
    <row r="482" s="51" customFormat="true" ht="16.5" hidden="false" customHeight="false" outlineLevel="0" collapsed="false"/>
    <row r="483" s="51" customFormat="true" ht="16.5" hidden="false" customHeight="false" outlineLevel="0" collapsed="false"/>
    <row r="484" s="51" customFormat="true" ht="16.5" hidden="false" customHeight="false" outlineLevel="0" collapsed="false"/>
    <row r="485" s="51" customFormat="true" ht="16.5" hidden="false" customHeight="false" outlineLevel="0" collapsed="false"/>
    <row r="486" s="51" customFormat="true" ht="16.5" hidden="false" customHeight="false" outlineLevel="0" collapsed="false"/>
    <row r="487" s="51" customFormat="true" ht="16.5" hidden="false" customHeight="false" outlineLevel="0" collapsed="false"/>
    <row r="488" s="51" customFormat="true" ht="16.5" hidden="false" customHeight="false" outlineLevel="0" collapsed="false"/>
    <row r="489" s="51" customFormat="true" ht="16.5" hidden="false" customHeight="false" outlineLevel="0" collapsed="false"/>
    <row r="490" s="51" customFormat="true" ht="16.5" hidden="false" customHeight="false" outlineLevel="0" collapsed="false"/>
    <row r="491" s="51" customFormat="true" ht="16.5" hidden="false" customHeight="false" outlineLevel="0" collapsed="false"/>
    <row r="492" s="51" customFormat="true" ht="16.5" hidden="false" customHeight="false" outlineLevel="0" collapsed="false"/>
    <row r="493" s="51" customFormat="true" ht="16.5" hidden="false" customHeight="false" outlineLevel="0" collapsed="false"/>
    <row r="494" s="51" customFormat="true" ht="16.5" hidden="false" customHeight="false" outlineLevel="0" collapsed="false"/>
    <row r="495" s="51" customFormat="true" ht="16.5" hidden="false" customHeight="false" outlineLevel="0" collapsed="false"/>
    <row r="496" s="51" customFormat="true" ht="16.5" hidden="false" customHeight="false" outlineLevel="0" collapsed="false"/>
    <row r="497" s="51" customFormat="true" ht="16.5" hidden="false" customHeight="false" outlineLevel="0" collapsed="false"/>
    <row r="498" s="51" customFormat="true" ht="16.5" hidden="false" customHeight="false" outlineLevel="0" collapsed="false"/>
    <row r="499" s="51" customFormat="true" ht="16.5" hidden="false" customHeight="false" outlineLevel="0" collapsed="false"/>
    <row r="500" s="51" customFormat="true" ht="16.5" hidden="false" customHeight="false" outlineLevel="0" collapsed="false"/>
    <row r="501" s="51" customFormat="true" ht="16.5" hidden="false" customHeight="false" outlineLevel="0" collapsed="false"/>
    <row r="502" s="51" customFormat="true" ht="16.5" hidden="false" customHeight="false" outlineLevel="0" collapsed="false"/>
    <row r="503" s="51" customFormat="true" ht="16.5" hidden="false" customHeight="false" outlineLevel="0" collapsed="false"/>
    <row r="504" s="51" customFormat="true" ht="16.5" hidden="false" customHeight="false" outlineLevel="0" collapsed="false"/>
    <row r="505" s="51" customFormat="true" ht="16.5" hidden="false" customHeight="false" outlineLevel="0" collapsed="false"/>
    <row r="506" s="51" customFormat="true" ht="16.5" hidden="false" customHeight="false" outlineLevel="0" collapsed="false"/>
    <row r="507" s="51" customFormat="true" ht="16.5" hidden="false" customHeight="false" outlineLevel="0" collapsed="false"/>
    <row r="508" s="51" customFormat="true" ht="16.5" hidden="false" customHeight="false" outlineLevel="0" collapsed="false"/>
    <row r="509" s="51" customFormat="true" ht="16.5" hidden="false" customHeight="false" outlineLevel="0" collapsed="false"/>
    <row r="510" s="51" customFormat="true" ht="16.5" hidden="false" customHeight="false" outlineLevel="0" collapsed="false"/>
    <row r="511" s="51" customFormat="true" ht="16.5" hidden="false" customHeight="false" outlineLevel="0" collapsed="false"/>
    <row r="512" s="51" customFormat="true" ht="16.5" hidden="false" customHeight="false" outlineLevel="0" collapsed="false"/>
    <row r="513" s="51" customFormat="true" ht="16.5" hidden="false" customHeight="false" outlineLevel="0" collapsed="false"/>
    <row r="514" s="51" customFormat="true" ht="16.5" hidden="false" customHeight="false" outlineLevel="0" collapsed="false"/>
    <row r="515" s="51" customFormat="true" ht="16.5" hidden="false" customHeight="false" outlineLevel="0" collapsed="false"/>
    <row r="516" s="51" customFormat="true" ht="16.5" hidden="false" customHeight="false" outlineLevel="0" collapsed="false"/>
    <row r="517" s="51" customFormat="true" ht="16.5" hidden="false" customHeight="false" outlineLevel="0" collapsed="false"/>
    <row r="518" s="51" customFormat="true" ht="16.5" hidden="false" customHeight="false" outlineLevel="0" collapsed="false"/>
    <row r="519" s="51" customFormat="true" ht="16.5" hidden="false" customHeight="false" outlineLevel="0" collapsed="false"/>
    <row r="520" s="51" customFormat="true" ht="16.5" hidden="false" customHeight="false" outlineLevel="0" collapsed="false"/>
    <row r="521" s="51" customFormat="true" ht="16.5" hidden="false" customHeight="false" outlineLevel="0" collapsed="false"/>
    <row r="522" s="51" customFormat="true" ht="16.5" hidden="false" customHeight="false" outlineLevel="0" collapsed="false"/>
    <row r="523" s="51" customFormat="true" ht="16.5" hidden="false" customHeight="false" outlineLevel="0" collapsed="false"/>
    <row r="524" s="51" customFormat="true" ht="16.5" hidden="false" customHeight="false" outlineLevel="0" collapsed="false"/>
    <row r="525" s="51" customFormat="true" ht="16.5" hidden="false" customHeight="false" outlineLevel="0" collapsed="false"/>
    <row r="526" s="51" customFormat="true" ht="16.5" hidden="false" customHeight="false" outlineLevel="0" collapsed="false"/>
    <row r="527" s="51" customFormat="true" ht="16.5" hidden="false" customHeight="false" outlineLevel="0" collapsed="false"/>
    <row r="528" s="51" customFormat="true" ht="16.5" hidden="false" customHeight="false" outlineLevel="0" collapsed="false"/>
    <row r="529" s="51" customFormat="true" ht="16.5" hidden="false" customHeight="false" outlineLevel="0" collapsed="false"/>
    <row r="530" s="51" customFormat="true" ht="16.5" hidden="false" customHeight="false" outlineLevel="0" collapsed="false"/>
    <row r="531" s="51" customFormat="true" ht="16.5" hidden="false" customHeight="false" outlineLevel="0" collapsed="false"/>
    <row r="532" s="51" customFormat="true" ht="16.5" hidden="false" customHeight="false" outlineLevel="0" collapsed="false"/>
    <row r="533" s="51" customFormat="true" ht="16.5" hidden="false" customHeight="false" outlineLevel="0" collapsed="false"/>
    <row r="534" s="51" customFormat="true" ht="16.5" hidden="false" customHeight="false" outlineLevel="0" collapsed="false"/>
    <row r="535" s="51" customFormat="true" ht="16.5" hidden="false" customHeight="false" outlineLevel="0" collapsed="false"/>
    <row r="536" s="51" customFormat="true" ht="16.5" hidden="false" customHeight="false" outlineLevel="0" collapsed="false"/>
    <row r="537" s="51" customFormat="true" ht="16.5" hidden="false" customHeight="false" outlineLevel="0" collapsed="false"/>
    <row r="538" s="51" customFormat="true" ht="16.5" hidden="false" customHeight="false" outlineLevel="0" collapsed="false"/>
    <row r="539" s="51" customFormat="true" ht="16.5" hidden="false" customHeight="false" outlineLevel="0" collapsed="false"/>
    <row r="540" s="51" customFormat="true" ht="16.5" hidden="false" customHeight="false" outlineLevel="0" collapsed="false"/>
    <row r="541" s="51" customFormat="true" ht="16.5" hidden="false" customHeight="false" outlineLevel="0" collapsed="false"/>
    <row r="542" s="51" customFormat="true" ht="16.5" hidden="false" customHeight="false" outlineLevel="0" collapsed="false"/>
    <row r="543" s="51" customFormat="true" ht="16.5" hidden="false" customHeight="false" outlineLevel="0" collapsed="false"/>
    <row r="544" s="51" customFormat="true" ht="16.5" hidden="false" customHeight="false" outlineLevel="0" collapsed="false"/>
    <row r="545" s="51" customFormat="true" ht="16.5" hidden="false" customHeight="false" outlineLevel="0" collapsed="false"/>
    <row r="546" s="51" customFormat="true" ht="16.5" hidden="false" customHeight="false" outlineLevel="0" collapsed="false"/>
    <row r="547" s="51" customFormat="true" ht="16.5" hidden="false" customHeight="false" outlineLevel="0" collapsed="false"/>
    <row r="548" s="51" customFormat="true" ht="16.5" hidden="false" customHeight="false" outlineLevel="0" collapsed="false"/>
    <row r="549" s="51" customFormat="true" ht="16.5" hidden="false" customHeight="false" outlineLevel="0" collapsed="false"/>
    <row r="550" s="51" customFormat="true" ht="16.5" hidden="false" customHeight="false" outlineLevel="0" collapsed="false"/>
    <row r="551" s="51" customFormat="true" ht="16.5" hidden="false" customHeight="false" outlineLevel="0" collapsed="false"/>
    <row r="552" s="51" customFormat="true" ht="16.5" hidden="false" customHeight="false" outlineLevel="0" collapsed="false"/>
    <row r="553" s="51" customFormat="true" ht="16.5" hidden="false" customHeight="false" outlineLevel="0" collapsed="false"/>
    <row r="554" s="51" customFormat="true" ht="16.5" hidden="false" customHeight="false" outlineLevel="0" collapsed="false"/>
    <row r="555" s="51" customFormat="true" ht="16.5" hidden="false" customHeight="false" outlineLevel="0" collapsed="false"/>
    <row r="556" s="51" customFormat="true" ht="16.5" hidden="false" customHeight="false" outlineLevel="0" collapsed="false"/>
    <row r="557" s="51" customFormat="true" ht="16.5" hidden="false" customHeight="false" outlineLevel="0" collapsed="false"/>
    <row r="558" s="51" customFormat="true" ht="16.5" hidden="false" customHeight="false" outlineLevel="0" collapsed="false"/>
    <row r="559" s="51" customFormat="true" ht="16.5" hidden="false" customHeight="false" outlineLevel="0" collapsed="false"/>
    <row r="560" s="51" customFormat="true" ht="16.5" hidden="false" customHeight="false" outlineLevel="0" collapsed="false"/>
    <row r="561" s="51" customFormat="true" ht="16.5" hidden="false" customHeight="false" outlineLevel="0" collapsed="false"/>
    <row r="562" s="51" customFormat="true" ht="16.5" hidden="false" customHeight="false" outlineLevel="0" collapsed="false"/>
    <row r="563" s="51" customFormat="true" ht="16.5" hidden="false" customHeight="false" outlineLevel="0" collapsed="false"/>
    <row r="564" s="51" customFormat="true" ht="16.5" hidden="false" customHeight="false" outlineLevel="0" collapsed="false"/>
    <row r="565" s="51" customFormat="true" ht="16.5" hidden="false" customHeight="false" outlineLevel="0" collapsed="false"/>
    <row r="566" s="51" customFormat="true" ht="16.5" hidden="false" customHeight="false" outlineLevel="0" collapsed="false"/>
    <row r="567" s="51" customFormat="true" ht="16.5" hidden="false" customHeight="false" outlineLevel="0" collapsed="false"/>
    <row r="568" s="51" customFormat="true" ht="16.5" hidden="false" customHeight="false" outlineLevel="0" collapsed="false"/>
    <row r="569" s="51" customFormat="true" ht="16.5" hidden="false" customHeight="false" outlineLevel="0" collapsed="false"/>
    <row r="570" s="51" customFormat="true" ht="16.5" hidden="false" customHeight="false" outlineLevel="0" collapsed="false"/>
    <row r="571" s="51" customFormat="true" ht="16.5" hidden="false" customHeight="false" outlineLevel="0" collapsed="false"/>
    <row r="572" s="51" customFormat="true" ht="16.5" hidden="false" customHeight="false" outlineLevel="0" collapsed="false"/>
    <row r="573" s="51" customFormat="true" ht="16.5" hidden="false" customHeight="false" outlineLevel="0" collapsed="false"/>
    <row r="574" s="51" customFormat="true" ht="16.5" hidden="false" customHeight="false" outlineLevel="0" collapsed="false"/>
    <row r="575" s="51" customFormat="true" ht="16.5" hidden="false" customHeight="false" outlineLevel="0" collapsed="false"/>
    <row r="576" s="51" customFormat="true" ht="16.5" hidden="false" customHeight="false" outlineLevel="0" collapsed="false"/>
    <row r="577" s="51" customFormat="true" ht="16.5" hidden="false" customHeight="false" outlineLevel="0" collapsed="false"/>
    <row r="578" s="51" customFormat="true" ht="16.5" hidden="false" customHeight="false" outlineLevel="0" collapsed="false"/>
    <row r="579" s="51" customFormat="true" ht="16.5" hidden="false" customHeight="false" outlineLevel="0" collapsed="false"/>
    <row r="580" s="51" customFormat="true" ht="16.5" hidden="false" customHeight="false" outlineLevel="0" collapsed="false"/>
    <row r="581" s="51" customFormat="true" ht="16.5" hidden="false" customHeight="false" outlineLevel="0" collapsed="false"/>
    <row r="582" s="51" customFormat="true" ht="16.5" hidden="false" customHeight="false" outlineLevel="0" collapsed="false"/>
    <row r="583" s="51" customFormat="true" ht="16.5" hidden="false" customHeight="false" outlineLevel="0" collapsed="false"/>
    <row r="584" s="51" customFormat="true" ht="16.5" hidden="false" customHeight="false" outlineLevel="0" collapsed="false"/>
    <row r="585" s="51" customFormat="true" ht="16.5" hidden="false" customHeight="false" outlineLevel="0" collapsed="false"/>
    <row r="586" s="51" customFormat="true" ht="16.5" hidden="false" customHeight="false" outlineLevel="0" collapsed="false"/>
    <row r="587" s="51" customFormat="true" ht="16.5" hidden="false" customHeight="false" outlineLevel="0" collapsed="false"/>
    <row r="588" s="51" customFormat="true" ht="16.5" hidden="false" customHeight="false" outlineLevel="0" collapsed="false"/>
    <row r="589" s="51" customFormat="true" ht="16.5" hidden="false" customHeight="false" outlineLevel="0" collapsed="false"/>
    <row r="590" s="51" customFormat="true" ht="16.5" hidden="false" customHeight="false" outlineLevel="0" collapsed="false"/>
    <row r="591" s="51" customFormat="true" ht="16.5" hidden="false" customHeight="false" outlineLevel="0" collapsed="false"/>
    <row r="592" s="51" customFormat="true" ht="16.5" hidden="false" customHeight="false" outlineLevel="0" collapsed="false"/>
    <row r="593" s="51" customFormat="true" ht="16.5" hidden="false" customHeight="false" outlineLevel="0" collapsed="false"/>
    <row r="594" s="51" customFormat="true" ht="16.5" hidden="false" customHeight="false" outlineLevel="0" collapsed="false"/>
    <row r="595" s="51" customFormat="true" ht="16.5" hidden="false" customHeight="false" outlineLevel="0" collapsed="false"/>
    <row r="596" s="51" customFormat="true" ht="16.5" hidden="false" customHeight="false" outlineLevel="0" collapsed="false"/>
    <row r="597" s="51" customFormat="true" ht="16.5" hidden="false" customHeight="false" outlineLevel="0" collapsed="false"/>
    <row r="598" s="51" customFormat="true" ht="16.5" hidden="false" customHeight="false" outlineLevel="0" collapsed="false"/>
    <row r="599" s="51" customFormat="true" ht="16.5" hidden="false" customHeight="false" outlineLevel="0" collapsed="false"/>
    <row r="600" s="51" customFormat="true" ht="16.5" hidden="false" customHeight="false" outlineLevel="0" collapsed="false"/>
    <row r="601" s="51" customFormat="true" ht="16.5" hidden="false" customHeight="false" outlineLevel="0" collapsed="false"/>
    <row r="602" s="51" customFormat="true" ht="16.5" hidden="false" customHeight="false" outlineLevel="0" collapsed="false"/>
    <row r="603" s="51" customFormat="true" ht="16.5" hidden="false" customHeight="false" outlineLevel="0" collapsed="false"/>
    <row r="604" s="51" customFormat="true" ht="16.5" hidden="false" customHeight="false" outlineLevel="0" collapsed="false"/>
    <row r="605" s="51" customFormat="true" ht="16.5" hidden="false" customHeight="false" outlineLevel="0" collapsed="false"/>
    <row r="606" s="51" customFormat="true" ht="16.5" hidden="false" customHeight="false" outlineLevel="0" collapsed="false"/>
    <row r="607" s="51" customFormat="true" ht="16.5" hidden="false" customHeight="false" outlineLevel="0" collapsed="false"/>
    <row r="608" s="51" customFormat="true" ht="16.5" hidden="false" customHeight="false" outlineLevel="0" collapsed="false"/>
    <row r="609" s="51" customFormat="true" ht="16.5" hidden="false" customHeight="false" outlineLevel="0" collapsed="false"/>
    <row r="610" s="51" customFormat="true" ht="16.5" hidden="false" customHeight="false" outlineLevel="0" collapsed="false"/>
    <row r="611" s="51" customFormat="true" ht="16.5" hidden="false" customHeight="false" outlineLevel="0" collapsed="false"/>
    <row r="612" s="51" customFormat="true" ht="16.5" hidden="false" customHeight="false" outlineLevel="0" collapsed="false"/>
    <row r="613" s="51" customFormat="true" ht="16.5" hidden="false" customHeight="false" outlineLevel="0" collapsed="false"/>
    <row r="614" s="51" customFormat="true" ht="16.5" hidden="false" customHeight="false" outlineLevel="0" collapsed="false"/>
    <row r="615" s="51" customFormat="true" ht="16.5" hidden="false" customHeight="false" outlineLevel="0" collapsed="false"/>
    <row r="616" s="51" customFormat="true" ht="16.5" hidden="false" customHeight="false" outlineLevel="0" collapsed="false"/>
    <row r="617" s="51" customFormat="true" ht="16.5" hidden="false" customHeight="false" outlineLevel="0" collapsed="false"/>
    <row r="618" s="51" customFormat="true" ht="16.5" hidden="false" customHeight="false" outlineLevel="0" collapsed="false"/>
    <row r="619" s="51" customFormat="true" ht="16.5" hidden="false" customHeight="false" outlineLevel="0" collapsed="false"/>
    <row r="620" s="51" customFormat="true" ht="16.5" hidden="false" customHeight="false" outlineLevel="0" collapsed="false"/>
    <row r="621" s="51" customFormat="true" ht="16.5" hidden="false" customHeight="false" outlineLevel="0" collapsed="false"/>
    <row r="622" s="51" customFormat="true" ht="16.5" hidden="false" customHeight="false" outlineLevel="0" collapsed="false"/>
    <row r="623" s="51" customFormat="true" ht="16.5" hidden="false" customHeight="false" outlineLevel="0" collapsed="false"/>
    <row r="624" s="51" customFormat="true" ht="16.5" hidden="false" customHeight="false" outlineLevel="0" collapsed="false"/>
    <row r="625" s="51" customFormat="true" ht="16.5" hidden="false" customHeight="false" outlineLevel="0" collapsed="false"/>
    <row r="626" s="51" customFormat="true" ht="16.5" hidden="false" customHeight="false" outlineLevel="0" collapsed="false"/>
    <row r="627" s="51" customFormat="true" ht="16.5" hidden="false" customHeight="false" outlineLevel="0" collapsed="false"/>
    <row r="628" s="51" customFormat="true" ht="16.5" hidden="false" customHeight="false" outlineLevel="0" collapsed="false"/>
    <row r="629" s="51" customFormat="true" ht="16.5" hidden="false" customHeight="false" outlineLevel="0" collapsed="false"/>
    <row r="630" s="51" customFormat="true" ht="16.5" hidden="false" customHeight="false" outlineLevel="0" collapsed="false"/>
    <row r="631" s="51" customFormat="true" ht="16.5" hidden="false" customHeight="false" outlineLevel="0" collapsed="false"/>
    <row r="632" s="51" customFormat="true" ht="16.5" hidden="false" customHeight="false" outlineLevel="0" collapsed="false"/>
    <row r="633" s="51" customFormat="true" ht="16.5" hidden="false" customHeight="false" outlineLevel="0" collapsed="false"/>
    <row r="634" s="51" customFormat="true" ht="16.5" hidden="false" customHeight="false" outlineLevel="0" collapsed="false"/>
    <row r="635" s="51" customFormat="true" ht="16.5" hidden="false" customHeight="false" outlineLevel="0" collapsed="false"/>
    <row r="636" s="51" customFormat="true" ht="16.5" hidden="false" customHeight="false" outlineLevel="0" collapsed="false"/>
    <row r="637" s="51" customFormat="true" ht="16.5" hidden="false" customHeight="false" outlineLevel="0" collapsed="false"/>
    <row r="638" s="51" customFormat="true" ht="16.5" hidden="false" customHeight="false" outlineLevel="0" collapsed="false"/>
    <row r="639" s="51" customFormat="true" ht="16.5" hidden="false" customHeight="false" outlineLevel="0" collapsed="false"/>
    <row r="640" s="51" customFormat="true" ht="16.5" hidden="false" customHeight="false" outlineLevel="0" collapsed="false"/>
    <row r="641" s="51" customFormat="true" ht="16.5" hidden="false" customHeight="false" outlineLevel="0" collapsed="false"/>
    <row r="642" s="51" customFormat="true" ht="16.5" hidden="false" customHeight="false" outlineLevel="0" collapsed="false"/>
    <row r="643" s="51" customFormat="true" ht="16.5" hidden="false" customHeight="false" outlineLevel="0" collapsed="false"/>
    <row r="644" s="51" customFormat="true" ht="16.5" hidden="false" customHeight="false" outlineLevel="0" collapsed="false"/>
    <row r="645" s="51" customFormat="true" ht="16.5" hidden="false" customHeight="false" outlineLevel="0" collapsed="false"/>
    <row r="646" s="51" customFormat="true" ht="16.5" hidden="false" customHeight="false" outlineLevel="0" collapsed="false"/>
    <row r="647" s="51" customFormat="true" ht="16.5" hidden="false" customHeight="false" outlineLevel="0" collapsed="false"/>
    <row r="648" s="51" customFormat="true" ht="16.5" hidden="false" customHeight="false" outlineLevel="0" collapsed="false"/>
    <row r="649" s="51" customFormat="true" ht="16.5" hidden="false" customHeight="false" outlineLevel="0" collapsed="false"/>
    <row r="650" s="51" customFormat="true" ht="16.5" hidden="false" customHeight="false" outlineLevel="0" collapsed="false"/>
    <row r="651" s="51" customFormat="true" ht="16.5" hidden="false" customHeight="false" outlineLevel="0" collapsed="false"/>
    <row r="652" s="51" customFormat="true" ht="16.5" hidden="false" customHeight="false" outlineLevel="0" collapsed="false"/>
    <row r="653" s="51" customFormat="true" ht="16.5" hidden="false" customHeight="false" outlineLevel="0" collapsed="false"/>
    <row r="654" s="51" customFormat="true" ht="16.5" hidden="false" customHeight="false" outlineLevel="0" collapsed="false"/>
    <row r="655" s="51" customFormat="true" ht="16.5" hidden="false" customHeight="false" outlineLevel="0" collapsed="false"/>
    <row r="656" s="51" customFormat="true" ht="16.5" hidden="false" customHeight="false" outlineLevel="0" collapsed="false"/>
    <row r="657" s="51" customFormat="true" ht="16.5" hidden="false" customHeight="false" outlineLevel="0" collapsed="false"/>
    <row r="658" s="51" customFormat="true" ht="16.5" hidden="false" customHeight="false" outlineLevel="0" collapsed="false"/>
    <row r="659" s="51" customFormat="true" ht="16.5" hidden="false" customHeight="false" outlineLevel="0" collapsed="false"/>
    <row r="660" s="51" customFormat="true" ht="16.5" hidden="false" customHeight="false" outlineLevel="0" collapsed="false"/>
    <row r="661" s="51" customFormat="true" ht="16.5" hidden="false" customHeight="false" outlineLevel="0" collapsed="false"/>
    <row r="662" s="51" customFormat="true" ht="16.5" hidden="false" customHeight="false" outlineLevel="0" collapsed="false"/>
    <row r="663" s="51" customFormat="true" ht="16.5" hidden="false" customHeight="false" outlineLevel="0" collapsed="false"/>
    <row r="664" s="51" customFormat="true" ht="16.5" hidden="false" customHeight="false" outlineLevel="0" collapsed="false"/>
    <row r="665" s="51" customFormat="true" ht="16.5" hidden="false" customHeight="false" outlineLevel="0" collapsed="false"/>
    <row r="666" s="51" customFormat="true" ht="16.5" hidden="false" customHeight="false" outlineLevel="0" collapsed="false"/>
    <row r="667" s="51" customFormat="true" ht="16.5" hidden="false" customHeight="false" outlineLevel="0" collapsed="false"/>
    <row r="668" s="51" customFormat="true" ht="16.5" hidden="false" customHeight="false" outlineLevel="0" collapsed="false"/>
    <row r="669" s="51" customFormat="true" ht="16.5" hidden="false" customHeight="false" outlineLevel="0" collapsed="false"/>
    <row r="670" s="51" customFormat="true" ht="16.5" hidden="false" customHeight="false" outlineLevel="0" collapsed="false"/>
    <row r="671" s="51" customFormat="true" ht="16.5" hidden="false" customHeight="false" outlineLevel="0" collapsed="false"/>
    <row r="672" s="51" customFormat="true" ht="16.5" hidden="false" customHeight="false" outlineLevel="0" collapsed="false"/>
    <row r="673" s="51" customFormat="true" ht="16.5" hidden="false" customHeight="false" outlineLevel="0" collapsed="false"/>
    <row r="674" s="51" customFormat="true" ht="16.5" hidden="false" customHeight="false" outlineLevel="0" collapsed="false"/>
    <row r="675" s="51" customFormat="true" ht="16.5" hidden="false" customHeight="false" outlineLevel="0" collapsed="false"/>
    <row r="676" s="51" customFormat="true" ht="16.5" hidden="false" customHeight="false" outlineLevel="0" collapsed="false"/>
    <row r="677" s="51" customFormat="true" ht="16.5" hidden="false" customHeight="false" outlineLevel="0" collapsed="false"/>
    <row r="678" s="51" customFormat="true" ht="16.5" hidden="false" customHeight="false" outlineLevel="0" collapsed="false"/>
    <row r="679" s="51" customFormat="true" ht="16.5" hidden="false" customHeight="false" outlineLevel="0" collapsed="false"/>
    <row r="680" s="51" customFormat="true" ht="16.5" hidden="false" customHeight="false" outlineLevel="0" collapsed="false"/>
    <row r="681" s="51" customFormat="true" ht="16.5" hidden="false" customHeight="false" outlineLevel="0" collapsed="false"/>
    <row r="682" s="51" customFormat="true" ht="16.5" hidden="false" customHeight="false" outlineLevel="0" collapsed="false"/>
    <row r="683" s="51" customFormat="true" ht="16.5" hidden="false" customHeight="false" outlineLevel="0" collapsed="false"/>
    <row r="684" s="51" customFormat="true" ht="16.5" hidden="false" customHeight="false" outlineLevel="0" collapsed="false"/>
    <row r="685" s="51" customFormat="true" ht="16.5" hidden="false" customHeight="false" outlineLevel="0" collapsed="false"/>
    <row r="686" s="51" customFormat="true" ht="16.5" hidden="false" customHeight="false" outlineLevel="0" collapsed="false"/>
    <row r="687" s="51" customFormat="true" ht="16.5" hidden="false" customHeight="false" outlineLevel="0" collapsed="false"/>
    <row r="688" s="51" customFormat="true" ht="16.5" hidden="false" customHeight="false" outlineLevel="0" collapsed="false"/>
    <row r="689" s="51" customFormat="true" ht="16.5" hidden="false" customHeight="false" outlineLevel="0" collapsed="false"/>
    <row r="690" s="51" customFormat="true" ht="16.5" hidden="false" customHeight="false" outlineLevel="0" collapsed="false"/>
    <row r="691" s="51" customFormat="true" ht="16.5" hidden="false" customHeight="false" outlineLevel="0" collapsed="false"/>
    <row r="692" s="51" customFormat="true" ht="16.5" hidden="false" customHeight="false" outlineLevel="0" collapsed="false"/>
    <row r="693" s="51" customFormat="true" ht="16.5" hidden="false" customHeight="false" outlineLevel="0" collapsed="false"/>
    <row r="694" s="51" customFormat="true" ht="16.5" hidden="false" customHeight="false" outlineLevel="0" collapsed="false"/>
    <row r="695" s="51" customFormat="true" ht="16.5" hidden="false" customHeight="false" outlineLevel="0" collapsed="false"/>
    <row r="696" s="51" customFormat="true" ht="16.5" hidden="false" customHeight="false" outlineLevel="0" collapsed="false"/>
    <row r="697" s="51" customFormat="true" ht="16.5" hidden="false" customHeight="false" outlineLevel="0" collapsed="false"/>
    <row r="698" s="51" customFormat="true" ht="16.5" hidden="false" customHeight="false" outlineLevel="0" collapsed="false"/>
    <row r="699" s="51" customFormat="true" ht="16.5" hidden="false" customHeight="false" outlineLevel="0" collapsed="false"/>
    <row r="700" s="51" customFormat="true" ht="16.5" hidden="false" customHeight="false" outlineLevel="0" collapsed="false"/>
    <row r="701" s="51" customFormat="true" ht="16.5" hidden="false" customHeight="false" outlineLevel="0" collapsed="false"/>
    <row r="702" s="51" customFormat="true" ht="16.5" hidden="false" customHeight="false" outlineLevel="0" collapsed="false"/>
    <row r="703" s="51" customFormat="true" ht="16.5" hidden="false" customHeight="false" outlineLevel="0" collapsed="false"/>
    <row r="704" s="51" customFormat="true" ht="16.5" hidden="false" customHeight="false" outlineLevel="0" collapsed="false"/>
    <row r="705" s="51" customFormat="true" ht="16.5" hidden="false" customHeight="false" outlineLevel="0" collapsed="false"/>
    <row r="706" s="51" customFormat="true" ht="16.5" hidden="false" customHeight="false" outlineLevel="0" collapsed="false"/>
    <row r="707" s="51" customFormat="true" ht="16.5" hidden="false" customHeight="false" outlineLevel="0" collapsed="false"/>
    <row r="708" s="51" customFormat="true" ht="16.5" hidden="false" customHeight="false" outlineLevel="0" collapsed="false"/>
    <row r="709" s="51" customFormat="true" ht="16.5" hidden="false" customHeight="false" outlineLevel="0" collapsed="false"/>
    <row r="710" s="51" customFormat="true" ht="16.5" hidden="false" customHeight="false" outlineLevel="0" collapsed="false"/>
    <row r="711" s="51" customFormat="true" ht="16.5" hidden="false" customHeight="false" outlineLevel="0" collapsed="false"/>
    <row r="712" s="51" customFormat="true" ht="16.5" hidden="false" customHeight="false" outlineLevel="0" collapsed="false"/>
    <row r="713" s="51" customFormat="true" ht="16.5" hidden="false" customHeight="false" outlineLevel="0" collapsed="false"/>
    <row r="714" s="51" customFormat="true" ht="16.5" hidden="false" customHeight="false" outlineLevel="0" collapsed="false"/>
    <row r="715" s="51" customFormat="true" ht="16.5" hidden="false" customHeight="false" outlineLevel="0" collapsed="false"/>
    <row r="716" s="51" customFormat="true" ht="16.5" hidden="false" customHeight="false" outlineLevel="0" collapsed="false"/>
    <row r="717" s="51" customFormat="true" ht="16.5" hidden="false" customHeight="false" outlineLevel="0" collapsed="false"/>
    <row r="718" s="51" customFormat="true" ht="16.5" hidden="false" customHeight="false" outlineLevel="0" collapsed="false"/>
    <row r="719" s="51" customFormat="true" ht="16.5" hidden="false" customHeight="false" outlineLevel="0" collapsed="false"/>
    <row r="720" s="51" customFormat="true" ht="16.5" hidden="false" customHeight="false" outlineLevel="0" collapsed="false"/>
    <row r="721" s="51" customFormat="true" ht="16.5" hidden="false" customHeight="false" outlineLevel="0" collapsed="false"/>
    <row r="722" s="51" customFormat="true" ht="16.5" hidden="false" customHeight="false" outlineLevel="0" collapsed="false"/>
    <row r="723" s="51" customFormat="true" ht="16.5" hidden="false" customHeight="false" outlineLevel="0" collapsed="false"/>
    <row r="724" s="51" customFormat="true" ht="16.5" hidden="false" customHeight="false" outlineLevel="0" collapsed="false"/>
    <row r="725" s="51" customFormat="true" ht="16.5" hidden="false" customHeight="false" outlineLevel="0" collapsed="false"/>
    <row r="726" s="51" customFormat="true" ht="16.5" hidden="false" customHeight="false" outlineLevel="0" collapsed="false"/>
    <row r="727" s="51" customFormat="true" ht="16.5" hidden="false" customHeight="false" outlineLevel="0" collapsed="false"/>
    <row r="728" s="51" customFormat="true" ht="16.5" hidden="false" customHeight="false" outlineLevel="0" collapsed="false"/>
    <row r="729" s="51" customFormat="true" ht="16.5" hidden="false" customHeight="false" outlineLevel="0" collapsed="false"/>
    <row r="730" s="51" customFormat="true" ht="16.5" hidden="false" customHeight="false" outlineLevel="0" collapsed="false"/>
    <row r="731" s="51" customFormat="true" ht="16.5" hidden="false" customHeight="false" outlineLevel="0" collapsed="false"/>
    <row r="732" s="51" customFormat="true" ht="16.5" hidden="false" customHeight="false" outlineLevel="0" collapsed="false"/>
    <row r="733" s="51" customFormat="true" ht="16.5" hidden="false" customHeight="false" outlineLevel="0" collapsed="false"/>
    <row r="734" s="51" customFormat="true" ht="16.5" hidden="false" customHeight="false" outlineLevel="0" collapsed="false"/>
    <row r="735" s="51" customFormat="true" ht="16.5" hidden="false" customHeight="false" outlineLevel="0" collapsed="false"/>
    <row r="736" s="51" customFormat="true" ht="16.5" hidden="false" customHeight="false" outlineLevel="0" collapsed="false"/>
    <row r="737" s="51" customFormat="true" ht="16.5" hidden="false" customHeight="false" outlineLevel="0" collapsed="false"/>
    <row r="738" s="51" customFormat="true" ht="16.5" hidden="false" customHeight="false" outlineLevel="0" collapsed="false"/>
    <row r="739" s="51" customFormat="true" ht="16.5" hidden="false" customHeight="false" outlineLevel="0" collapsed="false"/>
    <row r="740" s="51" customFormat="true" ht="16.5" hidden="false" customHeight="false" outlineLevel="0" collapsed="false"/>
    <row r="741" s="51" customFormat="true" ht="16.5" hidden="false" customHeight="false" outlineLevel="0" collapsed="false"/>
    <row r="742" s="51" customFormat="true" ht="16.5" hidden="false" customHeight="false" outlineLevel="0" collapsed="false"/>
    <row r="743" s="51" customFormat="true" ht="16.5" hidden="false" customHeight="false" outlineLevel="0" collapsed="false"/>
    <row r="744" s="51" customFormat="true" ht="16.5" hidden="false" customHeight="false" outlineLevel="0" collapsed="false"/>
    <row r="745" s="51" customFormat="true" ht="16.5" hidden="false" customHeight="false" outlineLevel="0" collapsed="false"/>
    <row r="746" s="51" customFormat="true" ht="16.5" hidden="false" customHeight="false" outlineLevel="0" collapsed="false"/>
    <row r="747" s="51" customFormat="true" ht="16.5" hidden="false" customHeight="false" outlineLevel="0" collapsed="false"/>
    <row r="748" s="51" customFormat="true" ht="16.5" hidden="false" customHeight="false" outlineLevel="0" collapsed="false"/>
    <row r="749" s="51" customFormat="true" ht="16.5" hidden="false" customHeight="false" outlineLevel="0" collapsed="false"/>
    <row r="750" s="51" customFormat="true" ht="16.5" hidden="false" customHeight="false" outlineLevel="0" collapsed="false"/>
    <row r="751" s="51" customFormat="true" ht="16.5" hidden="false" customHeight="false" outlineLevel="0" collapsed="false"/>
    <row r="752" s="51" customFormat="true" ht="16.5" hidden="false" customHeight="false" outlineLevel="0" collapsed="false"/>
    <row r="753" s="51" customFormat="true" ht="16.5" hidden="false" customHeight="false" outlineLevel="0" collapsed="false"/>
    <row r="754" s="51" customFormat="true" ht="16.5" hidden="false" customHeight="false" outlineLevel="0" collapsed="false"/>
    <row r="755" s="51" customFormat="true" ht="16.5" hidden="false" customHeight="false" outlineLevel="0" collapsed="false"/>
    <row r="756" s="51" customFormat="true" ht="16.5" hidden="false" customHeight="false" outlineLevel="0" collapsed="false"/>
    <row r="757" s="51" customFormat="true" ht="16.5" hidden="false" customHeight="false" outlineLevel="0" collapsed="false"/>
    <row r="758" s="51" customFormat="true" ht="16.5" hidden="false" customHeight="false" outlineLevel="0" collapsed="false"/>
    <row r="759" s="51" customFormat="true" ht="16.5" hidden="false" customHeight="false" outlineLevel="0" collapsed="false"/>
    <row r="760" s="51" customFormat="true" ht="16.5" hidden="false" customHeight="false" outlineLevel="0" collapsed="false"/>
    <row r="761" s="51" customFormat="true" ht="16.5" hidden="false" customHeight="false" outlineLevel="0" collapsed="false"/>
    <row r="762" s="51" customFormat="true" ht="16.5" hidden="false" customHeight="false" outlineLevel="0" collapsed="false"/>
    <row r="763" s="51" customFormat="true" ht="16.5" hidden="false" customHeight="false" outlineLevel="0" collapsed="false"/>
    <row r="764" s="51" customFormat="true" ht="16.5" hidden="false" customHeight="false" outlineLevel="0" collapsed="false"/>
    <row r="765" s="51" customFormat="true" ht="16.5" hidden="false" customHeight="false" outlineLevel="0" collapsed="false"/>
    <row r="766" s="51" customFormat="true" ht="16.5" hidden="false" customHeight="false" outlineLevel="0" collapsed="false"/>
    <row r="767" s="51" customFormat="true" ht="16.5" hidden="false" customHeight="false" outlineLevel="0" collapsed="false"/>
    <row r="768" s="51" customFormat="true" ht="16.5" hidden="false" customHeight="false" outlineLevel="0" collapsed="false"/>
    <row r="769" s="51" customFormat="true" ht="16.5" hidden="false" customHeight="false" outlineLevel="0" collapsed="false"/>
    <row r="770" s="51" customFormat="true" ht="16.5" hidden="false" customHeight="false" outlineLevel="0" collapsed="false"/>
    <row r="771" s="51" customFormat="true" ht="16.5" hidden="false" customHeight="false" outlineLevel="0" collapsed="false"/>
    <row r="772" s="51" customFormat="true" ht="16.5" hidden="false" customHeight="false" outlineLevel="0" collapsed="false"/>
    <row r="773" s="51" customFormat="true" ht="16.5" hidden="false" customHeight="false" outlineLevel="0" collapsed="false"/>
    <row r="774" s="51" customFormat="true" ht="16.5" hidden="false" customHeight="false" outlineLevel="0" collapsed="false"/>
    <row r="775" s="51" customFormat="true" ht="16.5" hidden="false" customHeight="false" outlineLevel="0" collapsed="false"/>
    <row r="776" s="51" customFormat="true" ht="16.5" hidden="false" customHeight="false" outlineLevel="0" collapsed="false"/>
    <row r="777" s="51" customFormat="true" ht="16.5" hidden="false" customHeight="false" outlineLevel="0" collapsed="false"/>
    <row r="778" s="51" customFormat="true" ht="16.5" hidden="false" customHeight="false" outlineLevel="0" collapsed="false"/>
    <row r="779" s="51" customFormat="true" ht="16.5" hidden="false" customHeight="false" outlineLevel="0" collapsed="false"/>
    <row r="780" s="51" customFormat="true" ht="16.5" hidden="false" customHeight="false" outlineLevel="0" collapsed="false"/>
    <row r="781" s="51" customFormat="true" ht="16.5" hidden="false" customHeight="false" outlineLevel="0" collapsed="false"/>
    <row r="782" s="51" customFormat="true" ht="16.5" hidden="false" customHeight="false" outlineLevel="0" collapsed="false"/>
    <row r="783" s="51" customFormat="true" ht="16.5" hidden="false" customHeight="false" outlineLevel="0" collapsed="false"/>
    <row r="784" s="51" customFormat="true" ht="16.5" hidden="false" customHeight="false" outlineLevel="0" collapsed="false"/>
    <row r="785" s="51" customFormat="true" ht="16.5" hidden="false" customHeight="false" outlineLevel="0" collapsed="false"/>
    <row r="786" s="51" customFormat="true" ht="16.5" hidden="false" customHeight="false" outlineLevel="0" collapsed="false"/>
    <row r="787" s="51" customFormat="true" ht="16.5" hidden="false" customHeight="false" outlineLevel="0" collapsed="false"/>
    <row r="788" s="51" customFormat="true" ht="16.5" hidden="false" customHeight="false" outlineLevel="0" collapsed="false"/>
    <row r="789" s="51" customFormat="true" ht="16.5" hidden="false" customHeight="false" outlineLevel="0" collapsed="false"/>
    <row r="790" s="51" customFormat="true" ht="16.5" hidden="false" customHeight="false" outlineLevel="0" collapsed="false"/>
    <row r="791" s="51" customFormat="true" ht="16.5" hidden="false" customHeight="false" outlineLevel="0" collapsed="false"/>
    <row r="792" s="51" customFormat="true" ht="16.5" hidden="false" customHeight="false" outlineLevel="0" collapsed="false"/>
    <row r="793" s="51" customFormat="true" ht="16.5" hidden="false" customHeight="false" outlineLevel="0" collapsed="false"/>
    <row r="794" s="51" customFormat="true" ht="16.5" hidden="false" customHeight="false" outlineLevel="0" collapsed="false"/>
    <row r="795" s="51" customFormat="true" ht="16.5" hidden="false" customHeight="false" outlineLevel="0" collapsed="false"/>
    <row r="796" s="51" customFormat="true" ht="16.5" hidden="false" customHeight="false" outlineLevel="0" collapsed="false"/>
    <row r="797" s="51" customFormat="true" ht="16.5" hidden="false" customHeight="false" outlineLevel="0" collapsed="false"/>
    <row r="798" s="51" customFormat="true" ht="16.5" hidden="false" customHeight="false" outlineLevel="0" collapsed="false"/>
    <row r="799" s="51" customFormat="true" ht="16.5" hidden="false" customHeight="false" outlineLevel="0" collapsed="false"/>
    <row r="800" s="51" customFormat="true" ht="16.5" hidden="false" customHeight="false" outlineLevel="0" collapsed="false"/>
    <row r="801" s="51" customFormat="true" ht="16.5" hidden="false" customHeight="false" outlineLevel="0" collapsed="false"/>
    <row r="802" s="51" customFormat="true" ht="16.5" hidden="false" customHeight="false" outlineLevel="0" collapsed="false"/>
    <row r="803" s="51" customFormat="true" ht="16.5" hidden="false" customHeight="false" outlineLevel="0" collapsed="false"/>
    <row r="804" s="51" customFormat="true" ht="16.5" hidden="false" customHeight="false" outlineLevel="0" collapsed="false"/>
    <row r="805" s="51" customFormat="true" ht="16.5" hidden="false" customHeight="false" outlineLevel="0" collapsed="false"/>
    <row r="806" s="51" customFormat="true" ht="16.5" hidden="false" customHeight="false" outlineLevel="0" collapsed="false"/>
    <row r="807" s="51" customFormat="true" ht="16.5" hidden="false" customHeight="false" outlineLevel="0" collapsed="false"/>
    <row r="808" s="51" customFormat="true" ht="16.5" hidden="false" customHeight="false" outlineLevel="0" collapsed="false"/>
    <row r="809" s="51" customFormat="true" ht="16.5" hidden="false" customHeight="false" outlineLevel="0" collapsed="false"/>
    <row r="810" s="51" customFormat="true" ht="16.5" hidden="false" customHeight="false" outlineLevel="0" collapsed="false"/>
    <row r="811" s="51" customFormat="true" ht="16.5" hidden="false" customHeight="false" outlineLevel="0" collapsed="false"/>
    <row r="812" s="51" customFormat="true" ht="16.5" hidden="false" customHeight="false" outlineLevel="0" collapsed="false"/>
    <row r="813" s="51" customFormat="true" ht="16.5" hidden="false" customHeight="false" outlineLevel="0" collapsed="false"/>
    <row r="814" s="51" customFormat="true" ht="16.5" hidden="false" customHeight="false" outlineLevel="0" collapsed="false"/>
    <row r="815" s="51" customFormat="true" ht="16.5" hidden="false" customHeight="false" outlineLevel="0" collapsed="false"/>
    <row r="816" s="51" customFormat="true" ht="16.5" hidden="false" customHeight="false" outlineLevel="0" collapsed="false"/>
    <row r="817" s="51" customFormat="true" ht="16.5" hidden="false" customHeight="false" outlineLevel="0" collapsed="false"/>
    <row r="818" s="51" customFormat="true" ht="16.5" hidden="false" customHeight="false" outlineLevel="0" collapsed="false"/>
    <row r="819" s="51" customFormat="true" ht="16.5" hidden="false" customHeight="false" outlineLevel="0" collapsed="false"/>
    <row r="820" s="51" customFormat="true" ht="16.5" hidden="false" customHeight="false" outlineLevel="0" collapsed="false"/>
    <row r="821" s="51" customFormat="true" ht="16.5" hidden="false" customHeight="false" outlineLevel="0" collapsed="false"/>
    <row r="822" s="51" customFormat="true" ht="16.5" hidden="false" customHeight="false" outlineLevel="0" collapsed="false"/>
    <row r="823" s="51" customFormat="true" ht="16.5" hidden="false" customHeight="false" outlineLevel="0" collapsed="false"/>
    <row r="824" s="51" customFormat="true" ht="16.5" hidden="false" customHeight="false" outlineLevel="0" collapsed="false"/>
    <row r="825" s="51" customFormat="true" ht="16.5" hidden="false" customHeight="false" outlineLevel="0" collapsed="false"/>
    <row r="826" s="51" customFormat="true" ht="16.5" hidden="false" customHeight="false" outlineLevel="0" collapsed="false"/>
    <row r="827" s="51" customFormat="true" ht="16.5" hidden="false" customHeight="false" outlineLevel="0" collapsed="false"/>
    <row r="828" s="51" customFormat="true" ht="16.5" hidden="false" customHeight="false" outlineLevel="0" collapsed="false"/>
    <row r="829" s="51" customFormat="true" ht="16.5" hidden="false" customHeight="false" outlineLevel="0" collapsed="false"/>
    <row r="830" s="51" customFormat="true" ht="16.5" hidden="false" customHeight="false" outlineLevel="0" collapsed="false"/>
    <row r="831" s="51" customFormat="true" ht="16.5" hidden="false" customHeight="false" outlineLevel="0" collapsed="false"/>
    <row r="832" s="51" customFormat="true" ht="16.5" hidden="false" customHeight="false" outlineLevel="0" collapsed="false"/>
    <row r="833" s="51" customFormat="true" ht="16.5" hidden="false" customHeight="false" outlineLevel="0" collapsed="false"/>
    <row r="834" s="51" customFormat="true" ht="16.5" hidden="false" customHeight="false" outlineLevel="0" collapsed="false"/>
    <row r="835" s="51" customFormat="true" ht="16.5" hidden="false" customHeight="false" outlineLevel="0" collapsed="false"/>
    <row r="836" s="51" customFormat="true" ht="16.5" hidden="false" customHeight="false" outlineLevel="0" collapsed="false"/>
    <row r="837" s="51" customFormat="true" ht="16.5" hidden="false" customHeight="false" outlineLevel="0" collapsed="false"/>
    <row r="838" s="51" customFormat="true" ht="16.5" hidden="false" customHeight="false" outlineLevel="0" collapsed="false"/>
    <row r="839" s="51" customFormat="true" ht="16.5" hidden="false" customHeight="false" outlineLevel="0" collapsed="false"/>
    <row r="840" s="51" customFormat="true" ht="16.5" hidden="false" customHeight="false" outlineLevel="0" collapsed="false"/>
    <row r="841" s="51" customFormat="true" ht="16.5" hidden="false" customHeight="false" outlineLevel="0" collapsed="false"/>
    <row r="842" s="51" customFormat="true" ht="16.5" hidden="false" customHeight="false" outlineLevel="0" collapsed="false"/>
    <row r="843" s="51" customFormat="true" ht="16.5" hidden="false" customHeight="false" outlineLevel="0" collapsed="false"/>
    <row r="844" s="51" customFormat="true" ht="16.5" hidden="false" customHeight="false" outlineLevel="0" collapsed="false"/>
    <row r="845" s="51" customFormat="true" ht="16.5" hidden="false" customHeight="false" outlineLevel="0" collapsed="false"/>
    <row r="846" s="51" customFormat="true" ht="16.5" hidden="false" customHeight="false" outlineLevel="0" collapsed="false"/>
    <row r="847" s="51" customFormat="true" ht="16.5" hidden="false" customHeight="false" outlineLevel="0" collapsed="false"/>
    <row r="848" s="51" customFormat="true" ht="16.5" hidden="false" customHeight="false" outlineLevel="0" collapsed="false"/>
    <row r="849" s="51" customFormat="true" ht="16.5" hidden="false" customHeight="false" outlineLevel="0" collapsed="false"/>
    <row r="850" s="51" customFormat="true" ht="16.5" hidden="false" customHeight="false" outlineLevel="0" collapsed="false"/>
    <row r="851" s="51" customFormat="true" ht="16.5" hidden="false" customHeight="false" outlineLevel="0" collapsed="false"/>
    <row r="852" s="51" customFormat="true" ht="16.5" hidden="false" customHeight="false" outlineLevel="0" collapsed="false"/>
    <row r="853" s="51" customFormat="true" ht="16.5" hidden="false" customHeight="false" outlineLevel="0" collapsed="false"/>
    <row r="854" s="51" customFormat="true" ht="16.5" hidden="false" customHeight="false" outlineLevel="0" collapsed="false"/>
    <row r="855" s="51" customFormat="true" ht="16.5" hidden="false" customHeight="false" outlineLevel="0" collapsed="false"/>
    <row r="856" s="51" customFormat="true" ht="16.5" hidden="false" customHeight="false" outlineLevel="0" collapsed="false"/>
    <row r="857" s="51" customFormat="true" ht="16.5" hidden="false" customHeight="false" outlineLevel="0" collapsed="false"/>
    <row r="858" s="51" customFormat="true" ht="16.5" hidden="false" customHeight="false" outlineLevel="0" collapsed="false"/>
    <row r="859" s="51" customFormat="true" ht="16.5" hidden="false" customHeight="false" outlineLevel="0" collapsed="false"/>
    <row r="860" s="51" customFormat="true" ht="16.5" hidden="false" customHeight="false" outlineLevel="0" collapsed="false"/>
    <row r="861" s="51" customFormat="true" ht="16.5" hidden="false" customHeight="false" outlineLevel="0" collapsed="false"/>
    <row r="862" s="51" customFormat="true" ht="16.5" hidden="false" customHeight="false" outlineLevel="0" collapsed="false"/>
    <row r="863" s="51" customFormat="true" ht="16.5" hidden="false" customHeight="false" outlineLevel="0" collapsed="false"/>
    <row r="864" s="51" customFormat="true" ht="16.5" hidden="false" customHeight="false" outlineLevel="0" collapsed="false"/>
    <row r="865" s="51" customFormat="true" ht="16.5" hidden="false" customHeight="false" outlineLevel="0" collapsed="false"/>
    <row r="866" s="51" customFormat="true" ht="16.5" hidden="false" customHeight="false" outlineLevel="0" collapsed="false"/>
    <row r="867" s="51" customFormat="true" ht="16.5" hidden="false" customHeight="false" outlineLevel="0" collapsed="false"/>
    <row r="868" s="51" customFormat="true" ht="16.5" hidden="false" customHeight="false" outlineLevel="0" collapsed="false"/>
    <row r="869" s="51" customFormat="true" ht="16.5" hidden="false" customHeight="false" outlineLevel="0" collapsed="false"/>
    <row r="870" s="51" customFormat="true" ht="16.5" hidden="false" customHeight="false" outlineLevel="0" collapsed="false"/>
    <row r="871" s="51" customFormat="true" ht="16.5" hidden="false" customHeight="false" outlineLevel="0" collapsed="false"/>
    <row r="872" s="51" customFormat="true" ht="16.5" hidden="false" customHeight="false" outlineLevel="0" collapsed="false"/>
    <row r="873" s="51" customFormat="true" ht="16.5" hidden="false" customHeight="false" outlineLevel="0" collapsed="false"/>
    <row r="874" s="51" customFormat="true" ht="16.5" hidden="false" customHeight="false" outlineLevel="0" collapsed="false"/>
    <row r="875" s="51" customFormat="true" ht="16.5" hidden="false" customHeight="false" outlineLevel="0" collapsed="false"/>
    <row r="876" s="51" customFormat="true" ht="16.5" hidden="false" customHeight="false" outlineLevel="0" collapsed="false"/>
    <row r="877" s="51" customFormat="true" ht="16.5" hidden="false" customHeight="false" outlineLevel="0" collapsed="false"/>
    <row r="878" s="51" customFormat="true" ht="16.5" hidden="false" customHeight="false" outlineLevel="0" collapsed="false"/>
    <row r="879" s="51" customFormat="true" ht="16.5" hidden="false" customHeight="false" outlineLevel="0" collapsed="false"/>
    <row r="880" s="51" customFormat="true" ht="16.5" hidden="false" customHeight="false" outlineLevel="0" collapsed="false"/>
    <row r="881" s="51" customFormat="true" ht="16.5" hidden="false" customHeight="false" outlineLevel="0" collapsed="false"/>
    <row r="882" s="51" customFormat="true" ht="16.5" hidden="false" customHeight="false" outlineLevel="0" collapsed="false"/>
    <row r="883" s="51" customFormat="true" ht="16.5" hidden="false" customHeight="false" outlineLevel="0" collapsed="false"/>
    <row r="884" s="51" customFormat="true" ht="16.5" hidden="false" customHeight="false" outlineLevel="0" collapsed="false"/>
    <row r="885" s="51" customFormat="true" ht="16.5" hidden="false" customHeight="false" outlineLevel="0" collapsed="false"/>
    <row r="886" s="51" customFormat="true" ht="16.5" hidden="false" customHeight="false" outlineLevel="0" collapsed="false"/>
    <row r="887" s="51" customFormat="true" ht="16.5" hidden="false" customHeight="false" outlineLevel="0" collapsed="false"/>
    <row r="888" s="51" customFormat="true" ht="16.5" hidden="false" customHeight="false" outlineLevel="0" collapsed="false"/>
    <row r="889" s="51" customFormat="true" ht="16.5" hidden="false" customHeight="false" outlineLevel="0" collapsed="false"/>
    <row r="890" s="51" customFormat="true" ht="16.5" hidden="false" customHeight="false" outlineLevel="0" collapsed="false"/>
    <row r="891" s="51" customFormat="true" ht="16.5" hidden="false" customHeight="false" outlineLevel="0" collapsed="false"/>
    <row r="892" s="51" customFormat="true" ht="16.5" hidden="false" customHeight="false" outlineLevel="0" collapsed="false"/>
    <row r="893" s="51" customFormat="true" ht="16.5" hidden="false" customHeight="false" outlineLevel="0" collapsed="false"/>
    <row r="894" s="51" customFormat="true" ht="16.5" hidden="false" customHeight="false" outlineLevel="0" collapsed="false"/>
    <row r="895" s="51" customFormat="true" ht="16.5" hidden="false" customHeight="false" outlineLevel="0" collapsed="false"/>
    <row r="896" s="51" customFormat="true" ht="16.5" hidden="false" customHeight="false" outlineLevel="0" collapsed="false"/>
    <row r="897" s="51" customFormat="true" ht="16.5" hidden="false" customHeight="false" outlineLevel="0" collapsed="false"/>
    <row r="898" s="51" customFormat="true" ht="16.5" hidden="false" customHeight="false" outlineLevel="0" collapsed="false"/>
    <row r="899" s="51" customFormat="true" ht="16.5" hidden="false" customHeight="false" outlineLevel="0" collapsed="false"/>
    <row r="900" s="51" customFormat="true" ht="16.5" hidden="false" customHeight="false" outlineLevel="0" collapsed="false"/>
    <row r="901" s="51" customFormat="true" ht="16.5" hidden="false" customHeight="false" outlineLevel="0" collapsed="false"/>
    <row r="902" s="51" customFormat="true" ht="16.5" hidden="false" customHeight="false" outlineLevel="0" collapsed="false"/>
    <row r="903" s="51" customFormat="true" ht="16.5" hidden="false" customHeight="false" outlineLevel="0" collapsed="false"/>
    <row r="904" s="51" customFormat="true" ht="16.5" hidden="false" customHeight="false" outlineLevel="0" collapsed="false"/>
    <row r="905" s="51" customFormat="true" ht="16.5" hidden="false" customHeight="false" outlineLevel="0" collapsed="false"/>
    <row r="906" s="51" customFormat="true" ht="16.5" hidden="false" customHeight="false" outlineLevel="0" collapsed="false"/>
    <row r="907" s="51" customFormat="true" ht="16.5" hidden="false" customHeight="false" outlineLevel="0" collapsed="false"/>
    <row r="908" s="51" customFormat="true" ht="16.5" hidden="false" customHeight="false" outlineLevel="0" collapsed="false"/>
    <row r="909" s="51" customFormat="true" ht="16.5" hidden="false" customHeight="false" outlineLevel="0" collapsed="false"/>
    <row r="910" s="51" customFormat="true" ht="16.5" hidden="false" customHeight="false" outlineLevel="0" collapsed="false"/>
    <row r="911" s="51" customFormat="true" ht="16.5" hidden="false" customHeight="false" outlineLevel="0" collapsed="false"/>
    <row r="912" s="51" customFormat="true" ht="16.5" hidden="false" customHeight="false" outlineLevel="0" collapsed="false"/>
    <row r="913" s="51" customFormat="true" ht="16.5" hidden="false" customHeight="false" outlineLevel="0" collapsed="false"/>
    <row r="914" s="51" customFormat="true" ht="16.5" hidden="false" customHeight="false" outlineLevel="0" collapsed="false"/>
    <row r="915" s="51" customFormat="true" ht="16.5" hidden="false" customHeight="false" outlineLevel="0" collapsed="false"/>
    <row r="916" s="51" customFormat="true" ht="16.5" hidden="false" customHeight="false" outlineLevel="0" collapsed="false"/>
    <row r="917" s="51" customFormat="true" ht="16.5" hidden="false" customHeight="false" outlineLevel="0" collapsed="false"/>
    <row r="918" s="51" customFormat="true" ht="16.5" hidden="false" customHeight="false" outlineLevel="0" collapsed="false"/>
    <row r="919" s="51" customFormat="true" ht="16.5" hidden="false" customHeight="false" outlineLevel="0" collapsed="false"/>
    <row r="920" s="51" customFormat="true" ht="16.5" hidden="false" customHeight="false" outlineLevel="0" collapsed="false"/>
    <row r="921" s="51" customFormat="true" ht="16.5" hidden="false" customHeight="false" outlineLevel="0" collapsed="false"/>
    <row r="922" s="51" customFormat="true" ht="16.5" hidden="false" customHeight="false" outlineLevel="0" collapsed="false"/>
    <row r="923" s="51" customFormat="true" ht="16.5" hidden="false" customHeight="false" outlineLevel="0" collapsed="false"/>
    <row r="924" s="51" customFormat="true" ht="16.5" hidden="false" customHeight="false" outlineLevel="0" collapsed="false"/>
    <row r="925" s="51" customFormat="true" ht="16.5" hidden="false" customHeight="false" outlineLevel="0" collapsed="false"/>
    <row r="926" s="51" customFormat="true" ht="16.5" hidden="false" customHeight="false" outlineLevel="0" collapsed="false"/>
    <row r="927" s="51" customFormat="true" ht="16.5" hidden="false" customHeight="false" outlineLevel="0" collapsed="false"/>
    <row r="928" s="51" customFormat="true" ht="16.5" hidden="false" customHeight="false" outlineLevel="0" collapsed="false"/>
    <row r="929" s="51" customFormat="true" ht="16.5" hidden="false" customHeight="false" outlineLevel="0" collapsed="false"/>
    <row r="930" s="51" customFormat="true" ht="16.5" hidden="false" customHeight="false" outlineLevel="0" collapsed="false"/>
    <row r="931" s="51" customFormat="true" ht="16.5" hidden="false" customHeight="false" outlineLevel="0" collapsed="false"/>
    <row r="932" s="51" customFormat="true" ht="16.5" hidden="false" customHeight="false" outlineLevel="0" collapsed="false"/>
    <row r="933" s="51" customFormat="true" ht="16.5" hidden="false" customHeight="false" outlineLevel="0" collapsed="false"/>
    <row r="934" s="51" customFormat="true" ht="16.5" hidden="false" customHeight="false" outlineLevel="0" collapsed="false"/>
    <row r="935" s="51" customFormat="true" ht="16.5" hidden="false" customHeight="false" outlineLevel="0" collapsed="false"/>
    <row r="936" s="51" customFormat="true" ht="16.5" hidden="false" customHeight="false" outlineLevel="0" collapsed="false"/>
    <row r="937" s="51" customFormat="true" ht="16.5" hidden="false" customHeight="false" outlineLevel="0" collapsed="false"/>
    <row r="938" s="51" customFormat="true" ht="16.5" hidden="false" customHeight="false" outlineLevel="0" collapsed="false"/>
    <row r="939" s="51" customFormat="true" ht="16.5" hidden="false" customHeight="false" outlineLevel="0" collapsed="false"/>
    <row r="940" s="51" customFormat="true" ht="16.5" hidden="false" customHeight="false" outlineLevel="0" collapsed="false"/>
    <row r="941" s="51" customFormat="true" ht="16.5" hidden="false" customHeight="false" outlineLevel="0" collapsed="false"/>
    <row r="942" s="51" customFormat="true" ht="16.5" hidden="false" customHeight="false" outlineLevel="0" collapsed="false"/>
    <row r="943" s="51" customFormat="true" ht="16.5" hidden="false" customHeight="false" outlineLevel="0" collapsed="false"/>
    <row r="944" s="51" customFormat="true" ht="16.5" hidden="false" customHeight="false" outlineLevel="0" collapsed="false"/>
    <row r="945" s="51" customFormat="true" ht="16.5" hidden="false" customHeight="false" outlineLevel="0" collapsed="false"/>
    <row r="946" s="51" customFormat="true" ht="16.5" hidden="false" customHeight="false" outlineLevel="0" collapsed="false"/>
    <row r="947" s="51" customFormat="true" ht="16.5" hidden="false" customHeight="false" outlineLevel="0" collapsed="false"/>
    <row r="948" s="51" customFormat="true" ht="16.5" hidden="false" customHeight="false" outlineLevel="0" collapsed="false"/>
    <row r="949" s="51" customFormat="true" ht="16.5" hidden="false" customHeight="false" outlineLevel="0" collapsed="false"/>
    <row r="950" s="51" customFormat="true" ht="16.5" hidden="false" customHeight="false" outlineLevel="0" collapsed="false"/>
    <row r="951" s="51" customFormat="true" ht="16.5" hidden="false" customHeight="false" outlineLevel="0" collapsed="false"/>
    <row r="952" s="51" customFormat="true" ht="16.5" hidden="false" customHeight="false" outlineLevel="0" collapsed="false"/>
    <row r="953" s="51" customFormat="true" ht="16.5" hidden="false" customHeight="false" outlineLevel="0" collapsed="false"/>
    <row r="954" s="51" customFormat="true" ht="16.5" hidden="false" customHeight="false" outlineLevel="0" collapsed="false"/>
    <row r="955" s="51" customFormat="true" ht="16.5" hidden="false" customHeight="false" outlineLevel="0" collapsed="false"/>
    <row r="956" s="51" customFormat="true" ht="16.5" hidden="false" customHeight="false" outlineLevel="0" collapsed="false"/>
    <row r="957" s="51" customFormat="true" ht="16.5" hidden="false" customHeight="false" outlineLevel="0" collapsed="false"/>
    <row r="958" s="51" customFormat="true" ht="16.5" hidden="false" customHeight="false" outlineLevel="0" collapsed="false"/>
    <row r="959" s="51" customFormat="true" ht="16.5" hidden="false" customHeight="false" outlineLevel="0" collapsed="false"/>
    <row r="960" s="51" customFormat="true" ht="16.5" hidden="false" customHeight="false" outlineLevel="0" collapsed="false"/>
    <row r="961" s="51" customFormat="true" ht="16.5" hidden="false" customHeight="false" outlineLevel="0" collapsed="false"/>
    <row r="962" s="51" customFormat="true" ht="16.5" hidden="false" customHeight="false" outlineLevel="0" collapsed="false"/>
    <row r="963" s="51" customFormat="true" ht="16.5" hidden="false" customHeight="false" outlineLevel="0" collapsed="false"/>
    <row r="964" s="51" customFormat="true" ht="16.5" hidden="false" customHeight="false" outlineLevel="0" collapsed="false"/>
    <row r="965" s="51" customFormat="true" ht="16.5" hidden="false" customHeight="false" outlineLevel="0" collapsed="false"/>
    <row r="966" s="51" customFormat="true" ht="16.5" hidden="false" customHeight="false" outlineLevel="0" collapsed="false"/>
    <row r="967" s="51" customFormat="true" ht="16.5" hidden="false" customHeight="false" outlineLevel="0" collapsed="false"/>
    <row r="968" s="51" customFormat="true" ht="16.5" hidden="false" customHeight="false" outlineLevel="0" collapsed="false"/>
    <row r="969" s="51" customFormat="true" ht="16.5" hidden="false" customHeight="false" outlineLevel="0" collapsed="false"/>
    <row r="970" s="51" customFormat="true" ht="16.5" hidden="false" customHeight="false" outlineLevel="0" collapsed="false"/>
    <row r="971" s="51" customFormat="true" ht="16.5" hidden="false" customHeight="false" outlineLevel="0" collapsed="false"/>
    <row r="972" s="51" customFormat="true" ht="16.5" hidden="false" customHeight="false" outlineLevel="0" collapsed="false"/>
    <row r="973" s="51" customFormat="true" ht="16.5" hidden="false" customHeight="false" outlineLevel="0" collapsed="false"/>
    <row r="974" s="51" customFormat="true" ht="16.5" hidden="false" customHeight="false" outlineLevel="0" collapsed="false"/>
    <row r="975" s="51" customFormat="true" ht="16.5" hidden="false" customHeight="false" outlineLevel="0" collapsed="false"/>
    <row r="976" s="51" customFormat="true" ht="16.5" hidden="false" customHeight="false" outlineLevel="0" collapsed="false"/>
    <row r="977" s="51" customFormat="true" ht="16.5" hidden="false" customHeight="false" outlineLevel="0" collapsed="false"/>
    <row r="978" s="51" customFormat="true" ht="16.5" hidden="false" customHeight="false" outlineLevel="0" collapsed="false"/>
    <row r="979" s="51" customFormat="true" ht="16.5" hidden="false" customHeight="false" outlineLevel="0" collapsed="false"/>
    <row r="980" s="51" customFormat="true" ht="16.5" hidden="false" customHeight="false" outlineLevel="0" collapsed="false"/>
    <row r="981" s="51" customFormat="true" ht="16.5" hidden="false" customHeight="false" outlineLevel="0" collapsed="false"/>
    <row r="982" s="51" customFormat="true" ht="16.5" hidden="false" customHeight="false" outlineLevel="0" collapsed="false"/>
    <row r="983" s="51" customFormat="true" ht="16.5" hidden="false" customHeight="false" outlineLevel="0" collapsed="false"/>
    <row r="984" s="51" customFormat="true" ht="16.5" hidden="false" customHeight="false" outlineLevel="0" collapsed="false"/>
    <row r="985" s="51" customFormat="true" ht="16.5" hidden="false" customHeight="false" outlineLevel="0" collapsed="false"/>
    <row r="986" s="51" customFormat="true" ht="16.5" hidden="false" customHeight="false" outlineLevel="0" collapsed="false"/>
    <row r="987" s="51" customFormat="true" ht="16.5" hidden="false" customHeight="false" outlineLevel="0" collapsed="false"/>
    <row r="988" s="51" customFormat="true" ht="16.5" hidden="false" customHeight="false" outlineLevel="0" collapsed="false"/>
    <row r="989" s="51" customFormat="true" ht="16.5" hidden="false" customHeight="false" outlineLevel="0" collapsed="false"/>
    <row r="990" s="51" customFormat="true" ht="16.5" hidden="false" customHeight="false" outlineLevel="0" collapsed="false"/>
    <row r="991" s="51" customFormat="true" ht="16.5" hidden="false" customHeight="false" outlineLevel="0" collapsed="false"/>
    <row r="992" s="51" customFormat="true" ht="16.5" hidden="false" customHeight="false" outlineLevel="0" collapsed="false"/>
    <row r="993" s="51" customFormat="true" ht="16.5" hidden="false" customHeight="false" outlineLevel="0" collapsed="false"/>
    <row r="994" s="51" customFormat="true" ht="16.5" hidden="false" customHeight="false" outlineLevel="0" collapsed="false"/>
    <row r="995" s="51" customFormat="true" ht="16.5" hidden="false" customHeight="false" outlineLevel="0" collapsed="false"/>
    <row r="996" s="51" customFormat="true" ht="16.5" hidden="false" customHeight="false" outlineLevel="0" collapsed="false"/>
    <row r="997" s="51" customFormat="true" ht="16.5" hidden="false" customHeight="false" outlineLevel="0" collapsed="false"/>
    <row r="998" s="51" customFormat="true" ht="16.5" hidden="false" customHeight="false" outlineLevel="0" collapsed="false"/>
    <row r="999" s="51" customFormat="true" ht="16.5" hidden="false" customHeight="false" outlineLevel="0" collapsed="false"/>
    <row r="1000" s="51" customFormat="true" ht="16.5" hidden="false" customHeight="false" outlineLevel="0" collapsed="false"/>
    <row r="1001" s="51" customFormat="true" ht="16.5" hidden="false" customHeight="false" outlineLevel="0" collapsed="false"/>
    <row r="1002" s="51" customFormat="true" ht="16.5" hidden="false" customHeight="false" outlineLevel="0" collapsed="false"/>
  </sheetData>
  <sheetProtection sheet="true" password="c356" objects="true" scenarios="true" selectLockedCells="true"/>
  <mergeCells count="2">
    <mergeCell ref="A1:H1"/>
    <mergeCell ref="A2:H4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10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G40" activeCellId="0" sqref="G40"/>
    </sheetView>
  </sheetViews>
  <sheetFormatPr defaultColWidth="11.43359375" defaultRowHeight="16.5" zeroHeight="false" outlineLevelRow="0" outlineLevelCol="0"/>
  <cols>
    <col collapsed="false" customWidth="true" hidden="false" outlineLevel="0" max="1" min="1" style="50" width="7.41"/>
    <col collapsed="false" customWidth="true" hidden="false" outlineLevel="0" max="2" min="2" style="50" width="1.42"/>
    <col collapsed="false" customWidth="true" hidden="false" outlineLevel="0" max="3" min="3" style="50" width="8.57"/>
    <col collapsed="false" customWidth="false" hidden="false" outlineLevel="0" max="5" min="4" style="50" width="11.42"/>
    <col collapsed="false" customWidth="true" hidden="false" outlineLevel="0" max="6" min="6" style="50" width="9.85"/>
    <col collapsed="false" customWidth="false" hidden="false" outlineLevel="0" max="7" min="7" style="50" width="11.42"/>
    <col collapsed="false" customWidth="true" hidden="false" outlineLevel="0" max="8" min="8" style="50" width="10.58"/>
    <col collapsed="false" customWidth="true" hidden="false" outlineLevel="0" max="9" min="9" style="50" width="9.42"/>
    <col collapsed="false" customWidth="true" hidden="false" outlineLevel="0" max="10" min="10" style="50" width="12.86"/>
    <col collapsed="false" customWidth="false" hidden="false" outlineLevel="0" max="1024" min="11" style="5" width="11.42"/>
  </cols>
  <sheetData>
    <row r="1" customFormat="false" ht="14.45" hidden="false" customHeight="true" outlineLevel="0" collapsed="false">
      <c r="A1" s="40" t="n">
        <v>1</v>
      </c>
      <c r="B1" s="40"/>
      <c r="C1" s="40"/>
      <c r="D1" s="40"/>
      <c r="E1" s="40"/>
      <c r="F1" s="40"/>
      <c r="G1" s="40"/>
      <c r="H1" s="40"/>
      <c r="I1" s="40"/>
      <c r="J1" s="40"/>
    </row>
    <row r="2" customFormat="false" ht="16.5" hidden="false" customHeight="false" outlineLevel="0" collapsed="false">
      <c r="A2" s="53" t="s">
        <v>39</v>
      </c>
      <c r="B2" s="53"/>
      <c r="C2" s="53"/>
      <c r="D2" s="53"/>
      <c r="E2" s="53"/>
      <c r="F2" s="53"/>
      <c r="G2" s="53"/>
      <c r="H2" s="53"/>
      <c r="I2" s="53"/>
      <c r="J2" s="53"/>
    </row>
    <row r="3" customFormat="false" ht="16.5" hidden="false" customHeight="false" outlineLevel="0" collapsed="false">
      <c r="A3" s="53"/>
      <c r="B3" s="53"/>
      <c r="C3" s="53"/>
      <c r="D3" s="53"/>
      <c r="E3" s="53"/>
      <c r="F3" s="53"/>
      <c r="G3" s="53"/>
      <c r="H3" s="53"/>
      <c r="I3" s="53"/>
      <c r="J3" s="53"/>
    </row>
    <row r="4" customFormat="false" ht="4.5" hidden="false" customHeight="true" outlineLevel="0" collapsed="false">
      <c r="A4" s="25"/>
      <c r="B4" s="25"/>
      <c r="C4" s="25"/>
      <c r="D4" s="25"/>
      <c r="E4" s="25"/>
      <c r="F4" s="25"/>
      <c r="G4" s="25"/>
      <c r="H4" s="25"/>
      <c r="I4" s="25"/>
      <c r="J4" s="25"/>
    </row>
    <row r="5" customFormat="false" ht="16.5" hidden="false" customHeight="false" outlineLevel="0" collapsed="false">
      <c r="A5" s="54" t="s">
        <v>40</v>
      </c>
      <c r="B5" s="54"/>
      <c r="C5" s="54"/>
      <c r="D5" s="54"/>
      <c r="E5" s="54"/>
      <c r="F5" s="54"/>
      <c r="G5" s="54"/>
      <c r="H5" s="54"/>
      <c r="I5" s="54"/>
      <c r="J5" s="54"/>
    </row>
    <row r="6" customFormat="false" ht="16.5" hidden="false" customHeight="false" outlineLevel="0" collapsed="false">
      <c r="A6" s="55" t="s">
        <v>41</v>
      </c>
      <c r="B6" s="55"/>
      <c r="C6" s="55"/>
      <c r="D6" s="55"/>
      <c r="E6" s="55"/>
      <c r="F6" s="55"/>
      <c r="G6" s="55"/>
      <c r="H6" s="55"/>
      <c r="I6" s="55"/>
      <c r="J6" s="55"/>
    </row>
    <row r="7" customFormat="false" ht="16.5" hidden="false" customHeight="false" outlineLevel="0" collapsed="false">
      <c r="A7" s="56" t="s">
        <v>42</v>
      </c>
      <c r="B7" s="56"/>
      <c r="C7" s="56"/>
      <c r="D7" s="56"/>
      <c r="E7" s="56"/>
      <c r="F7" s="56"/>
      <c r="G7" s="56"/>
      <c r="H7" s="56"/>
      <c r="I7" s="56"/>
      <c r="J7" s="56"/>
    </row>
    <row r="8" customFormat="false" ht="16.5" hidden="false" customHeight="false" outlineLevel="0" collapsed="false">
      <c r="A8" s="25"/>
      <c r="B8" s="25"/>
      <c r="C8" s="25"/>
      <c r="D8" s="25"/>
      <c r="E8" s="25"/>
      <c r="F8" s="57"/>
      <c r="G8" s="25"/>
      <c r="H8" s="25"/>
      <c r="I8" s="25"/>
      <c r="J8" s="25"/>
    </row>
    <row r="9" customFormat="false" ht="16.5" hidden="false" customHeight="false" outlineLevel="0" collapsed="false">
      <c r="A9" s="58" t="s">
        <v>43</v>
      </c>
      <c r="B9" s="59" t="s">
        <v>44</v>
      </c>
      <c r="C9" s="59"/>
      <c r="D9" s="59"/>
      <c r="E9" s="60" t="s">
        <v>45</v>
      </c>
      <c r="F9" s="60"/>
      <c r="G9" s="60"/>
      <c r="H9" s="60"/>
      <c r="I9" s="60"/>
      <c r="J9" s="25"/>
    </row>
    <row r="10" customFormat="false" ht="16.5" hidden="false" customHeight="false" outlineLevel="0" collapsed="false">
      <c r="A10" s="25"/>
      <c r="B10" s="25"/>
      <c r="C10" s="25"/>
      <c r="D10" s="25"/>
      <c r="E10" s="25"/>
      <c r="F10" s="25"/>
      <c r="G10" s="25"/>
      <c r="H10" s="25"/>
      <c r="I10" s="25"/>
      <c r="J10" s="25"/>
    </row>
    <row r="11" customFormat="false" ht="16.5" hidden="false" customHeight="false" outlineLevel="0" collapsed="false">
      <c r="A11" s="58" t="s">
        <v>46</v>
      </c>
      <c r="B11" s="61" t="s">
        <v>47</v>
      </c>
      <c r="C11" s="61"/>
      <c r="D11" s="61"/>
      <c r="E11" s="61"/>
      <c r="F11" s="62"/>
      <c r="G11" s="25"/>
      <c r="H11" s="25"/>
      <c r="I11" s="25"/>
      <c r="J11" s="25"/>
    </row>
    <row r="12" customFormat="false" ht="18.75" hidden="false" customHeight="true" outlineLevel="0" collapsed="false">
      <c r="A12" s="25"/>
      <c r="B12" s="25"/>
      <c r="C12" s="25"/>
      <c r="D12" s="25"/>
      <c r="E12" s="25"/>
      <c r="F12" s="25"/>
      <c r="G12" s="25"/>
      <c r="H12" s="25"/>
      <c r="I12" s="25"/>
      <c r="J12" s="25"/>
    </row>
    <row r="13" customFormat="false" ht="14.25" hidden="false" customHeight="true" outlineLevel="0" collapsed="false">
      <c r="A13" s="58" t="s">
        <v>48</v>
      </c>
      <c r="B13" s="61" t="s">
        <v>49</v>
      </c>
      <c r="C13" s="61"/>
      <c r="D13" s="61"/>
      <c r="E13" s="61"/>
      <c r="F13" s="62"/>
      <c r="G13" s="63" t="s">
        <v>50</v>
      </c>
      <c r="H13" s="63"/>
      <c r="I13" s="64"/>
      <c r="J13" s="25"/>
    </row>
    <row r="14" customFormat="false" ht="16.5" hidden="false" customHeight="false" outlineLevel="0" collapsed="false">
      <c r="A14" s="25"/>
      <c r="B14" s="25"/>
      <c r="C14" s="25"/>
      <c r="D14" s="25"/>
      <c r="E14" s="25"/>
      <c r="F14" s="25"/>
      <c r="G14" s="25"/>
      <c r="H14" s="25"/>
      <c r="I14" s="25"/>
      <c r="J14" s="25"/>
    </row>
    <row r="15" customFormat="false" ht="16.5" hidden="false" customHeight="false" outlineLevel="0" collapsed="false">
      <c r="A15" s="58" t="s">
        <v>51</v>
      </c>
      <c r="B15" s="25"/>
      <c r="C15" s="25"/>
      <c r="D15" s="25"/>
      <c r="E15" s="62"/>
      <c r="F15" s="62"/>
      <c r="G15" s="62"/>
      <c r="H15" s="62"/>
      <c r="I15" s="62"/>
      <c r="J15" s="62"/>
    </row>
    <row r="16" s="66" customFormat="true" ht="13.5" hidden="false" customHeight="false" outlineLevel="0" collapsed="false">
      <c r="A16" s="65"/>
      <c r="B16" s="65"/>
      <c r="C16" s="65" t="s">
        <v>52</v>
      </c>
      <c r="D16" s="65"/>
      <c r="E16" s="65" t="s">
        <v>53</v>
      </c>
      <c r="F16" s="65"/>
      <c r="G16" s="65"/>
      <c r="H16" s="65" t="s">
        <v>54</v>
      </c>
      <c r="I16" s="65"/>
      <c r="J16" s="65"/>
    </row>
    <row r="17" customFormat="false" ht="16.5" hidden="false" customHeight="false" outlineLevel="0" collapsed="false">
      <c r="A17" s="58" t="s">
        <v>55</v>
      </c>
      <c r="B17" s="25"/>
      <c r="C17" s="67"/>
      <c r="D17" s="68"/>
      <c r="E17" s="25"/>
      <c r="F17" s="67"/>
      <c r="G17" s="68"/>
      <c r="H17" s="25"/>
      <c r="I17" s="67"/>
      <c r="J17" s="68"/>
    </row>
    <row r="18" customFormat="false" ht="16.5" hidden="false" customHeight="false" outlineLevel="0" collapsed="false">
      <c r="A18" s="25"/>
      <c r="B18" s="25"/>
      <c r="C18" s="69" t="s">
        <v>56</v>
      </c>
      <c r="D18" s="69"/>
      <c r="E18" s="25"/>
      <c r="F18" s="69" t="s">
        <v>57</v>
      </c>
      <c r="G18" s="69"/>
      <c r="H18" s="25"/>
      <c r="I18" s="70" t="s">
        <v>58</v>
      </c>
      <c r="J18" s="70"/>
    </row>
    <row r="19" customFormat="false" ht="16.5" hidden="false" customHeight="false" outlineLevel="0" collapsed="false">
      <c r="A19" s="71" t="s">
        <v>59</v>
      </c>
      <c r="B19" s="72"/>
      <c r="C19" s="72"/>
      <c r="D19" s="72"/>
      <c r="E19" s="72"/>
      <c r="F19" s="72"/>
      <c r="G19" s="72"/>
      <c r="H19" s="72"/>
      <c r="I19" s="67"/>
      <c r="J19" s="72"/>
    </row>
    <row r="20" customFormat="false" ht="12" hidden="false" customHeight="true" outlineLevel="0" collapsed="false">
      <c r="A20" s="25"/>
      <c r="B20" s="25"/>
      <c r="C20" s="25"/>
      <c r="D20" s="25"/>
      <c r="E20" s="25"/>
      <c r="F20" s="25"/>
      <c r="G20" s="25"/>
      <c r="H20" s="25"/>
      <c r="I20" s="25"/>
      <c r="J20" s="25"/>
    </row>
    <row r="21" customFormat="false" ht="16.5" hidden="false" customHeight="false" outlineLevel="0" collapsed="false">
      <c r="A21" s="71" t="s">
        <v>60</v>
      </c>
      <c r="B21" s="25"/>
      <c r="C21" s="73"/>
      <c r="D21" s="73"/>
      <c r="E21" s="74"/>
      <c r="F21" s="74"/>
      <c r="G21" s="74"/>
      <c r="H21" s="75"/>
      <c r="I21" s="75"/>
      <c r="J21" s="75"/>
    </row>
    <row r="22" customFormat="false" ht="13.5" hidden="false" customHeight="true" outlineLevel="0" collapsed="false">
      <c r="A22" s="25"/>
      <c r="B22" s="25"/>
      <c r="C22" s="76" t="s">
        <v>61</v>
      </c>
      <c r="D22" s="76"/>
      <c r="E22" s="77"/>
      <c r="F22" s="78" t="s">
        <v>62</v>
      </c>
      <c r="G22" s="78"/>
      <c r="H22" s="69" t="s">
        <v>63</v>
      </c>
      <c r="I22" s="69" t="s">
        <v>64</v>
      </c>
      <c r="J22" s="69" t="s">
        <v>65</v>
      </c>
    </row>
    <row r="23" customFormat="false" ht="16.5" hidden="false" customHeight="false" outlineLevel="0" collapsed="false">
      <c r="A23" s="71" t="s">
        <v>66</v>
      </c>
      <c r="B23" s="72"/>
      <c r="C23" s="79"/>
      <c r="D23" s="79"/>
      <c r="E23" s="79"/>
      <c r="F23" s="79"/>
      <c r="G23" s="79"/>
      <c r="H23" s="79"/>
      <c r="I23" s="79"/>
      <c r="J23" s="79"/>
    </row>
    <row r="24" customFormat="false" ht="16.5" hidden="false" customHeight="false" outlineLevel="0" collapsed="false">
      <c r="A24" s="25"/>
      <c r="B24" s="25"/>
      <c r="C24" s="25"/>
      <c r="D24" s="69" t="s">
        <v>67</v>
      </c>
      <c r="E24" s="69"/>
      <c r="F24" s="69"/>
      <c r="G24" s="69"/>
      <c r="H24" s="69"/>
      <c r="I24" s="69"/>
      <c r="J24" s="25"/>
    </row>
    <row r="25" customFormat="false" ht="16.5" hidden="false" customHeight="false" outlineLevel="0" collapsed="false">
      <c r="A25" s="71" t="s">
        <v>68</v>
      </c>
      <c r="B25" s="72"/>
      <c r="C25" s="80"/>
      <c r="D25" s="79"/>
      <c r="E25" s="79"/>
      <c r="F25" s="79"/>
      <c r="G25" s="79"/>
      <c r="H25" s="79"/>
      <c r="I25" s="79"/>
      <c r="J25" s="79"/>
    </row>
    <row r="26" customFormat="false" ht="16.5" hidden="false" customHeight="false" outlineLevel="0" collapsed="false">
      <c r="A26" s="25"/>
      <c r="B26" s="25"/>
      <c r="C26" s="25"/>
      <c r="D26" s="69" t="s">
        <v>69</v>
      </c>
      <c r="E26" s="69"/>
      <c r="F26" s="69"/>
      <c r="G26" s="69"/>
      <c r="H26" s="69"/>
      <c r="I26" s="69"/>
      <c r="J26" s="25"/>
    </row>
    <row r="27" customFormat="false" ht="16.5" hidden="false" customHeight="false" outlineLevel="0" collapsed="false">
      <c r="A27" s="25"/>
      <c r="B27" s="25"/>
      <c r="C27" s="80"/>
      <c r="D27" s="79"/>
      <c r="E27" s="79"/>
      <c r="F27" s="79"/>
      <c r="G27" s="79"/>
      <c r="H27" s="79"/>
      <c r="I27" s="79"/>
      <c r="J27" s="79"/>
    </row>
    <row r="28" customFormat="false" ht="16.5" hidden="false" customHeight="false" outlineLevel="0" collapsed="false">
      <c r="A28" s="25"/>
      <c r="B28" s="25"/>
      <c r="C28" s="16"/>
      <c r="D28" s="70" t="s">
        <v>70</v>
      </c>
      <c r="E28" s="70"/>
      <c r="F28" s="70"/>
      <c r="G28" s="70"/>
      <c r="H28" s="70"/>
      <c r="I28" s="70"/>
      <c r="J28" s="25"/>
    </row>
    <row r="29" customFormat="false" ht="16.5" hidden="false" customHeight="false" outlineLevel="0" collapsed="false">
      <c r="A29" s="25"/>
      <c r="B29" s="25"/>
      <c r="C29" s="80"/>
      <c r="D29" s="79"/>
      <c r="E29" s="79"/>
      <c r="F29" s="79"/>
      <c r="G29" s="79"/>
      <c r="H29" s="79"/>
      <c r="I29" s="79"/>
      <c r="J29" s="79"/>
    </row>
    <row r="30" customFormat="false" ht="39" hidden="false" customHeight="true" outlineLevel="0" collapsed="false">
      <c r="A30" s="25"/>
      <c r="B30" s="25"/>
      <c r="C30" s="81" t="s">
        <v>71</v>
      </c>
      <c r="D30" s="81"/>
      <c r="E30" s="81"/>
      <c r="F30" s="81"/>
      <c r="G30" s="81"/>
      <c r="H30" s="81"/>
      <c r="I30" s="81"/>
      <c r="J30" s="81"/>
    </row>
    <row r="31" customFormat="false" ht="16.5" hidden="false" customHeight="false" outlineLevel="0" collapsed="false">
      <c r="A31" s="25"/>
      <c r="B31" s="25"/>
      <c r="C31" s="80"/>
      <c r="D31" s="79"/>
      <c r="E31" s="79"/>
      <c r="F31" s="79"/>
      <c r="G31" s="79"/>
      <c r="H31" s="79"/>
      <c r="I31" s="79"/>
      <c r="J31" s="79"/>
    </row>
    <row r="32" customFormat="false" ht="16.5" hidden="false" customHeight="false" outlineLevel="0" collapsed="false">
      <c r="A32" s="25"/>
      <c r="B32" s="25"/>
      <c r="C32" s="25"/>
      <c r="D32" s="25"/>
      <c r="E32" s="25"/>
      <c r="F32" s="25"/>
      <c r="G32" s="25"/>
      <c r="H32" s="25"/>
      <c r="I32" s="25"/>
      <c r="J32" s="25"/>
    </row>
    <row r="33" customFormat="false" ht="12.75" hidden="false" customHeight="true" outlineLevel="0" collapsed="false">
      <c r="A33" s="25"/>
      <c r="B33" s="25"/>
      <c r="C33" s="80"/>
      <c r="D33" s="79"/>
      <c r="E33" s="79"/>
      <c r="F33" s="79"/>
      <c r="G33" s="79"/>
      <c r="H33" s="79"/>
      <c r="I33" s="79"/>
      <c r="J33" s="79"/>
    </row>
    <row r="34" customFormat="false" ht="16.5" hidden="false" customHeight="false" outlineLevel="0" collapsed="false">
      <c r="A34" s="25"/>
      <c r="B34" s="25"/>
      <c r="C34" s="82"/>
      <c r="D34" s="82"/>
      <c r="E34" s="82"/>
      <c r="F34" s="82"/>
      <c r="G34" s="83"/>
      <c r="H34" s="82"/>
      <c r="I34" s="82"/>
      <c r="J34" s="25"/>
    </row>
    <row r="35" customFormat="false" ht="9.75" hidden="false" customHeight="true" outlineLevel="0" collapsed="false">
      <c r="A35" s="25"/>
      <c r="B35" s="25"/>
      <c r="C35" s="82"/>
      <c r="D35" s="82"/>
      <c r="E35" s="82"/>
      <c r="F35" s="82"/>
      <c r="G35" s="84"/>
      <c r="H35" s="82"/>
      <c r="I35" s="25"/>
      <c r="J35" s="25"/>
    </row>
    <row r="36" customFormat="false" ht="13.5" hidden="false" customHeight="true" outlineLevel="0" collapsed="false">
      <c r="A36" s="25"/>
      <c r="B36" s="25"/>
      <c r="C36" s="85"/>
      <c r="D36" s="86"/>
      <c r="E36" s="86"/>
      <c r="F36" s="86"/>
      <c r="G36" s="87" t="s">
        <v>72</v>
      </c>
      <c r="H36" s="88" t="s">
        <v>72</v>
      </c>
      <c r="I36" s="88" t="s">
        <v>73</v>
      </c>
      <c r="J36" s="72"/>
      <c r="K36" s="89"/>
      <c r="L36" s="89"/>
    </row>
    <row r="37" customFormat="false" ht="27" hidden="false" customHeight="true" outlineLevel="0" collapsed="false">
      <c r="A37" s="25"/>
      <c r="B37" s="25"/>
      <c r="C37" s="25"/>
      <c r="D37" s="25"/>
      <c r="E37" s="25"/>
      <c r="F37" s="25"/>
      <c r="G37" s="90" t="s">
        <v>74</v>
      </c>
      <c r="H37" s="90"/>
      <c r="I37" s="90"/>
      <c r="J37" s="90"/>
      <c r="K37" s="91"/>
      <c r="L37" s="91"/>
    </row>
    <row r="38" customFormat="false" ht="16.5" hidden="false" customHeight="false" outlineLevel="0" collapsed="false">
      <c r="A38" s="25"/>
      <c r="B38" s="25"/>
      <c r="C38" s="25"/>
      <c r="D38" s="25"/>
      <c r="E38" s="25"/>
      <c r="F38" s="25"/>
      <c r="G38" s="25"/>
      <c r="H38" s="25"/>
      <c r="I38" s="25"/>
      <c r="J38" s="25"/>
    </row>
    <row r="39" customFormat="false" ht="13.5" hidden="false" customHeight="true" outlineLevel="0" collapsed="false">
      <c r="A39" s="25"/>
      <c r="B39" s="25"/>
      <c r="C39" s="92"/>
      <c r="D39" s="92"/>
      <c r="E39" s="92"/>
      <c r="F39" s="25"/>
      <c r="G39" s="93" t="s">
        <v>75</v>
      </c>
      <c r="H39" s="93"/>
      <c r="I39" s="93"/>
      <c r="J39" s="93"/>
    </row>
    <row r="40" customFormat="false" ht="16.5" hidden="false" customHeight="false" outlineLevel="0" collapsed="false">
      <c r="A40" s="25"/>
      <c r="B40" s="25"/>
      <c r="C40" s="70" t="s">
        <v>76</v>
      </c>
      <c r="D40" s="70"/>
      <c r="E40" s="70"/>
      <c r="F40" s="25"/>
      <c r="G40" s="94" t="s">
        <v>77</v>
      </c>
      <c r="H40" s="94"/>
      <c r="I40" s="95" t="s">
        <v>78</v>
      </c>
      <c r="J40" s="95"/>
    </row>
    <row r="41" customFormat="false" ht="12" hidden="false" customHeight="true" outlineLevel="0" collapsed="false">
      <c r="A41" s="25"/>
      <c r="B41" s="25"/>
      <c r="C41" s="92"/>
      <c r="D41" s="92"/>
      <c r="E41" s="92"/>
      <c r="F41" s="25"/>
      <c r="G41" s="43"/>
      <c r="H41" s="43"/>
      <c r="I41" s="43"/>
      <c r="J41" s="43"/>
    </row>
    <row r="42" customFormat="false" ht="16.5" hidden="false" customHeight="false" outlineLevel="0" collapsed="false">
      <c r="A42" s="25"/>
      <c r="B42" s="25"/>
      <c r="C42" s="70" t="s">
        <v>79</v>
      </c>
      <c r="D42" s="70"/>
      <c r="E42" s="70"/>
      <c r="F42" s="25"/>
      <c r="G42" s="43"/>
      <c r="H42" s="43"/>
      <c r="I42" s="43"/>
      <c r="J42" s="43"/>
    </row>
    <row r="43" customFormat="false" ht="11.45" hidden="false" customHeight="true" outlineLevel="0" collapsed="false">
      <c r="A43" s="25"/>
      <c r="B43" s="25"/>
      <c r="C43" s="92"/>
      <c r="D43" s="92"/>
      <c r="E43" s="92"/>
      <c r="F43" s="25"/>
      <c r="G43" s="43"/>
      <c r="H43" s="43"/>
      <c r="I43" s="43"/>
      <c r="J43" s="43"/>
    </row>
    <row r="44" customFormat="false" ht="16.5" hidden="false" customHeight="false" outlineLevel="0" collapsed="false">
      <c r="A44" s="25"/>
      <c r="B44" s="25"/>
      <c r="C44" s="70" t="s">
        <v>80</v>
      </c>
      <c r="D44" s="70"/>
      <c r="E44" s="70"/>
      <c r="F44" s="25"/>
      <c r="G44" s="43"/>
      <c r="H44" s="43"/>
      <c r="I44" s="43"/>
      <c r="J44" s="43"/>
    </row>
    <row r="45" customFormat="false" ht="10.5" hidden="false" customHeight="true" outlineLevel="0" collapsed="false">
      <c r="A45" s="25"/>
      <c r="B45" s="25"/>
      <c r="C45" s="25"/>
      <c r="D45" s="25"/>
      <c r="E45" s="25"/>
      <c r="F45" s="25"/>
      <c r="G45" s="43"/>
      <c r="H45" s="43"/>
      <c r="I45" s="43"/>
      <c r="J45" s="43"/>
    </row>
    <row r="46" customFormat="false" ht="9.75" hidden="false" customHeight="true" outlineLevel="0" collapsed="false">
      <c r="A46" s="25"/>
      <c r="B46" s="25"/>
      <c r="C46" s="96"/>
      <c r="D46" s="97"/>
      <c r="E46" s="98"/>
      <c r="F46" s="25"/>
      <c r="G46" s="43"/>
      <c r="H46" s="43"/>
      <c r="I46" s="43"/>
      <c r="J46" s="43"/>
    </row>
    <row r="47" customFormat="false" ht="16.5" hidden="false" customHeight="false" outlineLevel="0" collapsed="false">
      <c r="A47" s="25"/>
      <c r="B47" s="25"/>
      <c r="C47" s="99"/>
      <c r="D47" s="16"/>
      <c r="E47" s="100"/>
      <c r="F47" s="25"/>
      <c r="G47" s="43"/>
      <c r="H47" s="43"/>
      <c r="I47" s="43"/>
      <c r="J47" s="43"/>
    </row>
    <row r="48" customFormat="false" ht="9" hidden="false" customHeight="true" outlineLevel="0" collapsed="false">
      <c r="A48" s="25"/>
      <c r="B48" s="25"/>
      <c r="C48" s="67"/>
      <c r="D48" s="72"/>
      <c r="E48" s="68"/>
      <c r="F48" s="25"/>
      <c r="G48" s="43"/>
      <c r="H48" s="43"/>
      <c r="I48" s="43"/>
      <c r="J48" s="43"/>
    </row>
    <row r="49" customFormat="false" ht="16.5" hidden="false" customHeight="false" outlineLevel="0" collapsed="false">
      <c r="A49" s="25"/>
      <c r="B49" s="25"/>
      <c r="C49" s="70" t="s">
        <v>81</v>
      </c>
      <c r="D49" s="70"/>
      <c r="E49" s="70"/>
      <c r="F49" s="25"/>
      <c r="G49" s="25"/>
      <c r="H49" s="25"/>
      <c r="I49" s="25"/>
      <c r="J49" s="25"/>
    </row>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sheetData>
  <sheetProtection sheet="true" password="c356" objects="true" scenarios="true" selectLockedCells="true"/>
  <mergeCells count="50">
    <mergeCell ref="A1:J1"/>
    <mergeCell ref="A2:J3"/>
    <mergeCell ref="A5:J5"/>
    <mergeCell ref="A6:J6"/>
    <mergeCell ref="A7:J7"/>
    <mergeCell ref="B9:D9"/>
    <mergeCell ref="E9:I9"/>
    <mergeCell ref="B11:E11"/>
    <mergeCell ref="B13:E13"/>
    <mergeCell ref="G13:H13"/>
    <mergeCell ref="E15:G15"/>
    <mergeCell ref="H15:J15"/>
    <mergeCell ref="C18:D18"/>
    <mergeCell ref="F18:G18"/>
    <mergeCell ref="I18:J18"/>
    <mergeCell ref="C21:D21"/>
    <mergeCell ref="E21:G21"/>
    <mergeCell ref="C22:D22"/>
    <mergeCell ref="D24:I24"/>
    <mergeCell ref="D26:I26"/>
    <mergeCell ref="D28:I28"/>
    <mergeCell ref="C30:J30"/>
    <mergeCell ref="C34:F34"/>
    <mergeCell ref="G37:J37"/>
    <mergeCell ref="C39:E39"/>
    <mergeCell ref="G39:J39"/>
    <mergeCell ref="C40:E40"/>
    <mergeCell ref="G40:H40"/>
    <mergeCell ref="I40:J40"/>
    <mergeCell ref="C41:E41"/>
    <mergeCell ref="G41:H41"/>
    <mergeCell ref="I41:J41"/>
    <mergeCell ref="C42:E42"/>
    <mergeCell ref="G42:H42"/>
    <mergeCell ref="I42:J42"/>
    <mergeCell ref="C43:E43"/>
    <mergeCell ref="G43:H43"/>
    <mergeCell ref="I43:J43"/>
    <mergeCell ref="C44:E44"/>
    <mergeCell ref="G44:H44"/>
    <mergeCell ref="I44:J44"/>
    <mergeCell ref="G45:H45"/>
    <mergeCell ref="I45:J45"/>
    <mergeCell ref="G46:H46"/>
    <mergeCell ref="I46:J46"/>
    <mergeCell ref="G47:H47"/>
    <mergeCell ref="I47:J47"/>
    <mergeCell ref="G48:H48"/>
    <mergeCell ref="I48:J48"/>
    <mergeCell ref="C49:E49"/>
  </mergeCells>
  <printOptions headings="false" gridLines="false" gridLinesSet="true" horizontalCentered="false" verticalCentered="false"/>
  <pageMargins left="0.39375" right="0.196527777777778" top="0.157638888888889"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105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51" activeCellId="0" sqref="A51"/>
    </sheetView>
  </sheetViews>
  <sheetFormatPr defaultColWidth="10.8671875" defaultRowHeight="16.5" zeroHeight="false" outlineLevelRow="0" outlineLevelCol="0"/>
  <cols>
    <col collapsed="false" customWidth="true" hidden="false" outlineLevel="0" max="1" min="1" style="50" width="5.14"/>
    <col collapsed="false" customWidth="false" hidden="false" outlineLevel="0" max="3" min="2" style="50" width="10.85"/>
    <col collapsed="false" customWidth="true" hidden="false" outlineLevel="0" max="4" min="4" style="50" width="11.42"/>
    <col collapsed="false" customWidth="true" hidden="false" outlineLevel="0" max="5" min="5" style="50" width="2"/>
    <col collapsed="false" customWidth="true" hidden="false" outlineLevel="0" max="6" min="6" style="50" width="3.14"/>
    <col collapsed="false" customWidth="true" hidden="false" outlineLevel="0" max="7" min="7" style="50" width="2.85"/>
    <col collapsed="false" customWidth="true" hidden="false" outlineLevel="0" max="8" min="8" style="50" width="2.57"/>
    <col collapsed="false" customWidth="true" hidden="false" outlineLevel="0" max="9" min="9" style="50" width="2.85"/>
    <col collapsed="false" customWidth="true" hidden="false" outlineLevel="0" max="10" min="10" style="50" width="3.14"/>
    <col collapsed="false" customWidth="true" hidden="false" outlineLevel="0" max="11" min="11" style="50" width="5.14"/>
    <col collapsed="false" customWidth="true" hidden="false" outlineLevel="0" max="12" min="12" style="50" width="4.57"/>
    <col collapsed="false" customWidth="true" hidden="false" outlineLevel="0" max="13" min="13" style="50" width="6.88"/>
    <col collapsed="false" customWidth="true" hidden="false" outlineLevel="0" max="14" min="14" style="50" width="5.86"/>
    <col collapsed="false" customWidth="true" hidden="false" outlineLevel="0" max="15" min="15" style="50" width="13.43"/>
    <col collapsed="false" customWidth="true" hidden="false" outlineLevel="0" max="16" min="16" style="50" width="9.85"/>
    <col collapsed="false" customWidth="false" hidden="false" outlineLevel="0" max="1024" min="17" style="5" width="10.85"/>
  </cols>
  <sheetData>
    <row r="1" customFormat="false" ht="16.5" hidden="false" customHeight="false" outlineLevel="0" collapsed="false">
      <c r="A1" s="40" t="n">
        <v>2</v>
      </c>
      <c r="B1" s="40"/>
      <c r="C1" s="40"/>
      <c r="D1" s="40"/>
      <c r="E1" s="40"/>
      <c r="F1" s="40"/>
      <c r="G1" s="40"/>
      <c r="H1" s="40"/>
      <c r="I1" s="40"/>
      <c r="J1" s="40"/>
      <c r="K1" s="40"/>
      <c r="L1" s="40"/>
      <c r="M1" s="40"/>
      <c r="N1" s="40"/>
      <c r="O1" s="40"/>
      <c r="P1" s="40"/>
    </row>
    <row r="2" customFormat="false" ht="16.5" hidden="false" customHeight="false" outlineLevel="0" collapsed="false">
      <c r="A2" s="101" t="s">
        <v>82</v>
      </c>
      <c r="B2" s="101"/>
      <c r="C2" s="101"/>
      <c r="D2" s="101"/>
      <c r="E2" s="101"/>
      <c r="F2" s="101"/>
      <c r="G2" s="101"/>
      <c r="H2" s="101"/>
      <c r="I2" s="101"/>
      <c r="J2" s="101"/>
      <c r="K2" s="101"/>
      <c r="L2" s="101"/>
      <c r="M2" s="101"/>
      <c r="N2" s="101"/>
      <c r="O2" s="101"/>
      <c r="P2" s="101"/>
    </row>
    <row r="3" customFormat="false" ht="16.5" hidden="false" customHeight="false" outlineLevel="0" collapsed="false">
      <c r="A3" s="101"/>
      <c r="B3" s="101"/>
      <c r="C3" s="101"/>
      <c r="D3" s="101"/>
      <c r="E3" s="101"/>
      <c r="F3" s="101"/>
      <c r="G3" s="101"/>
      <c r="H3" s="101"/>
      <c r="I3" s="101"/>
      <c r="J3" s="101"/>
      <c r="K3" s="101"/>
      <c r="L3" s="101"/>
      <c r="M3" s="101"/>
      <c r="N3" s="101"/>
      <c r="O3" s="101"/>
      <c r="P3" s="101"/>
    </row>
    <row r="4" customFormat="false" ht="16.5" hidden="false" customHeight="false" outlineLevel="0" collapsed="false">
      <c r="A4" s="102" t="s">
        <v>83</v>
      </c>
      <c r="B4" s="102"/>
      <c r="C4" s="102"/>
      <c r="D4" s="102"/>
      <c r="E4" s="102"/>
      <c r="F4" s="102"/>
      <c r="G4" s="102"/>
      <c r="H4" s="102"/>
      <c r="I4" s="102"/>
      <c r="J4" s="102"/>
      <c r="K4" s="102"/>
      <c r="L4" s="102"/>
      <c r="M4" s="102"/>
      <c r="N4" s="102"/>
      <c r="O4" s="102"/>
      <c r="P4" s="102"/>
    </row>
    <row r="5" customFormat="false" ht="16.5" hidden="false" customHeight="false" outlineLevel="0" collapsed="false">
      <c r="A5" s="102" t="s">
        <v>84</v>
      </c>
      <c r="B5" s="102"/>
      <c r="C5" s="102"/>
      <c r="D5" s="102"/>
      <c r="E5" s="102"/>
      <c r="F5" s="102"/>
      <c r="G5" s="102"/>
      <c r="H5" s="102"/>
      <c r="I5" s="102"/>
      <c r="J5" s="102"/>
      <c r="K5" s="102"/>
      <c r="L5" s="102"/>
      <c r="M5" s="102"/>
      <c r="N5" s="102"/>
      <c r="O5" s="102"/>
      <c r="P5" s="102"/>
    </row>
    <row r="6" customFormat="false" ht="16.5" hidden="false" customHeight="true" outlineLevel="0" collapsed="false">
      <c r="A6" s="25"/>
      <c r="B6" s="103" t="s">
        <v>85</v>
      </c>
      <c r="C6" s="103"/>
      <c r="D6" s="103"/>
      <c r="E6" s="103"/>
      <c r="F6" s="103"/>
      <c r="G6" s="103"/>
      <c r="H6" s="103"/>
      <c r="I6" s="103"/>
      <c r="J6" s="103"/>
      <c r="K6" s="103"/>
      <c r="L6" s="103"/>
      <c r="M6" s="103"/>
      <c r="N6" s="103"/>
      <c r="O6" s="103"/>
      <c r="P6" s="25"/>
    </row>
    <row r="7" customFormat="false" ht="16.5" hidden="false" customHeight="false" outlineLevel="0" collapsed="false">
      <c r="A7" s="25"/>
      <c r="B7" s="103"/>
      <c r="C7" s="103"/>
      <c r="D7" s="103"/>
      <c r="E7" s="103"/>
      <c r="F7" s="103"/>
      <c r="G7" s="103"/>
      <c r="H7" s="103"/>
      <c r="I7" s="103"/>
      <c r="J7" s="103"/>
      <c r="K7" s="103"/>
      <c r="L7" s="103"/>
      <c r="M7" s="103"/>
      <c r="N7" s="103"/>
      <c r="O7" s="103"/>
      <c r="P7" s="25"/>
    </row>
    <row r="8" customFormat="false" ht="12.75" hidden="false" customHeight="true" outlineLevel="0" collapsed="false">
      <c r="A8" s="96"/>
      <c r="B8" s="97"/>
      <c r="C8" s="97"/>
      <c r="D8" s="97"/>
      <c r="E8" s="97"/>
      <c r="F8" s="97"/>
      <c r="G8" s="97"/>
      <c r="H8" s="97"/>
      <c r="I8" s="97"/>
      <c r="J8" s="97"/>
      <c r="K8" s="98"/>
      <c r="L8" s="104" t="s">
        <v>86</v>
      </c>
      <c r="M8" s="104"/>
      <c r="N8" s="104"/>
      <c r="O8" s="104"/>
      <c r="P8" s="104"/>
    </row>
    <row r="9" customFormat="false" ht="16.5" hidden="false" customHeight="false" outlineLevel="0" collapsed="false">
      <c r="A9" s="105" t="s">
        <v>87</v>
      </c>
      <c r="B9" s="106" t="s">
        <v>88</v>
      </c>
      <c r="C9" s="106"/>
      <c r="D9" s="106"/>
      <c r="E9" s="106"/>
      <c r="F9" s="67"/>
      <c r="G9" s="62"/>
      <c r="H9" s="62"/>
      <c r="I9" s="16"/>
      <c r="J9" s="16"/>
      <c r="K9" s="100"/>
      <c r="L9" s="107" t="s">
        <v>89</v>
      </c>
      <c r="M9" s="108" t="s">
        <v>90</v>
      </c>
      <c r="N9" s="16"/>
      <c r="O9" s="16"/>
      <c r="P9" s="109"/>
    </row>
    <row r="10" customFormat="false" ht="7.5" hidden="false" customHeight="true" outlineLevel="0" collapsed="false">
      <c r="A10" s="99"/>
      <c r="B10" s="16"/>
      <c r="C10" s="16"/>
      <c r="D10" s="16"/>
      <c r="E10" s="16"/>
      <c r="F10" s="16"/>
      <c r="G10" s="16"/>
      <c r="H10" s="16"/>
      <c r="I10" s="16"/>
      <c r="J10" s="16"/>
      <c r="K10" s="100"/>
      <c r="L10" s="99"/>
      <c r="M10" s="16"/>
      <c r="N10" s="16"/>
      <c r="O10" s="16"/>
      <c r="P10" s="110"/>
    </row>
    <row r="11" customFormat="false" ht="16.5" hidden="false" customHeight="false" outlineLevel="0" collapsed="false">
      <c r="A11" s="105" t="s">
        <v>91</v>
      </c>
      <c r="B11" s="106" t="s">
        <v>92</v>
      </c>
      <c r="C11" s="106"/>
      <c r="D11" s="106"/>
      <c r="E11" s="106"/>
      <c r="F11" s="67"/>
      <c r="G11" s="62"/>
      <c r="H11" s="16"/>
      <c r="I11" s="16"/>
      <c r="J11" s="16"/>
      <c r="K11" s="100"/>
      <c r="L11" s="107" t="s">
        <v>93</v>
      </c>
      <c r="M11" s="108" t="s">
        <v>94</v>
      </c>
      <c r="N11" s="16"/>
      <c r="O11" s="16"/>
      <c r="P11" s="109"/>
    </row>
    <row r="12" customFormat="false" ht="7.5" hidden="false" customHeight="true" outlineLevel="0" collapsed="false">
      <c r="A12" s="99"/>
      <c r="B12" s="16"/>
      <c r="C12" s="16"/>
      <c r="D12" s="16"/>
      <c r="E12" s="16"/>
      <c r="F12" s="16"/>
      <c r="G12" s="16"/>
      <c r="H12" s="16"/>
      <c r="I12" s="16"/>
      <c r="J12" s="16"/>
      <c r="K12" s="100"/>
      <c r="L12" s="99"/>
      <c r="M12" s="16"/>
      <c r="N12" s="16"/>
      <c r="O12" s="16"/>
      <c r="P12" s="110"/>
    </row>
    <row r="13" customFormat="false" ht="16.5" hidden="false" customHeight="false" outlineLevel="0" collapsed="false">
      <c r="A13" s="105" t="s">
        <v>95</v>
      </c>
      <c r="B13" s="106" t="s">
        <v>96</v>
      </c>
      <c r="C13" s="106"/>
      <c r="D13" s="106"/>
      <c r="E13" s="106"/>
      <c r="F13" s="67"/>
      <c r="G13" s="62"/>
      <c r="H13" s="62"/>
      <c r="I13" s="16"/>
      <c r="J13" s="16"/>
      <c r="K13" s="100"/>
      <c r="L13" s="107" t="s">
        <v>97</v>
      </c>
      <c r="M13" s="108" t="s">
        <v>98</v>
      </c>
      <c r="N13" s="16"/>
      <c r="O13" s="16"/>
      <c r="P13" s="109"/>
    </row>
    <row r="14" customFormat="false" ht="6.75" hidden="false" customHeight="true" outlineLevel="0" collapsed="false">
      <c r="A14" s="99"/>
      <c r="B14" s="16"/>
      <c r="C14" s="16"/>
      <c r="D14" s="16"/>
      <c r="E14" s="16"/>
      <c r="F14" s="16"/>
      <c r="G14" s="16"/>
      <c r="H14" s="16"/>
      <c r="I14" s="16"/>
      <c r="J14" s="16"/>
      <c r="K14" s="100"/>
      <c r="L14" s="99"/>
      <c r="M14" s="16"/>
      <c r="N14" s="16"/>
      <c r="O14" s="16"/>
      <c r="P14" s="111"/>
    </row>
    <row r="15" customFormat="false" ht="16.5" hidden="false" customHeight="false" outlineLevel="0" collapsed="false">
      <c r="A15" s="105" t="s">
        <v>99</v>
      </c>
      <c r="B15" s="106" t="s">
        <v>100</v>
      </c>
      <c r="C15" s="106"/>
      <c r="D15" s="106"/>
      <c r="E15" s="106"/>
      <c r="F15" s="67"/>
      <c r="G15" s="62"/>
      <c r="H15" s="62"/>
      <c r="I15" s="16"/>
      <c r="J15" s="16"/>
      <c r="K15" s="100"/>
      <c r="L15" s="99"/>
      <c r="M15" s="16"/>
      <c r="N15" s="16"/>
      <c r="O15" s="16"/>
      <c r="P15" s="111"/>
    </row>
    <row r="16" customFormat="false" ht="5.25" hidden="false" customHeight="true" outlineLevel="0" collapsed="false">
      <c r="A16" s="99"/>
      <c r="B16" s="16"/>
      <c r="C16" s="16"/>
      <c r="D16" s="16"/>
      <c r="E16" s="16"/>
      <c r="F16" s="16"/>
      <c r="G16" s="16"/>
      <c r="H16" s="16"/>
      <c r="I16" s="16"/>
      <c r="J16" s="16"/>
      <c r="K16" s="100"/>
      <c r="L16" s="99"/>
      <c r="M16" s="16"/>
      <c r="N16" s="16"/>
      <c r="O16" s="16"/>
      <c r="P16" s="111"/>
    </row>
    <row r="17" customFormat="false" ht="16.5" hidden="false" customHeight="true" outlineLevel="0" collapsed="false">
      <c r="A17" s="105" t="s">
        <v>101</v>
      </c>
      <c r="B17" s="112" t="s">
        <v>102</v>
      </c>
      <c r="C17" s="112"/>
      <c r="D17" s="112"/>
      <c r="E17" s="112"/>
      <c r="F17" s="67"/>
      <c r="G17" s="62"/>
      <c r="H17" s="16"/>
      <c r="I17" s="16"/>
      <c r="J17" s="16"/>
      <c r="K17" s="100"/>
      <c r="L17" s="99"/>
      <c r="M17" s="16"/>
      <c r="N17" s="16"/>
      <c r="O17" s="16"/>
      <c r="P17" s="111"/>
    </row>
    <row r="18" customFormat="false" ht="18" hidden="false" customHeight="true" outlineLevel="0" collapsed="false">
      <c r="A18" s="99"/>
      <c r="B18" s="112"/>
      <c r="C18" s="112"/>
      <c r="D18" s="112"/>
      <c r="E18" s="112"/>
      <c r="F18" s="16"/>
      <c r="G18" s="16"/>
      <c r="H18" s="16"/>
      <c r="I18" s="16"/>
      <c r="J18" s="16"/>
      <c r="K18" s="100"/>
      <c r="L18" s="99"/>
      <c r="M18" s="16"/>
      <c r="N18" s="16"/>
      <c r="O18" s="16"/>
      <c r="P18" s="111"/>
    </row>
    <row r="19" customFormat="false" ht="6.75" hidden="false" customHeight="true" outlineLevel="0" collapsed="false">
      <c r="A19" s="99"/>
      <c r="B19" s="16"/>
      <c r="C19" s="16"/>
      <c r="D19" s="16"/>
      <c r="E19" s="16"/>
      <c r="F19" s="16"/>
      <c r="G19" s="16"/>
      <c r="H19" s="16"/>
      <c r="I19" s="16"/>
      <c r="J19" s="16"/>
      <c r="K19" s="100"/>
      <c r="L19" s="99"/>
      <c r="M19" s="16"/>
      <c r="N19" s="16"/>
      <c r="O19" s="16"/>
      <c r="P19" s="111"/>
    </row>
    <row r="20" customFormat="false" ht="16.5" hidden="false" customHeight="true" outlineLevel="0" collapsed="false">
      <c r="A20" s="105" t="s">
        <v>103</v>
      </c>
      <c r="B20" s="112" t="s">
        <v>104</v>
      </c>
      <c r="C20" s="112"/>
      <c r="D20" s="112"/>
      <c r="E20" s="112"/>
      <c r="F20" s="67"/>
      <c r="G20" s="62"/>
      <c r="H20" s="62"/>
      <c r="I20" s="67"/>
      <c r="J20" s="62"/>
      <c r="K20" s="100"/>
      <c r="L20" s="99"/>
      <c r="M20" s="16"/>
      <c r="N20" s="16"/>
      <c r="O20" s="16"/>
      <c r="P20" s="111"/>
    </row>
    <row r="21" customFormat="false" ht="15" hidden="false" customHeight="true" outlineLevel="0" collapsed="false">
      <c r="A21" s="67"/>
      <c r="B21" s="72"/>
      <c r="C21" s="72"/>
      <c r="D21" s="72"/>
      <c r="E21" s="72"/>
      <c r="F21" s="72"/>
      <c r="G21" s="72"/>
      <c r="H21" s="72"/>
      <c r="I21" s="72"/>
      <c r="J21" s="72"/>
      <c r="K21" s="68"/>
      <c r="L21" s="67"/>
      <c r="M21" s="72"/>
      <c r="N21" s="72"/>
      <c r="O21" s="72"/>
      <c r="P21" s="62"/>
    </row>
    <row r="22" customFormat="false" ht="16.5" hidden="false" customHeight="false" outlineLevel="0" collapsed="false">
      <c r="A22" s="25"/>
      <c r="B22" s="25"/>
      <c r="C22" s="25"/>
      <c r="D22" s="25"/>
      <c r="E22" s="25"/>
      <c r="F22" s="25"/>
      <c r="G22" s="25"/>
      <c r="H22" s="25"/>
      <c r="I22" s="25"/>
      <c r="J22" s="25"/>
      <c r="K22" s="25"/>
      <c r="L22" s="25"/>
      <c r="M22" s="25"/>
      <c r="N22" s="25"/>
      <c r="O22" s="25"/>
      <c r="P22" s="25"/>
    </row>
    <row r="23" customFormat="false" ht="16.5" hidden="false" customHeight="false" outlineLevel="0" collapsed="false">
      <c r="A23" s="25"/>
      <c r="B23" s="25"/>
      <c r="C23" s="25"/>
      <c r="D23" s="25"/>
      <c r="E23" s="25"/>
      <c r="F23" s="25"/>
      <c r="G23" s="25"/>
      <c r="H23" s="25"/>
      <c r="I23" s="25"/>
      <c r="J23" s="25"/>
      <c r="K23" s="25"/>
      <c r="L23" s="25"/>
      <c r="M23" s="25"/>
      <c r="N23" s="25"/>
      <c r="O23" s="25"/>
      <c r="P23" s="25"/>
    </row>
    <row r="24" customFormat="false" ht="16.5" hidden="false" customHeight="false" outlineLevel="0" collapsed="false">
      <c r="A24" s="25"/>
      <c r="B24" s="25"/>
      <c r="C24" s="113" t="s">
        <v>105</v>
      </c>
      <c r="D24" s="113"/>
      <c r="E24" s="113"/>
      <c r="F24" s="113"/>
      <c r="G24" s="113"/>
      <c r="H24" s="113"/>
      <c r="I24" s="113"/>
      <c r="J24" s="113"/>
      <c r="K24" s="113"/>
      <c r="L24" s="113"/>
      <c r="M24" s="113"/>
      <c r="N24" s="113"/>
      <c r="O24" s="113"/>
      <c r="P24" s="113"/>
    </row>
    <row r="25" customFormat="false" ht="19.5" hidden="false" customHeight="true" outlineLevel="0" collapsed="false">
      <c r="A25" s="25"/>
      <c r="B25" s="25"/>
      <c r="C25" s="25"/>
      <c r="D25" s="25"/>
      <c r="E25" s="25"/>
      <c r="F25" s="25"/>
      <c r="G25" s="25"/>
      <c r="H25" s="25"/>
      <c r="I25" s="25"/>
      <c r="J25" s="25"/>
      <c r="K25" s="25"/>
      <c r="L25" s="25"/>
      <c r="M25" s="25"/>
      <c r="N25" s="25"/>
      <c r="O25" s="25"/>
      <c r="P25" s="25"/>
    </row>
    <row r="26" customFormat="false" ht="16.5" hidden="false" customHeight="true" outlineLevel="0" collapsed="false">
      <c r="A26" s="96"/>
      <c r="B26" s="97"/>
      <c r="C26" s="97"/>
      <c r="D26" s="98"/>
      <c r="E26" s="97"/>
      <c r="F26" s="114" t="s">
        <v>106</v>
      </c>
      <c r="G26" s="114"/>
      <c r="H26" s="114"/>
      <c r="I26" s="114"/>
      <c r="J26" s="114"/>
      <c r="K26" s="114"/>
      <c r="L26" s="97"/>
      <c r="M26" s="115" t="s">
        <v>107</v>
      </c>
      <c r="N26" s="115"/>
      <c r="O26" s="115"/>
      <c r="P26" s="116" t="s">
        <v>108</v>
      </c>
    </row>
    <row r="27" customFormat="false" ht="16.5" hidden="false" customHeight="false" outlineLevel="0" collapsed="false">
      <c r="A27" s="117" t="s">
        <v>109</v>
      </c>
      <c r="B27" s="117"/>
      <c r="C27" s="117"/>
      <c r="D27" s="117"/>
      <c r="E27" s="16"/>
      <c r="F27" s="114"/>
      <c r="G27" s="114"/>
      <c r="H27" s="114"/>
      <c r="I27" s="114"/>
      <c r="J27" s="114"/>
      <c r="K27" s="114"/>
      <c r="L27" s="16"/>
      <c r="M27" s="115"/>
      <c r="N27" s="115"/>
      <c r="O27" s="115"/>
      <c r="P27" s="116"/>
    </row>
    <row r="28" customFormat="false" ht="10.5" hidden="false" customHeight="true" outlineLevel="0" collapsed="false">
      <c r="A28" s="67"/>
      <c r="B28" s="72"/>
      <c r="C28" s="72"/>
      <c r="D28" s="68"/>
      <c r="E28" s="72"/>
      <c r="F28" s="72"/>
      <c r="G28" s="72"/>
      <c r="H28" s="72"/>
      <c r="I28" s="72"/>
      <c r="J28" s="72"/>
      <c r="K28" s="72"/>
      <c r="L28" s="72"/>
      <c r="M28" s="115"/>
      <c r="N28" s="115"/>
      <c r="O28" s="115"/>
      <c r="P28" s="116"/>
    </row>
    <row r="29" customFormat="false" ht="16.5" hidden="false" customHeight="false" outlineLevel="0" collapsed="false">
      <c r="A29" s="96"/>
      <c r="B29" s="97"/>
      <c r="C29" s="97"/>
      <c r="D29" s="98"/>
      <c r="E29" s="97"/>
      <c r="F29" s="97"/>
      <c r="G29" s="97"/>
      <c r="H29" s="97"/>
      <c r="I29" s="97"/>
      <c r="J29" s="97"/>
      <c r="K29" s="97"/>
      <c r="L29" s="97"/>
      <c r="M29" s="96"/>
      <c r="N29" s="97"/>
      <c r="O29" s="98"/>
      <c r="P29" s="98"/>
    </row>
    <row r="30" customFormat="false" ht="16.5" hidden="false" customHeight="false" outlineLevel="0" collapsed="false">
      <c r="A30" s="99"/>
      <c r="B30" s="16"/>
      <c r="C30" s="16"/>
      <c r="D30" s="100"/>
      <c r="E30" s="16"/>
      <c r="F30" s="67"/>
      <c r="G30" s="62"/>
      <c r="H30" s="62"/>
      <c r="I30" s="67"/>
      <c r="J30" s="62"/>
      <c r="K30" s="62"/>
      <c r="L30" s="16"/>
      <c r="M30" s="99"/>
      <c r="N30" s="16"/>
      <c r="O30" s="100"/>
      <c r="P30" s="100"/>
    </row>
    <row r="31" customFormat="false" ht="16.5" hidden="false" customHeight="false" outlineLevel="0" collapsed="false">
      <c r="A31" s="67"/>
      <c r="B31" s="72"/>
      <c r="C31" s="72"/>
      <c r="D31" s="68"/>
      <c r="E31" s="72"/>
      <c r="F31" s="72"/>
      <c r="G31" s="72"/>
      <c r="H31" s="72"/>
      <c r="I31" s="72"/>
      <c r="J31" s="72"/>
      <c r="K31" s="72"/>
      <c r="L31" s="72"/>
      <c r="M31" s="67"/>
      <c r="N31" s="72"/>
      <c r="O31" s="68"/>
      <c r="P31" s="68"/>
    </row>
    <row r="32" customFormat="false" ht="16.5" hidden="false" customHeight="false" outlineLevel="0" collapsed="false">
      <c r="A32" s="96"/>
      <c r="B32" s="97"/>
      <c r="C32" s="97"/>
      <c r="D32" s="98"/>
      <c r="E32" s="97"/>
      <c r="F32" s="97"/>
      <c r="G32" s="97"/>
      <c r="H32" s="97"/>
      <c r="I32" s="97"/>
      <c r="J32" s="97"/>
      <c r="K32" s="97"/>
      <c r="L32" s="97"/>
      <c r="M32" s="96"/>
      <c r="N32" s="97"/>
      <c r="O32" s="98"/>
      <c r="P32" s="98"/>
    </row>
    <row r="33" customFormat="false" ht="16.5" hidden="false" customHeight="false" outlineLevel="0" collapsed="false">
      <c r="A33" s="99"/>
      <c r="B33" s="16"/>
      <c r="C33" s="16"/>
      <c r="D33" s="100"/>
      <c r="E33" s="16"/>
      <c r="F33" s="67"/>
      <c r="G33" s="62"/>
      <c r="H33" s="62"/>
      <c r="I33" s="67"/>
      <c r="J33" s="62"/>
      <c r="K33" s="62"/>
      <c r="L33" s="16"/>
      <c r="M33" s="99"/>
      <c r="N33" s="16"/>
      <c r="O33" s="100"/>
      <c r="P33" s="100"/>
    </row>
    <row r="34" customFormat="false" ht="16.5" hidden="false" customHeight="false" outlineLevel="0" collapsed="false">
      <c r="A34" s="67"/>
      <c r="B34" s="72"/>
      <c r="C34" s="72"/>
      <c r="D34" s="68"/>
      <c r="E34" s="72"/>
      <c r="F34" s="72"/>
      <c r="G34" s="72"/>
      <c r="H34" s="72"/>
      <c r="I34" s="72"/>
      <c r="J34" s="72"/>
      <c r="K34" s="72"/>
      <c r="L34" s="72"/>
      <c r="M34" s="67"/>
      <c r="N34" s="72"/>
      <c r="O34" s="68"/>
      <c r="P34" s="68"/>
    </row>
    <row r="35" customFormat="false" ht="16.5" hidden="false" customHeight="false" outlineLevel="0" collapsed="false">
      <c r="A35" s="96"/>
      <c r="B35" s="97"/>
      <c r="C35" s="97"/>
      <c r="D35" s="98"/>
      <c r="E35" s="97"/>
      <c r="F35" s="97"/>
      <c r="G35" s="97"/>
      <c r="H35" s="97"/>
      <c r="I35" s="97"/>
      <c r="J35" s="97"/>
      <c r="K35" s="97"/>
      <c r="L35" s="97"/>
      <c r="M35" s="96"/>
      <c r="N35" s="97"/>
      <c r="O35" s="98"/>
      <c r="P35" s="98"/>
    </row>
    <row r="36" customFormat="false" ht="16.5" hidden="false" customHeight="false" outlineLevel="0" collapsed="false">
      <c r="A36" s="99"/>
      <c r="B36" s="16"/>
      <c r="C36" s="16"/>
      <c r="D36" s="100"/>
      <c r="E36" s="16"/>
      <c r="F36" s="67"/>
      <c r="G36" s="62"/>
      <c r="H36" s="62"/>
      <c r="I36" s="67"/>
      <c r="J36" s="62"/>
      <c r="K36" s="62"/>
      <c r="L36" s="16"/>
      <c r="M36" s="99"/>
      <c r="N36" s="16"/>
      <c r="O36" s="100"/>
      <c r="P36" s="100"/>
    </row>
    <row r="37" customFormat="false" ht="16.5" hidden="false" customHeight="false" outlineLevel="0" collapsed="false">
      <c r="A37" s="67"/>
      <c r="B37" s="72"/>
      <c r="C37" s="72"/>
      <c r="D37" s="68"/>
      <c r="E37" s="72"/>
      <c r="F37" s="72"/>
      <c r="G37" s="72"/>
      <c r="H37" s="72"/>
      <c r="I37" s="72"/>
      <c r="J37" s="72"/>
      <c r="K37" s="72"/>
      <c r="L37" s="72"/>
      <c r="M37" s="67"/>
      <c r="N37" s="72"/>
      <c r="O37" s="68"/>
      <c r="P37" s="68"/>
    </row>
    <row r="38" customFormat="false" ht="16.5" hidden="false" customHeight="false" outlineLevel="0" collapsed="false">
      <c r="A38" s="96"/>
      <c r="B38" s="97"/>
      <c r="C38" s="97"/>
      <c r="D38" s="98"/>
      <c r="E38" s="97"/>
      <c r="F38" s="97"/>
      <c r="G38" s="97"/>
      <c r="H38" s="97"/>
      <c r="I38" s="97"/>
      <c r="J38" s="97"/>
      <c r="K38" s="97"/>
      <c r="L38" s="97"/>
      <c r="M38" s="96"/>
      <c r="N38" s="97"/>
      <c r="O38" s="98"/>
      <c r="P38" s="98"/>
    </row>
    <row r="39" customFormat="false" ht="16.5" hidden="false" customHeight="false" outlineLevel="0" collapsed="false">
      <c r="A39" s="99"/>
      <c r="B39" s="16"/>
      <c r="C39" s="16"/>
      <c r="D39" s="100"/>
      <c r="E39" s="16"/>
      <c r="F39" s="67"/>
      <c r="G39" s="62"/>
      <c r="H39" s="62"/>
      <c r="I39" s="67"/>
      <c r="J39" s="62"/>
      <c r="K39" s="62"/>
      <c r="L39" s="16"/>
      <c r="M39" s="99"/>
      <c r="N39" s="16"/>
      <c r="O39" s="100"/>
      <c r="P39" s="100"/>
    </row>
    <row r="40" customFormat="false" ht="16.5" hidden="false" customHeight="false" outlineLevel="0" collapsed="false">
      <c r="A40" s="67"/>
      <c r="B40" s="72"/>
      <c r="C40" s="72"/>
      <c r="D40" s="68"/>
      <c r="E40" s="72"/>
      <c r="F40" s="72"/>
      <c r="G40" s="72"/>
      <c r="H40" s="72"/>
      <c r="I40" s="72"/>
      <c r="J40" s="72"/>
      <c r="K40" s="72"/>
      <c r="L40" s="72"/>
      <c r="M40" s="67"/>
      <c r="N40" s="72"/>
      <c r="O40" s="68"/>
      <c r="P40" s="68"/>
    </row>
    <row r="41" customFormat="false" ht="16.5" hidden="false" customHeight="false" outlineLevel="0" collapsed="false">
      <c r="A41" s="96"/>
      <c r="B41" s="97"/>
      <c r="C41" s="97"/>
      <c r="D41" s="98"/>
      <c r="E41" s="97"/>
      <c r="F41" s="97"/>
      <c r="G41" s="97"/>
      <c r="H41" s="97"/>
      <c r="I41" s="97"/>
      <c r="J41" s="97"/>
      <c r="K41" s="97"/>
      <c r="L41" s="97"/>
      <c r="M41" s="96"/>
      <c r="N41" s="97"/>
      <c r="O41" s="98"/>
      <c r="P41" s="98"/>
    </row>
    <row r="42" customFormat="false" ht="16.5" hidden="false" customHeight="false" outlineLevel="0" collapsed="false">
      <c r="A42" s="99"/>
      <c r="B42" s="16"/>
      <c r="C42" s="16"/>
      <c r="D42" s="100"/>
      <c r="E42" s="16"/>
      <c r="F42" s="67"/>
      <c r="G42" s="62"/>
      <c r="H42" s="62"/>
      <c r="I42" s="67"/>
      <c r="J42" s="62"/>
      <c r="K42" s="62"/>
      <c r="L42" s="16"/>
      <c r="M42" s="99"/>
      <c r="N42" s="16"/>
      <c r="O42" s="100"/>
      <c r="P42" s="100"/>
    </row>
    <row r="43" customFormat="false" ht="16.5" hidden="false" customHeight="false" outlineLevel="0" collapsed="false">
      <c r="A43" s="67"/>
      <c r="B43" s="72"/>
      <c r="C43" s="72"/>
      <c r="D43" s="68"/>
      <c r="E43" s="72"/>
      <c r="F43" s="72"/>
      <c r="G43" s="72"/>
      <c r="H43" s="72"/>
      <c r="I43" s="72"/>
      <c r="J43" s="72"/>
      <c r="K43" s="72"/>
      <c r="L43" s="72"/>
      <c r="M43" s="67"/>
      <c r="N43" s="72"/>
      <c r="O43" s="68"/>
      <c r="P43" s="68"/>
    </row>
    <row r="44" customFormat="false" ht="16.5" hidden="false" customHeight="false" outlineLevel="0" collapsed="false">
      <c r="A44" s="96"/>
      <c r="B44" s="97"/>
      <c r="C44" s="97"/>
      <c r="D44" s="98"/>
      <c r="E44" s="97"/>
      <c r="F44" s="97"/>
      <c r="G44" s="97"/>
      <c r="H44" s="97"/>
      <c r="I44" s="97"/>
      <c r="J44" s="97"/>
      <c r="K44" s="97"/>
      <c r="L44" s="97"/>
      <c r="M44" s="96"/>
      <c r="N44" s="97"/>
      <c r="O44" s="98"/>
      <c r="P44" s="98"/>
    </row>
    <row r="45" customFormat="false" ht="16.5" hidden="false" customHeight="false" outlineLevel="0" collapsed="false">
      <c r="A45" s="99"/>
      <c r="B45" s="16"/>
      <c r="C45" s="16"/>
      <c r="D45" s="100"/>
      <c r="E45" s="16"/>
      <c r="F45" s="67"/>
      <c r="G45" s="62"/>
      <c r="H45" s="62"/>
      <c r="I45" s="67"/>
      <c r="J45" s="62"/>
      <c r="K45" s="62"/>
      <c r="L45" s="16"/>
      <c r="M45" s="99"/>
      <c r="N45" s="16"/>
      <c r="O45" s="100"/>
      <c r="P45" s="100"/>
    </row>
    <row r="46" customFormat="false" ht="16.5" hidden="false" customHeight="false" outlineLevel="0" collapsed="false">
      <c r="A46" s="67"/>
      <c r="B46" s="72"/>
      <c r="C46" s="72"/>
      <c r="D46" s="68"/>
      <c r="E46" s="72"/>
      <c r="F46" s="72"/>
      <c r="G46" s="72"/>
      <c r="H46" s="72"/>
      <c r="I46" s="72"/>
      <c r="J46" s="72"/>
      <c r="K46" s="72"/>
      <c r="L46" s="72"/>
      <c r="M46" s="67"/>
      <c r="N46" s="72"/>
      <c r="O46" s="68"/>
      <c r="P46" s="68"/>
    </row>
    <row r="47" customFormat="false" ht="16.5" hidden="false" customHeight="false" outlineLevel="0" collapsed="false">
      <c r="A47" s="118" t="s">
        <v>110</v>
      </c>
      <c r="B47" s="118"/>
      <c r="C47" s="118"/>
      <c r="D47" s="118"/>
      <c r="E47" s="119"/>
      <c r="F47" s="120"/>
      <c r="G47" s="120"/>
      <c r="H47" s="120"/>
      <c r="I47" s="120"/>
      <c r="J47" s="120"/>
      <c r="K47" s="120"/>
      <c r="L47" s="121"/>
      <c r="M47" s="119"/>
      <c r="N47" s="120"/>
      <c r="O47" s="121"/>
      <c r="P47" s="121"/>
    </row>
    <row r="48" customFormat="false" ht="16.5" hidden="false" customHeight="false" outlineLevel="0" collapsed="false">
      <c r="A48" s="119"/>
      <c r="B48" s="120"/>
      <c r="C48" s="120"/>
      <c r="D48" s="120"/>
      <c r="E48" s="122" t="s">
        <v>111</v>
      </c>
      <c r="F48" s="122"/>
      <c r="G48" s="122"/>
      <c r="H48" s="122"/>
      <c r="I48" s="122"/>
      <c r="J48" s="122"/>
      <c r="K48" s="122"/>
      <c r="L48" s="122"/>
      <c r="M48" s="119"/>
      <c r="N48" s="120"/>
      <c r="O48" s="121"/>
      <c r="P48" s="121"/>
    </row>
    <row r="49" customFormat="false" ht="16.5" hidden="false" customHeight="false" outlineLevel="0" collapsed="false">
      <c r="A49" s="67"/>
      <c r="B49" s="72"/>
      <c r="C49" s="16"/>
      <c r="D49" s="16"/>
      <c r="E49" s="16"/>
      <c r="F49" s="16"/>
      <c r="G49" s="16"/>
      <c r="H49" s="16"/>
      <c r="I49" s="16"/>
      <c r="J49" s="16"/>
      <c r="K49" s="16"/>
      <c r="L49" s="16"/>
      <c r="M49" s="16"/>
      <c r="N49" s="16"/>
      <c r="O49" s="16"/>
      <c r="P49" s="100"/>
    </row>
    <row r="50" customFormat="false" ht="16.5" hidden="false" customHeight="false" outlineLevel="0" collapsed="false">
      <c r="A50" s="123" t="s">
        <v>112</v>
      </c>
      <c r="B50" s="123"/>
      <c r="C50" s="123"/>
      <c r="D50" s="123"/>
      <c r="E50" s="123"/>
      <c r="F50" s="123"/>
      <c r="G50" s="123"/>
      <c r="H50" s="123"/>
      <c r="I50" s="123"/>
      <c r="J50" s="123"/>
      <c r="K50" s="123"/>
      <c r="L50" s="123"/>
      <c r="M50" s="106"/>
      <c r="N50" s="106"/>
      <c r="O50" s="106"/>
      <c r="P50" s="124"/>
    </row>
    <row r="51" customFormat="false" ht="16.5" hidden="false" customHeight="false" outlineLevel="0" collapsed="false">
      <c r="A51" s="125" t="s">
        <v>113</v>
      </c>
      <c r="B51" s="125"/>
      <c r="C51" s="125"/>
      <c r="D51" s="125"/>
      <c r="E51" s="125"/>
      <c r="F51" s="125"/>
      <c r="G51" s="125"/>
      <c r="H51" s="125"/>
      <c r="I51" s="125"/>
      <c r="J51" s="125"/>
      <c r="K51" s="125"/>
      <c r="L51" s="125"/>
      <c r="M51" s="125"/>
      <c r="N51" s="125"/>
      <c r="O51" s="125"/>
      <c r="P51" s="125"/>
    </row>
    <row r="52" customFormat="false" ht="16.5" hidden="false" customHeight="false" outlineLevel="0" collapsed="false">
      <c r="A52" s="126" t="s">
        <v>114</v>
      </c>
      <c r="B52" s="126"/>
      <c r="C52" s="126"/>
      <c r="D52" s="126"/>
      <c r="E52" s="126"/>
      <c r="F52" s="126"/>
      <c r="G52" s="126"/>
      <c r="H52" s="126"/>
      <c r="I52" s="126"/>
      <c r="J52" s="126"/>
      <c r="K52" s="126"/>
      <c r="L52" s="126"/>
      <c r="M52" s="106"/>
      <c r="N52" s="106"/>
      <c r="O52" s="106"/>
      <c r="P52" s="124"/>
    </row>
    <row r="53" customFormat="false" ht="16.5" hidden="false" customHeight="false" outlineLevel="0" collapsed="false">
      <c r="A53" s="67"/>
      <c r="B53" s="72"/>
      <c r="C53" s="72"/>
      <c r="D53" s="72"/>
      <c r="E53" s="72"/>
      <c r="F53" s="72"/>
      <c r="G53" s="72"/>
      <c r="H53" s="72"/>
      <c r="I53" s="72"/>
      <c r="J53" s="72"/>
      <c r="K53" s="72"/>
      <c r="L53" s="72"/>
      <c r="M53" s="72"/>
      <c r="N53" s="72"/>
      <c r="O53" s="72"/>
      <c r="P53" s="68"/>
    </row>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row r="1051" s="5" customFormat="true" ht="16.5" hidden="false" customHeight="false" outlineLevel="0" collapsed="false"/>
    <row r="1052" s="5" customFormat="true" ht="16.5" hidden="false" customHeight="false" outlineLevel="0" collapsed="false"/>
    <row r="1053" s="5" customFormat="true" ht="16.5" hidden="false" customHeight="false" outlineLevel="0" collapsed="false"/>
  </sheetData>
  <sheetProtection sheet="true" password="c356" objects="true" scenarios="true" selectLockedCells="true"/>
  <mergeCells count="22">
    <mergeCell ref="A1:P1"/>
    <mergeCell ref="A2:P3"/>
    <mergeCell ref="A4:P4"/>
    <mergeCell ref="A5:P5"/>
    <mergeCell ref="B6:O7"/>
    <mergeCell ref="L8:P8"/>
    <mergeCell ref="B9:E9"/>
    <mergeCell ref="B11:E11"/>
    <mergeCell ref="B13:E13"/>
    <mergeCell ref="B15:E15"/>
    <mergeCell ref="B17:E18"/>
    <mergeCell ref="B20:E20"/>
    <mergeCell ref="C24:P24"/>
    <mergeCell ref="F26:K27"/>
    <mergeCell ref="M26:O28"/>
    <mergeCell ref="P26:P28"/>
    <mergeCell ref="A27:D27"/>
    <mergeCell ref="A47:D47"/>
    <mergeCell ref="E48:L48"/>
    <mergeCell ref="A50:L50"/>
    <mergeCell ref="A51:P51"/>
    <mergeCell ref="A52:L52"/>
  </mergeCells>
  <printOptions headings="false" gridLines="false" gridLinesSet="true" horizontalCentered="true" verticalCentered="false"/>
  <pageMargins left="0.196527777777778" right="0.0784722222222222" top="0.157638888888889"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8671875" defaultRowHeight="16.5" zeroHeight="false" outlineLevelRow="0" outlineLevelCol="0"/>
  <cols>
    <col collapsed="false" customWidth="true" hidden="false" outlineLevel="0" max="1" min="1" style="50" width="20.86"/>
    <col collapsed="false" customWidth="true" hidden="false" outlineLevel="0" max="2" min="2" style="50" width="16.57"/>
    <col collapsed="false" customWidth="true" hidden="false" outlineLevel="0" max="3" min="3" style="50" width="14.01"/>
    <col collapsed="false" customWidth="true" hidden="false" outlineLevel="0" max="4" min="4" style="50" width="14.43"/>
    <col collapsed="false" customWidth="true" hidden="false" outlineLevel="0" max="5" min="5" style="50" width="26.85"/>
    <col collapsed="false" customWidth="false" hidden="false" outlineLevel="0" max="1024" min="6" style="5" width="10.85"/>
  </cols>
  <sheetData>
    <row r="1" customFormat="false" ht="14.45" hidden="false" customHeight="true" outlineLevel="0" collapsed="false">
      <c r="A1" s="40" t="n">
        <v>3</v>
      </c>
      <c r="B1" s="40"/>
      <c r="C1" s="40"/>
      <c r="D1" s="40"/>
      <c r="E1" s="40"/>
    </row>
    <row r="2" customFormat="false" ht="13.5" hidden="false" customHeight="true" outlineLevel="0" collapsed="false">
      <c r="A2" s="24" t="s">
        <v>115</v>
      </c>
      <c r="B2" s="24"/>
      <c r="C2" s="24"/>
      <c r="D2" s="24"/>
      <c r="E2" s="24"/>
    </row>
    <row r="3" customFormat="false" ht="11.45" hidden="false" customHeight="true" outlineLevel="0" collapsed="false">
      <c r="A3" s="24"/>
      <c r="B3" s="24"/>
      <c r="C3" s="24"/>
      <c r="D3" s="24"/>
      <c r="E3" s="24"/>
    </row>
    <row r="4" customFormat="false" ht="16.5" hidden="false" customHeight="false" outlineLevel="0" collapsed="false">
      <c r="A4" s="102" t="s">
        <v>83</v>
      </c>
      <c r="B4" s="102"/>
      <c r="C4" s="102"/>
      <c r="D4" s="102"/>
      <c r="E4" s="102"/>
    </row>
    <row r="5" customFormat="false" ht="16.5" hidden="false" customHeight="false" outlineLevel="0" collapsed="false">
      <c r="A5" s="102" t="s">
        <v>84</v>
      </c>
      <c r="B5" s="102"/>
      <c r="C5" s="102"/>
      <c r="D5" s="102"/>
      <c r="E5" s="102"/>
    </row>
    <row r="6" customFormat="false" ht="15" hidden="false" customHeight="true" outlineLevel="0" collapsed="false">
      <c r="A6" s="103" t="s">
        <v>116</v>
      </c>
      <c r="B6" s="103"/>
      <c r="C6" s="103"/>
      <c r="D6" s="103"/>
      <c r="E6" s="103"/>
    </row>
    <row r="7" customFormat="false" ht="16.5" hidden="false" customHeight="false" outlineLevel="0" collapsed="false">
      <c r="A7" s="103"/>
      <c r="B7" s="103"/>
      <c r="C7" s="103"/>
      <c r="D7" s="103"/>
      <c r="E7" s="103"/>
    </row>
    <row r="8" customFormat="false" ht="16.5" hidden="false" customHeight="false" outlineLevel="0" collapsed="false">
      <c r="A8" s="25"/>
      <c r="B8" s="25"/>
      <c r="C8" s="25"/>
      <c r="D8" s="25"/>
      <c r="E8" s="25"/>
    </row>
    <row r="9" customFormat="false" ht="16.5" hidden="false" customHeight="true" outlineLevel="0" collapsed="false">
      <c r="A9" s="127" t="s">
        <v>117</v>
      </c>
      <c r="B9" s="127" t="s">
        <v>118</v>
      </c>
      <c r="C9" s="127" t="s">
        <v>119</v>
      </c>
      <c r="D9" s="128" t="s">
        <v>120</v>
      </c>
      <c r="E9" s="127" t="s">
        <v>121</v>
      </c>
    </row>
    <row r="10" customFormat="false" ht="16.5" hidden="false" customHeight="false" outlineLevel="0" collapsed="false">
      <c r="A10" s="127"/>
      <c r="B10" s="127"/>
      <c r="C10" s="127"/>
      <c r="D10" s="128"/>
      <c r="E10" s="127"/>
    </row>
    <row r="11" customFormat="false" ht="16.5" hidden="false" customHeight="false" outlineLevel="0" collapsed="false">
      <c r="A11" s="129"/>
      <c r="B11" s="129"/>
      <c r="C11" s="129"/>
      <c r="D11" s="129"/>
      <c r="E11" s="129"/>
    </row>
    <row r="12" customFormat="false" ht="16.5" hidden="false" customHeight="false" outlineLevel="0" collapsed="false">
      <c r="A12" s="129"/>
      <c r="B12" s="129"/>
      <c r="C12" s="129"/>
      <c r="D12" s="129"/>
      <c r="E12" s="129"/>
    </row>
    <row r="13" customFormat="false" ht="16.5" hidden="false" customHeight="false" outlineLevel="0" collapsed="false">
      <c r="A13" s="129"/>
      <c r="B13" s="129"/>
      <c r="C13" s="129"/>
      <c r="D13" s="129"/>
      <c r="E13" s="129"/>
    </row>
    <row r="14" customFormat="false" ht="16.5" hidden="false" customHeight="false" outlineLevel="0" collapsed="false">
      <c r="A14" s="129"/>
      <c r="B14" s="129"/>
      <c r="C14" s="129"/>
      <c r="D14" s="129"/>
      <c r="E14" s="129"/>
    </row>
    <row r="15" customFormat="false" ht="16.5" hidden="false" customHeight="false" outlineLevel="0" collapsed="false">
      <c r="A15" s="129"/>
      <c r="B15" s="129"/>
      <c r="C15" s="129"/>
      <c r="D15" s="129"/>
      <c r="E15" s="129"/>
    </row>
    <row r="16" customFormat="false" ht="16.5" hidden="false" customHeight="false" outlineLevel="0" collapsed="false">
      <c r="A16" s="129"/>
      <c r="B16" s="129"/>
      <c r="C16" s="129"/>
      <c r="D16" s="129"/>
      <c r="E16" s="129"/>
    </row>
    <row r="17" customFormat="false" ht="16.5" hidden="false" customHeight="false" outlineLevel="0" collapsed="false">
      <c r="A17" s="129"/>
      <c r="B17" s="129"/>
      <c r="C17" s="129"/>
      <c r="D17" s="129"/>
      <c r="E17" s="129"/>
    </row>
    <row r="18" customFormat="false" ht="16.5" hidden="false" customHeight="false" outlineLevel="0" collapsed="false">
      <c r="A18" s="129"/>
      <c r="B18" s="129"/>
      <c r="C18" s="129"/>
      <c r="D18" s="129"/>
      <c r="E18" s="129"/>
    </row>
    <row r="19" customFormat="false" ht="16.5" hidden="false" customHeight="false" outlineLevel="0" collapsed="false">
      <c r="A19" s="129"/>
      <c r="B19" s="129"/>
      <c r="C19" s="129"/>
      <c r="D19" s="129"/>
      <c r="E19" s="129"/>
    </row>
    <row r="20" customFormat="false" ht="16.5" hidden="false" customHeight="false" outlineLevel="0" collapsed="false">
      <c r="A20" s="129"/>
      <c r="B20" s="129"/>
      <c r="C20" s="129"/>
      <c r="D20" s="129"/>
      <c r="E20" s="129"/>
    </row>
    <row r="21" customFormat="false" ht="16.5" hidden="false" customHeight="false" outlineLevel="0" collapsed="false">
      <c r="A21" s="129"/>
      <c r="B21" s="129"/>
      <c r="C21" s="129"/>
      <c r="D21" s="129"/>
      <c r="E21" s="129"/>
    </row>
    <row r="22" customFormat="false" ht="16.5" hidden="false" customHeight="false" outlineLevel="0" collapsed="false">
      <c r="A22" s="129"/>
      <c r="B22" s="129"/>
      <c r="C22" s="129"/>
      <c r="D22" s="129"/>
      <c r="E22" s="129"/>
    </row>
    <row r="23" customFormat="false" ht="16.5" hidden="false" customHeight="false" outlineLevel="0" collapsed="false">
      <c r="A23" s="129"/>
      <c r="B23" s="129"/>
      <c r="C23" s="129"/>
      <c r="D23" s="129"/>
      <c r="E23" s="129"/>
    </row>
    <row r="24" customFormat="false" ht="9.95" hidden="false" customHeight="true" outlineLevel="0" collapsed="false">
      <c r="A24" s="130" t="s">
        <v>122</v>
      </c>
      <c r="B24" s="130"/>
      <c r="C24" s="130"/>
      <c r="D24" s="130"/>
      <c r="E24" s="130"/>
    </row>
    <row r="25" customFormat="false" ht="11.1" hidden="false" customHeight="true" outlineLevel="0" collapsed="false">
      <c r="A25" s="130"/>
      <c r="B25" s="130"/>
      <c r="C25" s="130"/>
      <c r="D25" s="130"/>
      <c r="E25" s="130"/>
    </row>
    <row r="26" customFormat="false" ht="16.5" hidden="false" customHeight="false" outlineLevel="0" collapsed="false">
      <c r="A26" s="25"/>
      <c r="B26" s="25"/>
      <c r="C26" s="25"/>
      <c r="D26" s="25"/>
      <c r="E26" s="25"/>
    </row>
    <row r="27" customFormat="false" ht="16.5" hidden="false" customHeight="false" outlineLevel="0" collapsed="false">
      <c r="A27" s="25"/>
      <c r="B27" s="25"/>
      <c r="C27" s="25"/>
      <c r="D27" s="25"/>
      <c r="E27" s="25"/>
    </row>
    <row r="28" customFormat="false" ht="16.5" hidden="false" customHeight="false" outlineLevel="0" collapsed="false">
      <c r="A28" s="25"/>
      <c r="B28" s="25"/>
      <c r="C28" s="25"/>
      <c r="D28" s="25"/>
      <c r="E28" s="25"/>
    </row>
    <row r="29" customFormat="false" ht="16.5" hidden="false" customHeight="false" outlineLevel="0" collapsed="false">
      <c r="A29" s="25"/>
      <c r="B29" s="25"/>
      <c r="C29" s="25"/>
      <c r="D29" s="25"/>
      <c r="E29" s="25"/>
    </row>
    <row r="30" customFormat="false" ht="16.5" hidden="false" customHeight="false" outlineLevel="0" collapsed="false">
      <c r="A30" s="40" t="s">
        <v>123</v>
      </c>
      <c r="B30" s="40"/>
      <c r="C30" s="40"/>
      <c r="D30" s="40"/>
      <c r="E30" s="40"/>
    </row>
    <row r="31" customFormat="false" ht="16.5" hidden="false" customHeight="false" outlineLevel="0" collapsed="false">
      <c r="A31" s="25"/>
      <c r="B31" s="25"/>
      <c r="C31" s="16"/>
      <c r="D31" s="16"/>
      <c r="E31" s="25"/>
    </row>
    <row r="32" customFormat="false" ht="25.5" hidden="false" customHeight="true" outlineLevel="0" collapsed="false">
      <c r="A32" s="127" t="s">
        <v>117</v>
      </c>
      <c r="B32" s="127" t="s">
        <v>118</v>
      </c>
      <c r="C32" s="127" t="s">
        <v>119</v>
      </c>
      <c r="D32" s="127"/>
      <c r="E32" s="127" t="s">
        <v>124</v>
      </c>
    </row>
    <row r="33" customFormat="false" ht="16.5" hidden="false" customHeight="false" outlineLevel="0" collapsed="false">
      <c r="A33" s="129"/>
      <c r="B33" s="129"/>
      <c r="C33" s="129"/>
      <c r="D33" s="129"/>
      <c r="E33" s="129"/>
    </row>
    <row r="34" customFormat="false" ht="16.5" hidden="false" customHeight="false" outlineLevel="0" collapsed="false">
      <c r="A34" s="129"/>
      <c r="B34" s="129"/>
      <c r="C34" s="129"/>
      <c r="D34" s="129"/>
      <c r="E34" s="129"/>
    </row>
    <row r="35" customFormat="false" ht="16.5" hidden="false" customHeight="false" outlineLevel="0" collapsed="false">
      <c r="A35" s="129"/>
      <c r="B35" s="129"/>
      <c r="C35" s="129"/>
      <c r="D35" s="129"/>
      <c r="E35" s="129"/>
    </row>
    <row r="36" customFormat="false" ht="16.5" hidden="false" customHeight="false" outlineLevel="0" collapsed="false">
      <c r="A36" s="129"/>
      <c r="B36" s="129"/>
      <c r="C36" s="129"/>
      <c r="D36" s="129"/>
      <c r="E36" s="129"/>
    </row>
    <row r="37" customFormat="false" ht="16.5" hidden="false" customHeight="false" outlineLevel="0" collapsed="false">
      <c r="A37" s="129"/>
      <c r="B37" s="129"/>
      <c r="C37" s="129"/>
      <c r="D37" s="129"/>
      <c r="E37" s="129"/>
    </row>
    <row r="38" customFormat="false" ht="16.5" hidden="false" customHeight="false" outlineLevel="0" collapsed="false">
      <c r="A38" s="129"/>
      <c r="B38" s="129"/>
      <c r="C38" s="129"/>
      <c r="D38" s="129"/>
      <c r="E38" s="129"/>
    </row>
    <row r="39" customFormat="false" ht="16.5" hidden="false" customHeight="false" outlineLevel="0" collapsed="false">
      <c r="A39" s="129"/>
      <c r="B39" s="129"/>
      <c r="C39" s="129"/>
      <c r="D39" s="129"/>
      <c r="E39" s="129"/>
    </row>
    <row r="40" customFormat="false" ht="16.5" hidden="false" customHeight="false" outlineLevel="0" collapsed="false">
      <c r="A40" s="129"/>
      <c r="B40" s="129"/>
      <c r="C40" s="129"/>
      <c r="D40" s="129"/>
      <c r="E40" s="129"/>
    </row>
    <row r="41" customFormat="false" ht="16.5" hidden="false" customHeight="false" outlineLevel="0" collapsed="false">
      <c r="A41" s="129"/>
      <c r="B41" s="129"/>
      <c r="C41" s="129"/>
      <c r="D41" s="129"/>
      <c r="E41" s="129"/>
    </row>
    <row r="42" customFormat="false" ht="16.5" hidden="false" customHeight="false" outlineLevel="0" collapsed="false">
      <c r="A42" s="129"/>
      <c r="B42" s="129"/>
      <c r="C42" s="129"/>
      <c r="D42" s="129"/>
      <c r="E42" s="129"/>
    </row>
    <row r="43" customFormat="false" ht="16.5" hidden="false" customHeight="false" outlineLevel="0" collapsed="false">
      <c r="A43" s="129"/>
      <c r="B43" s="129"/>
      <c r="C43" s="129"/>
      <c r="D43" s="129"/>
      <c r="E43" s="129"/>
    </row>
    <row r="44" customFormat="false" ht="16.5" hidden="false" customHeight="false" outlineLevel="0" collapsed="false">
      <c r="A44" s="131"/>
      <c r="B44" s="131"/>
      <c r="C44" s="131"/>
      <c r="D44" s="131"/>
      <c r="E44" s="131"/>
    </row>
    <row r="45" customFormat="false" ht="16.5" hidden="false" customHeight="false" outlineLevel="0" collapsed="false">
      <c r="A45" s="131"/>
      <c r="B45" s="131"/>
      <c r="C45" s="131"/>
      <c r="D45" s="131"/>
      <c r="E45" s="131"/>
    </row>
    <row r="46" customFormat="false" ht="16.5" hidden="false" customHeight="false" outlineLevel="0" collapsed="false">
      <c r="A46" s="131"/>
      <c r="B46" s="131"/>
      <c r="C46" s="131"/>
      <c r="D46" s="131"/>
      <c r="E46" s="131"/>
    </row>
    <row r="47" customFormat="false" ht="16.5" hidden="false" customHeight="false" outlineLevel="0" collapsed="false">
      <c r="A47" s="131"/>
      <c r="B47" s="131"/>
      <c r="C47" s="131"/>
      <c r="D47" s="131"/>
      <c r="E47" s="131"/>
    </row>
    <row r="48" customFormat="false" ht="16.5" hidden="false" customHeight="false" outlineLevel="0" collapsed="false">
      <c r="A48" s="131"/>
      <c r="B48" s="131"/>
      <c r="C48" s="131"/>
      <c r="D48" s="131"/>
      <c r="E48" s="131"/>
    </row>
    <row r="49" customFormat="false" ht="16.5" hidden="false" customHeight="false" outlineLevel="0" collapsed="false">
      <c r="A49" s="131"/>
      <c r="B49" s="131"/>
      <c r="C49" s="131"/>
      <c r="D49" s="131"/>
      <c r="E49" s="131"/>
    </row>
    <row r="50" customFormat="false" ht="16.5" hidden="false" customHeight="false" outlineLevel="0" collapsed="false">
      <c r="A50" s="131"/>
      <c r="B50" s="131"/>
      <c r="C50" s="131"/>
      <c r="D50" s="131"/>
      <c r="E50" s="131"/>
    </row>
    <row r="51" customFormat="false" ht="16.5" hidden="false" customHeight="false" outlineLevel="0" collapsed="false">
      <c r="A51" s="131"/>
      <c r="B51" s="131"/>
      <c r="C51" s="131"/>
      <c r="D51" s="131"/>
      <c r="E51" s="131"/>
    </row>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row r="1051" s="5" customFormat="true" ht="16.5" hidden="false" customHeight="false" outlineLevel="0" collapsed="false"/>
  </sheetData>
  <sheetProtection sheet="true" password="c356" objects="true" scenarios="true" selectLockedCells="true"/>
  <mergeCells count="25">
    <mergeCell ref="A1:E1"/>
    <mergeCell ref="A2:E3"/>
    <mergeCell ref="A4:E4"/>
    <mergeCell ref="A5:E5"/>
    <mergeCell ref="A6:E7"/>
    <mergeCell ref="A9:A10"/>
    <mergeCell ref="B9:B10"/>
    <mergeCell ref="C9:C10"/>
    <mergeCell ref="D9:D10"/>
    <mergeCell ref="E9:E10"/>
    <mergeCell ref="A24:E25"/>
    <mergeCell ref="A30:E30"/>
    <mergeCell ref="C31:D31"/>
    <mergeCell ref="C32:D32"/>
    <mergeCell ref="C33:D33"/>
    <mergeCell ref="C34:D34"/>
    <mergeCell ref="C35:D35"/>
    <mergeCell ref="C36:D36"/>
    <mergeCell ref="C37:D37"/>
    <mergeCell ref="C38:D38"/>
    <mergeCell ref="C39:D39"/>
    <mergeCell ref="C40:D40"/>
    <mergeCell ref="C41:D41"/>
    <mergeCell ref="C42:D42"/>
    <mergeCell ref="C43:D43"/>
  </mergeCells>
  <printOptions headings="false" gridLines="false" gridLinesSet="true" horizontalCentered="true" verticalCentered="false"/>
  <pageMargins left="0.270138888888889" right="0.315277777777778" top="0.354166666666667"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1008"/>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B8" activeCellId="0" sqref="B8"/>
    </sheetView>
  </sheetViews>
  <sheetFormatPr defaultColWidth="11.43359375" defaultRowHeight="15" zeroHeight="false" outlineLevelRow="0" outlineLevelCol="0"/>
  <cols>
    <col collapsed="false" customWidth="false" hidden="false" outlineLevel="0" max="8" min="1" style="1" width="11.42"/>
    <col collapsed="false" customWidth="false" hidden="false" outlineLevel="0" max="1024" min="9" style="6" width="11.42"/>
  </cols>
  <sheetData>
    <row r="1" s="6" customFormat="true" ht="15" hidden="false" customHeight="false" outlineLevel="0" collapsed="false"/>
    <row r="2" s="6" customFormat="true" ht="15" hidden="false" customHeight="false" outlineLevel="0" collapsed="false"/>
    <row r="3" s="6" customFormat="true" ht="15" hidden="false" customHeight="false" outlineLevel="0" collapsed="false"/>
    <row r="4" s="6" customFormat="true" ht="15" hidden="false" customHeight="false" outlineLevel="0" collapsed="false"/>
    <row r="5" s="6" customFormat="true" ht="15" hidden="false" customHeight="false" outlineLevel="0" collapsed="false"/>
    <row r="6" s="6" customFormat="true" ht="15" hidden="false" customHeight="false" outlineLevel="0" collapsed="false"/>
    <row r="7" customFormat="false" ht="15" hidden="false" customHeight="false" outlineLevel="0" collapsed="false">
      <c r="A7" s="3"/>
      <c r="B7" s="3"/>
      <c r="C7" s="3"/>
      <c r="D7" s="3"/>
      <c r="E7" s="3"/>
      <c r="F7" s="3"/>
      <c r="G7" s="3"/>
      <c r="H7" s="3"/>
    </row>
    <row r="8" customFormat="false" ht="15" hidden="false" customHeight="false" outlineLevel="0" collapsed="false">
      <c r="A8" s="3"/>
      <c r="B8" s="132" t="s">
        <v>6</v>
      </c>
      <c r="C8" s="132"/>
      <c r="D8" s="132"/>
      <c r="E8" s="132"/>
      <c r="F8" s="132"/>
      <c r="G8" s="132"/>
      <c r="H8" s="3"/>
    </row>
    <row r="9" customFormat="false" ht="15" hidden="false" customHeight="false" outlineLevel="0" collapsed="false">
      <c r="A9" s="3"/>
      <c r="B9" s="132"/>
      <c r="C9" s="132"/>
      <c r="D9" s="132"/>
      <c r="E9" s="132"/>
      <c r="F9" s="132"/>
      <c r="G9" s="132"/>
      <c r="H9" s="3"/>
    </row>
    <row r="10" customFormat="false" ht="15" hidden="false" customHeight="false" outlineLevel="0" collapsed="false">
      <c r="A10" s="3"/>
      <c r="B10" s="132"/>
      <c r="C10" s="132"/>
      <c r="D10" s="132"/>
      <c r="E10" s="132"/>
      <c r="F10" s="132"/>
      <c r="G10" s="132"/>
      <c r="H10" s="3"/>
    </row>
    <row r="11" customFormat="false" ht="15" hidden="false" customHeight="false" outlineLevel="0" collapsed="false">
      <c r="A11" s="3"/>
      <c r="B11" s="132"/>
      <c r="C11" s="132"/>
      <c r="D11" s="132"/>
      <c r="E11" s="132"/>
      <c r="F11" s="132"/>
      <c r="G11" s="132"/>
      <c r="H11" s="3"/>
    </row>
    <row r="12" customFormat="false" ht="15" hidden="false" customHeight="false" outlineLevel="0" collapsed="false">
      <c r="A12" s="3"/>
      <c r="B12" s="132"/>
      <c r="C12" s="132"/>
      <c r="D12" s="132"/>
      <c r="E12" s="132"/>
      <c r="F12" s="132"/>
      <c r="G12" s="132"/>
      <c r="H12" s="3"/>
    </row>
    <row r="13" customFormat="false" ht="15" hidden="false" customHeight="false" outlineLevel="0" collapsed="false">
      <c r="A13" s="3"/>
      <c r="B13" s="132"/>
      <c r="C13" s="132"/>
      <c r="D13" s="132"/>
      <c r="E13" s="132"/>
      <c r="F13" s="132"/>
      <c r="G13" s="132"/>
      <c r="H13" s="3"/>
    </row>
    <row r="14" customFormat="false" ht="15" hidden="false" customHeight="false" outlineLevel="0" collapsed="false">
      <c r="A14" s="3"/>
      <c r="B14" s="132"/>
      <c r="C14" s="132"/>
      <c r="D14" s="132"/>
      <c r="E14" s="132"/>
      <c r="F14" s="132"/>
      <c r="G14" s="132"/>
      <c r="H14" s="3"/>
    </row>
    <row r="15" customFormat="false" ht="15" hidden="false" customHeight="false" outlineLevel="0" collapsed="false">
      <c r="A15" s="3"/>
      <c r="B15" s="3"/>
      <c r="C15" s="3"/>
      <c r="D15" s="3"/>
      <c r="E15" s="3"/>
      <c r="F15" s="3"/>
      <c r="G15" s="3"/>
      <c r="H15" s="3"/>
    </row>
    <row r="16" s="6" customFormat="true" ht="15" hidden="false" customHeight="false" outlineLevel="0" collapsed="false"/>
    <row r="17" s="6" customFormat="true" ht="15" hidden="false" customHeight="false" outlineLevel="0" collapsed="false"/>
    <row r="18" s="6" customFormat="true" ht="15" hidden="false" customHeight="false" outlineLevel="0" collapsed="false"/>
    <row r="19" s="6" customFormat="true" ht="15" hidden="false" customHeight="false" outlineLevel="0" collapsed="false"/>
    <row r="20" s="6" customFormat="true" ht="15" hidden="false" customHeight="false" outlineLevel="0" collapsed="false"/>
    <row r="21" s="6" customFormat="true" ht="15" hidden="false" customHeight="false" outlineLevel="0" collapsed="false"/>
    <row r="22" s="6" customFormat="true" ht="15" hidden="false" customHeight="false" outlineLevel="0" collapsed="false"/>
    <row r="23" s="6" customFormat="true" ht="15" hidden="false" customHeight="false" outlineLevel="0" collapsed="false"/>
    <row r="24" s="6" customFormat="true" ht="15" hidden="false" customHeight="false" outlineLevel="0" collapsed="false"/>
    <row r="25" s="6" customFormat="true" ht="15" hidden="false" customHeight="false" outlineLevel="0" collapsed="false"/>
    <row r="26" s="6" customFormat="true" ht="15" hidden="false" customHeight="false" outlineLevel="0" collapsed="false"/>
    <row r="27" s="6" customFormat="true" ht="15" hidden="false" customHeight="false" outlineLevel="0" collapsed="false"/>
    <row r="28" s="6" customFormat="true" ht="15" hidden="false" customHeight="false" outlineLevel="0" collapsed="false"/>
    <row r="29" s="6" customFormat="true" ht="15" hidden="false" customHeight="false" outlineLevel="0" collapsed="false"/>
    <row r="30" s="6" customFormat="true" ht="15" hidden="false" customHeight="false" outlineLevel="0" collapsed="false"/>
    <row r="31" s="6" customFormat="true" ht="15" hidden="false" customHeight="false" outlineLevel="0" collapsed="false"/>
    <row r="32" s="6" customFormat="true" ht="15" hidden="false" customHeight="false" outlineLevel="0" collapsed="false"/>
    <row r="33" s="6" customFormat="true" ht="15" hidden="false" customHeight="false" outlineLevel="0" collapsed="false"/>
    <row r="34" s="6" customFormat="true" ht="15" hidden="false" customHeight="false" outlineLevel="0" collapsed="false"/>
    <row r="35" s="6" customFormat="true" ht="15" hidden="false" customHeight="false" outlineLevel="0" collapsed="false"/>
    <row r="36" s="6" customFormat="true" ht="15" hidden="false" customHeight="false" outlineLevel="0" collapsed="false"/>
    <row r="37" s="6" customFormat="true" ht="15" hidden="false" customHeight="false" outlineLevel="0" collapsed="false"/>
    <row r="38" s="6" customFormat="true" ht="15" hidden="false" customHeight="false" outlineLevel="0" collapsed="false"/>
    <row r="39" s="6" customFormat="true" ht="15" hidden="false" customHeight="false" outlineLevel="0" collapsed="false"/>
    <row r="40" s="6" customFormat="true" ht="15" hidden="false" customHeight="false" outlineLevel="0" collapsed="false"/>
    <row r="41" s="6" customFormat="true" ht="15" hidden="false" customHeight="false" outlineLevel="0" collapsed="false"/>
    <row r="42" s="6" customFormat="true" ht="15" hidden="false" customHeight="false" outlineLevel="0" collapsed="false"/>
    <row r="43" s="6" customFormat="true" ht="15" hidden="false" customHeight="false" outlineLevel="0" collapsed="false"/>
    <row r="44" s="6" customFormat="true" ht="15" hidden="false" customHeight="false" outlineLevel="0" collapsed="false"/>
    <row r="45" s="6" customFormat="true" ht="15" hidden="false" customHeight="false" outlineLevel="0" collapsed="false"/>
    <row r="46" s="6" customFormat="true" ht="15" hidden="false" customHeight="false" outlineLevel="0" collapsed="false"/>
    <row r="47" s="6" customFormat="true" ht="15" hidden="false" customHeight="false" outlineLevel="0" collapsed="false"/>
    <row r="48" s="6" customFormat="true" ht="15" hidden="false" customHeight="false" outlineLevel="0" collapsed="false"/>
    <row r="49" s="6" customFormat="true" ht="15" hidden="false" customHeight="false" outlineLevel="0" collapsed="false"/>
    <row r="50" s="6" customFormat="true" ht="15" hidden="false" customHeight="false" outlineLevel="0" collapsed="false"/>
    <row r="51" s="6" customFormat="true" ht="15" hidden="false" customHeight="false" outlineLevel="0" collapsed="false"/>
    <row r="52" s="6" customFormat="true" ht="15" hidden="false" customHeight="false" outlineLevel="0" collapsed="false"/>
    <row r="53" s="6" customFormat="true" ht="15" hidden="false" customHeight="false" outlineLevel="0" collapsed="false"/>
    <row r="54" s="6" customFormat="true" ht="15" hidden="false" customHeight="false" outlineLevel="0" collapsed="false"/>
    <row r="55" s="6" customFormat="true" ht="15" hidden="false" customHeight="false" outlineLevel="0" collapsed="false"/>
    <row r="56" s="6" customFormat="true" ht="15" hidden="false" customHeight="false" outlineLevel="0" collapsed="false"/>
    <row r="57" s="6" customFormat="true" ht="15" hidden="false" customHeight="false" outlineLevel="0" collapsed="false"/>
    <row r="58" s="6" customFormat="true" ht="15" hidden="false" customHeight="false" outlineLevel="0" collapsed="false"/>
    <row r="59" s="6" customFormat="true" ht="15" hidden="false" customHeight="false" outlineLevel="0" collapsed="false"/>
    <row r="60" s="6" customFormat="true" ht="15" hidden="false" customHeight="false" outlineLevel="0" collapsed="false"/>
    <row r="61" s="6" customFormat="true" ht="15" hidden="false" customHeight="false" outlineLevel="0" collapsed="false"/>
    <row r="62" s="6" customFormat="true" ht="15" hidden="false" customHeight="false" outlineLevel="0" collapsed="false"/>
    <row r="63" s="6" customFormat="true" ht="15" hidden="false" customHeight="false" outlineLevel="0" collapsed="false"/>
    <row r="64" s="6" customFormat="true" ht="15" hidden="false" customHeight="false" outlineLevel="0" collapsed="false"/>
    <row r="65" s="6" customFormat="true" ht="15" hidden="false" customHeight="false" outlineLevel="0" collapsed="false"/>
    <row r="66" s="6" customFormat="true" ht="15" hidden="false" customHeight="false" outlineLevel="0" collapsed="false"/>
    <row r="67" s="6" customFormat="true" ht="15" hidden="false" customHeight="false" outlineLevel="0" collapsed="false"/>
    <row r="68" s="6" customFormat="true" ht="15" hidden="false" customHeight="false" outlineLevel="0" collapsed="false"/>
    <row r="69" s="6" customFormat="true" ht="15" hidden="false" customHeight="false" outlineLevel="0" collapsed="false"/>
    <row r="70" s="6" customFormat="true" ht="15" hidden="false" customHeight="false" outlineLevel="0" collapsed="false"/>
    <row r="71" s="6" customFormat="true" ht="15" hidden="false" customHeight="false" outlineLevel="0" collapsed="false"/>
    <row r="72" s="6" customFormat="true" ht="15" hidden="false" customHeight="false" outlineLevel="0" collapsed="false"/>
    <row r="73" s="6" customFormat="true" ht="15" hidden="false" customHeight="false" outlineLevel="0" collapsed="false"/>
    <row r="74" s="6" customFormat="true" ht="15" hidden="false" customHeight="false" outlineLevel="0" collapsed="false"/>
    <row r="75" s="6" customFormat="true" ht="15" hidden="false" customHeight="false" outlineLevel="0" collapsed="false"/>
    <row r="76" s="6" customFormat="true" ht="15" hidden="false" customHeight="false" outlineLevel="0" collapsed="false"/>
    <row r="77" s="6" customFormat="true" ht="15" hidden="false" customHeight="false" outlineLevel="0" collapsed="false"/>
    <row r="78" s="6" customFormat="true" ht="15" hidden="false" customHeight="false" outlineLevel="0" collapsed="false"/>
    <row r="79" s="6" customFormat="true" ht="15" hidden="false" customHeight="false" outlineLevel="0" collapsed="false"/>
    <row r="80" s="6" customFormat="true" ht="15" hidden="false" customHeight="false" outlineLevel="0" collapsed="false"/>
    <row r="81" s="6" customFormat="true" ht="15" hidden="false" customHeight="false" outlineLevel="0" collapsed="false"/>
    <row r="82" s="6" customFormat="true" ht="15" hidden="false" customHeight="false" outlineLevel="0" collapsed="false"/>
    <row r="83" s="6" customFormat="true" ht="15" hidden="false" customHeight="false" outlineLevel="0" collapsed="false"/>
    <row r="84" s="6" customFormat="true" ht="15" hidden="false" customHeight="false" outlineLevel="0" collapsed="false"/>
    <row r="85" s="6" customFormat="true" ht="15" hidden="false" customHeight="false" outlineLevel="0" collapsed="false"/>
    <row r="86" s="6" customFormat="true" ht="15" hidden="false" customHeight="false" outlineLevel="0" collapsed="false"/>
    <row r="87" s="6" customFormat="true" ht="15" hidden="false" customHeight="false" outlineLevel="0" collapsed="false"/>
    <row r="88" s="6" customFormat="true" ht="15" hidden="false" customHeight="false" outlineLevel="0" collapsed="false"/>
    <row r="89" s="6" customFormat="true" ht="15" hidden="false" customHeight="false" outlineLevel="0" collapsed="false"/>
    <row r="90" s="6" customFormat="true" ht="15" hidden="false" customHeight="false" outlineLevel="0" collapsed="false"/>
    <row r="91" s="6" customFormat="true" ht="15" hidden="false" customHeight="false" outlineLevel="0" collapsed="false"/>
    <row r="92" s="6" customFormat="true" ht="15" hidden="false" customHeight="false" outlineLevel="0" collapsed="false"/>
    <row r="93" s="6" customFormat="true" ht="15" hidden="false" customHeight="false" outlineLevel="0" collapsed="false"/>
    <row r="94" s="6" customFormat="true" ht="15" hidden="false" customHeight="false" outlineLevel="0" collapsed="false"/>
    <row r="95" s="6" customFormat="true" ht="15" hidden="false" customHeight="false" outlineLevel="0" collapsed="false"/>
    <row r="96" s="6" customFormat="true" ht="15" hidden="false" customHeight="false" outlineLevel="0" collapsed="false"/>
    <row r="97" s="6" customFormat="true" ht="15" hidden="false" customHeight="false" outlineLevel="0" collapsed="false"/>
    <row r="98" s="6" customFormat="true" ht="15" hidden="false" customHeight="false" outlineLevel="0" collapsed="false"/>
    <row r="99" s="6" customFormat="true" ht="15" hidden="false" customHeight="false" outlineLevel="0" collapsed="false"/>
    <row r="100" s="6" customFormat="true" ht="15" hidden="false" customHeight="false" outlineLevel="0" collapsed="false"/>
    <row r="101" s="6" customFormat="true" ht="15" hidden="false" customHeight="false" outlineLevel="0" collapsed="false"/>
    <row r="102" s="6" customFormat="true" ht="15" hidden="false" customHeight="false" outlineLevel="0" collapsed="false"/>
    <row r="103" s="6" customFormat="true" ht="15" hidden="false" customHeight="false" outlineLevel="0" collapsed="false"/>
    <row r="104" s="6" customFormat="true" ht="15" hidden="false" customHeight="false" outlineLevel="0" collapsed="false"/>
    <row r="105" s="6" customFormat="true" ht="15" hidden="false" customHeight="false" outlineLevel="0" collapsed="false"/>
    <row r="106" s="6" customFormat="true" ht="15" hidden="false" customHeight="false" outlineLevel="0" collapsed="false"/>
    <row r="107" s="6" customFormat="true" ht="15" hidden="false" customHeight="false" outlineLevel="0" collapsed="false"/>
    <row r="108" s="6" customFormat="true" ht="15" hidden="false" customHeight="false" outlineLevel="0" collapsed="false"/>
    <row r="109" s="6" customFormat="true" ht="15" hidden="false" customHeight="false" outlineLevel="0" collapsed="false"/>
    <row r="110" s="6" customFormat="true" ht="15" hidden="false" customHeight="false" outlineLevel="0" collapsed="false"/>
    <row r="111" s="6" customFormat="true" ht="15" hidden="false" customHeight="false" outlineLevel="0" collapsed="false"/>
    <row r="112" s="6" customFormat="true" ht="15" hidden="false" customHeight="false" outlineLevel="0" collapsed="false"/>
    <row r="113" s="6" customFormat="true" ht="15" hidden="false" customHeight="false" outlineLevel="0" collapsed="false"/>
    <row r="114" s="6" customFormat="true" ht="15" hidden="false" customHeight="false" outlineLevel="0" collapsed="false"/>
    <row r="115" s="6" customFormat="true" ht="15" hidden="false" customHeight="false" outlineLevel="0" collapsed="false"/>
    <row r="116" s="6" customFormat="true" ht="15" hidden="false" customHeight="false" outlineLevel="0" collapsed="false"/>
    <row r="117" s="6" customFormat="true" ht="15" hidden="false" customHeight="false" outlineLevel="0" collapsed="false"/>
    <row r="118" s="6" customFormat="true" ht="15" hidden="false" customHeight="false" outlineLevel="0" collapsed="false"/>
    <row r="119" s="6" customFormat="true" ht="15" hidden="false" customHeight="false" outlineLevel="0" collapsed="false"/>
    <row r="120" s="6" customFormat="true" ht="15" hidden="false" customHeight="false" outlineLevel="0" collapsed="false"/>
    <row r="121" s="6" customFormat="true" ht="15" hidden="false" customHeight="false" outlineLevel="0" collapsed="false"/>
    <row r="122" s="6" customFormat="true" ht="15" hidden="false" customHeight="false" outlineLevel="0" collapsed="false"/>
    <row r="123" s="6" customFormat="true" ht="15" hidden="false" customHeight="false" outlineLevel="0" collapsed="false"/>
    <row r="124" s="6" customFormat="true" ht="15" hidden="false" customHeight="false" outlineLevel="0" collapsed="false"/>
    <row r="125" s="6" customFormat="true" ht="15" hidden="false" customHeight="false" outlineLevel="0" collapsed="false"/>
    <row r="126" s="6" customFormat="true" ht="15" hidden="false" customHeight="false" outlineLevel="0" collapsed="false"/>
    <row r="127" s="6" customFormat="true" ht="15" hidden="false" customHeight="false" outlineLevel="0" collapsed="false"/>
    <row r="128" s="6" customFormat="true" ht="15" hidden="false" customHeight="false" outlineLevel="0" collapsed="false"/>
    <row r="129" s="6" customFormat="true" ht="15" hidden="false" customHeight="false" outlineLevel="0" collapsed="false"/>
    <row r="130" s="6" customFormat="true" ht="15" hidden="false" customHeight="false" outlineLevel="0" collapsed="false"/>
    <row r="131" s="6" customFormat="true" ht="15" hidden="false" customHeight="false" outlineLevel="0" collapsed="false"/>
    <row r="132" s="6" customFormat="true" ht="15" hidden="false" customHeight="false" outlineLevel="0" collapsed="false"/>
    <row r="133" s="6" customFormat="true" ht="15" hidden="false" customHeight="false" outlineLevel="0" collapsed="false"/>
    <row r="134" s="6" customFormat="true" ht="15" hidden="false" customHeight="false" outlineLevel="0" collapsed="false"/>
    <row r="135" s="6" customFormat="true" ht="15" hidden="false" customHeight="false" outlineLevel="0" collapsed="false"/>
    <row r="136" s="6" customFormat="true" ht="15" hidden="false" customHeight="false" outlineLevel="0" collapsed="false"/>
    <row r="137" s="6" customFormat="true" ht="15" hidden="false" customHeight="false" outlineLevel="0" collapsed="false"/>
    <row r="138" s="6" customFormat="true" ht="15" hidden="false" customHeight="false" outlineLevel="0" collapsed="false"/>
    <row r="139" s="6" customFormat="true" ht="15" hidden="false" customHeight="false" outlineLevel="0" collapsed="false"/>
    <row r="140" s="6" customFormat="true" ht="15" hidden="false" customHeight="false" outlineLevel="0" collapsed="false"/>
    <row r="141" s="6" customFormat="true" ht="15" hidden="false" customHeight="false" outlineLevel="0" collapsed="false"/>
    <row r="142" s="6" customFormat="true" ht="15" hidden="false" customHeight="false" outlineLevel="0" collapsed="false"/>
    <row r="143" s="6" customFormat="true" ht="15" hidden="false" customHeight="false" outlineLevel="0" collapsed="false"/>
    <row r="144" s="6" customFormat="true" ht="15" hidden="false" customHeight="false" outlineLevel="0" collapsed="false"/>
    <row r="145" s="6" customFormat="true" ht="15" hidden="false" customHeight="false" outlineLevel="0" collapsed="false"/>
    <row r="146" s="6" customFormat="true" ht="15" hidden="false" customHeight="false" outlineLevel="0" collapsed="false"/>
    <row r="147" s="6" customFormat="true" ht="15" hidden="false" customHeight="false" outlineLevel="0" collapsed="false"/>
    <row r="148" s="6" customFormat="true" ht="15" hidden="false" customHeight="false" outlineLevel="0" collapsed="false"/>
    <row r="149" s="6" customFormat="true" ht="15" hidden="false" customHeight="false" outlineLevel="0" collapsed="false"/>
    <row r="150" s="6" customFormat="true" ht="15" hidden="false" customHeight="false" outlineLevel="0" collapsed="false"/>
    <row r="151" s="6" customFormat="true" ht="15" hidden="false" customHeight="false" outlineLevel="0" collapsed="false"/>
    <row r="152" s="6" customFormat="true" ht="15" hidden="false" customHeight="false" outlineLevel="0" collapsed="false"/>
    <row r="153" s="6" customFormat="true" ht="15" hidden="false" customHeight="false" outlineLevel="0" collapsed="false"/>
    <row r="154" s="6" customFormat="true" ht="15" hidden="false" customHeight="false" outlineLevel="0" collapsed="false"/>
    <row r="155" s="6" customFormat="true" ht="15" hidden="false" customHeight="false" outlineLevel="0" collapsed="false"/>
    <row r="156" s="6" customFormat="true" ht="15" hidden="false" customHeight="false" outlineLevel="0" collapsed="false"/>
    <row r="157" s="6" customFormat="true" ht="15" hidden="false" customHeight="false" outlineLevel="0" collapsed="false"/>
    <row r="158" s="6" customFormat="true" ht="15" hidden="false" customHeight="false" outlineLevel="0" collapsed="false"/>
    <row r="159" s="6" customFormat="true" ht="15" hidden="false" customHeight="false" outlineLevel="0" collapsed="false"/>
    <row r="160" s="6" customFormat="true" ht="15" hidden="false" customHeight="false" outlineLevel="0" collapsed="false"/>
    <row r="161" s="6" customFormat="true" ht="15" hidden="false" customHeight="false" outlineLevel="0" collapsed="false"/>
    <row r="162" s="6" customFormat="true" ht="15" hidden="false" customHeight="false" outlineLevel="0" collapsed="false"/>
    <row r="163" s="6" customFormat="true" ht="15" hidden="false" customHeight="false" outlineLevel="0" collapsed="false"/>
    <row r="164" s="6" customFormat="true" ht="15" hidden="false" customHeight="false" outlineLevel="0" collapsed="false"/>
    <row r="165" s="6" customFormat="true" ht="15" hidden="false" customHeight="false" outlineLevel="0" collapsed="false"/>
    <row r="166" s="6" customFormat="true" ht="15" hidden="false" customHeight="false" outlineLevel="0" collapsed="false"/>
    <row r="167" s="6" customFormat="true" ht="15" hidden="false" customHeight="false" outlineLevel="0" collapsed="false"/>
    <row r="168" s="6" customFormat="true" ht="15" hidden="false" customHeight="false" outlineLevel="0" collapsed="false"/>
    <row r="169" s="6" customFormat="true" ht="15" hidden="false" customHeight="false" outlineLevel="0" collapsed="false"/>
    <row r="170" s="6" customFormat="true" ht="15" hidden="false" customHeight="false" outlineLevel="0" collapsed="false"/>
    <row r="171" s="6" customFormat="true" ht="15" hidden="false" customHeight="false" outlineLevel="0" collapsed="false"/>
    <row r="172" s="6" customFormat="true" ht="15" hidden="false" customHeight="false" outlineLevel="0" collapsed="false"/>
    <row r="173" s="6" customFormat="true" ht="15" hidden="false" customHeight="false" outlineLevel="0" collapsed="false"/>
    <row r="174" s="6" customFormat="true" ht="15" hidden="false" customHeight="false" outlineLevel="0" collapsed="false"/>
    <row r="175" s="6" customFormat="true" ht="15" hidden="false" customHeight="false" outlineLevel="0" collapsed="false"/>
    <row r="176" s="6" customFormat="true" ht="15" hidden="false" customHeight="false" outlineLevel="0" collapsed="false"/>
    <row r="177" s="6" customFormat="true" ht="15" hidden="false" customHeight="false" outlineLevel="0" collapsed="false"/>
    <row r="178" s="6" customFormat="true" ht="15" hidden="false" customHeight="false" outlineLevel="0" collapsed="false"/>
    <row r="179" s="6" customFormat="true" ht="15" hidden="false" customHeight="false" outlineLevel="0" collapsed="false"/>
    <row r="180" s="6" customFormat="true" ht="15" hidden="false" customHeight="false" outlineLevel="0" collapsed="false"/>
    <row r="181" s="6" customFormat="true" ht="15" hidden="false" customHeight="false" outlineLevel="0" collapsed="false"/>
    <row r="182" s="6" customFormat="true" ht="15" hidden="false" customHeight="false" outlineLevel="0" collapsed="false"/>
    <row r="183" s="6" customFormat="true" ht="15" hidden="false" customHeight="false" outlineLevel="0" collapsed="false"/>
    <row r="184" s="6" customFormat="true" ht="15" hidden="false" customHeight="false" outlineLevel="0" collapsed="false"/>
    <row r="185" s="6" customFormat="true" ht="15" hidden="false" customHeight="false" outlineLevel="0" collapsed="false"/>
    <row r="186" s="6" customFormat="true" ht="15" hidden="false" customHeight="false" outlineLevel="0" collapsed="false"/>
    <row r="187" s="6" customFormat="true" ht="15" hidden="false" customHeight="false" outlineLevel="0" collapsed="false"/>
    <row r="188" s="6" customFormat="true" ht="15" hidden="false" customHeight="false" outlineLevel="0" collapsed="false"/>
    <row r="189" s="6" customFormat="true" ht="15" hidden="false" customHeight="false" outlineLevel="0" collapsed="false"/>
    <row r="190" s="6" customFormat="true" ht="15" hidden="false" customHeight="false" outlineLevel="0" collapsed="false"/>
    <row r="191" s="6" customFormat="true" ht="15" hidden="false" customHeight="false" outlineLevel="0" collapsed="false"/>
    <row r="192" s="6" customFormat="true" ht="15" hidden="false" customHeight="false" outlineLevel="0" collapsed="false"/>
    <row r="193" s="6" customFormat="true" ht="15" hidden="false" customHeight="false" outlineLevel="0" collapsed="false"/>
    <row r="194" s="6" customFormat="true" ht="15" hidden="false" customHeight="false" outlineLevel="0" collapsed="false"/>
    <row r="195" s="6" customFormat="true" ht="15" hidden="false" customHeight="false" outlineLevel="0" collapsed="false"/>
    <row r="196" s="6" customFormat="true" ht="15" hidden="false" customHeight="false" outlineLevel="0" collapsed="false"/>
    <row r="197" s="6" customFormat="true" ht="15" hidden="false" customHeight="false" outlineLevel="0" collapsed="false"/>
    <row r="198" s="6" customFormat="true" ht="15" hidden="false" customHeight="false" outlineLevel="0" collapsed="false"/>
    <row r="199" s="6" customFormat="true" ht="15" hidden="false" customHeight="false" outlineLevel="0" collapsed="false"/>
    <row r="200" s="6" customFormat="true" ht="15" hidden="false" customHeight="false" outlineLevel="0" collapsed="false"/>
    <row r="201" s="6" customFormat="true" ht="15" hidden="false" customHeight="false" outlineLevel="0" collapsed="false"/>
    <row r="202" s="6" customFormat="true" ht="15" hidden="false" customHeight="false" outlineLevel="0" collapsed="false"/>
    <row r="203" s="6" customFormat="true" ht="15" hidden="false" customHeight="false" outlineLevel="0" collapsed="false"/>
    <row r="204" s="6" customFormat="true" ht="15" hidden="false" customHeight="false" outlineLevel="0" collapsed="false"/>
    <row r="205" s="6" customFormat="true" ht="15" hidden="false" customHeight="false" outlineLevel="0" collapsed="false"/>
    <row r="206" s="6" customFormat="true" ht="15" hidden="false" customHeight="false" outlineLevel="0" collapsed="false"/>
    <row r="207" s="6" customFormat="true" ht="15" hidden="false" customHeight="false" outlineLevel="0" collapsed="false"/>
    <row r="208" s="6" customFormat="true" ht="15" hidden="false" customHeight="false" outlineLevel="0" collapsed="false"/>
    <row r="209" s="6" customFormat="true" ht="15" hidden="false" customHeight="false" outlineLevel="0" collapsed="false"/>
    <row r="210" s="6" customFormat="true" ht="15" hidden="false" customHeight="false" outlineLevel="0" collapsed="false"/>
    <row r="211" s="6" customFormat="true" ht="15" hidden="false" customHeight="false" outlineLevel="0" collapsed="false"/>
    <row r="212" s="6" customFormat="true" ht="15" hidden="false" customHeight="false" outlineLevel="0" collapsed="false"/>
    <row r="213" s="6" customFormat="true" ht="15" hidden="false" customHeight="false" outlineLevel="0" collapsed="false"/>
    <row r="214" s="6" customFormat="true" ht="15" hidden="false" customHeight="false" outlineLevel="0" collapsed="false"/>
    <row r="215" s="6" customFormat="true" ht="15" hidden="false" customHeight="false" outlineLevel="0" collapsed="false"/>
    <row r="216" s="6" customFormat="true" ht="15" hidden="false" customHeight="false" outlineLevel="0" collapsed="false"/>
    <row r="217" s="6" customFormat="true" ht="15" hidden="false" customHeight="false" outlineLevel="0" collapsed="false"/>
    <row r="218" s="6" customFormat="true" ht="15" hidden="false" customHeight="false" outlineLevel="0" collapsed="false"/>
    <row r="219" s="6" customFormat="true" ht="15" hidden="false" customHeight="false" outlineLevel="0" collapsed="false"/>
    <row r="220" s="6" customFormat="true" ht="15" hidden="false" customHeight="false" outlineLevel="0" collapsed="false"/>
    <row r="221" s="6" customFormat="true" ht="15" hidden="false" customHeight="false" outlineLevel="0" collapsed="false"/>
    <row r="222" s="6" customFormat="true" ht="15" hidden="false" customHeight="false" outlineLevel="0" collapsed="false"/>
    <row r="223" s="6" customFormat="true" ht="15" hidden="false" customHeight="false" outlineLevel="0" collapsed="false"/>
    <row r="224" s="6" customFormat="true" ht="15" hidden="false" customHeight="false" outlineLevel="0" collapsed="false"/>
    <row r="225" s="6" customFormat="true" ht="15" hidden="false" customHeight="false" outlineLevel="0" collapsed="false"/>
    <row r="226" s="6" customFormat="true" ht="15" hidden="false" customHeight="false" outlineLevel="0" collapsed="false"/>
    <row r="227" s="6" customFormat="true" ht="15" hidden="false" customHeight="false" outlineLevel="0" collapsed="false"/>
    <row r="228" s="6" customFormat="true" ht="15" hidden="false" customHeight="false" outlineLevel="0" collapsed="false"/>
    <row r="229" s="6" customFormat="true" ht="15" hidden="false" customHeight="false" outlineLevel="0" collapsed="false"/>
    <row r="230" s="6" customFormat="true" ht="15" hidden="false" customHeight="false" outlineLevel="0" collapsed="false"/>
    <row r="231" s="6" customFormat="true" ht="15" hidden="false" customHeight="false" outlineLevel="0" collapsed="false"/>
    <row r="232" s="6" customFormat="true" ht="15" hidden="false" customHeight="false" outlineLevel="0" collapsed="false"/>
    <row r="233" s="6" customFormat="true" ht="15" hidden="false" customHeight="false" outlineLevel="0" collapsed="false"/>
    <row r="234" s="6" customFormat="true" ht="15" hidden="false" customHeight="false" outlineLevel="0" collapsed="false"/>
    <row r="235" s="6" customFormat="true" ht="15" hidden="false" customHeight="false" outlineLevel="0" collapsed="false"/>
    <row r="236" s="6" customFormat="true" ht="15" hidden="false" customHeight="false" outlineLevel="0" collapsed="false"/>
    <row r="237" s="6" customFormat="true" ht="15" hidden="false" customHeight="false" outlineLevel="0" collapsed="false"/>
    <row r="238" s="6" customFormat="true" ht="15" hidden="false" customHeight="false" outlineLevel="0" collapsed="false"/>
    <row r="239" s="6" customFormat="true" ht="15" hidden="false" customHeight="false" outlineLevel="0" collapsed="false"/>
    <row r="240" s="6" customFormat="true" ht="15" hidden="false" customHeight="false" outlineLevel="0" collapsed="false"/>
    <row r="241" s="6" customFormat="true" ht="15" hidden="false" customHeight="false" outlineLevel="0" collapsed="false"/>
    <row r="242" s="6" customFormat="true" ht="15" hidden="false" customHeight="false" outlineLevel="0" collapsed="false"/>
    <row r="243" s="6" customFormat="true" ht="15" hidden="false" customHeight="false" outlineLevel="0" collapsed="false"/>
    <row r="244" s="6" customFormat="true" ht="15" hidden="false" customHeight="false" outlineLevel="0" collapsed="false"/>
    <row r="245" s="6" customFormat="true" ht="15" hidden="false" customHeight="false" outlineLevel="0" collapsed="false"/>
    <row r="246" s="6" customFormat="true" ht="15" hidden="false" customHeight="false" outlineLevel="0" collapsed="false"/>
    <row r="247" s="6" customFormat="true" ht="15" hidden="false" customHeight="false" outlineLevel="0" collapsed="false"/>
    <row r="248" s="6" customFormat="true" ht="15" hidden="false" customHeight="false" outlineLevel="0" collapsed="false"/>
    <row r="249" s="6" customFormat="true" ht="15" hidden="false" customHeight="false" outlineLevel="0" collapsed="false"/>
    <row r="250" s="6" customFormat="true" ht="15" hidden="false" customHeight="false" outlineLevel="0" collapsed="false"/>
    <row r="251" s="6" customFormat="true" ht="15" hidden="false" customHeight="false" outlineLevel="0" collapsed="false"/>
    <row r="252" s="6" customFormat="true" ht="15" hidden="false" customHeight="false" outlineLevel="0" collapsed="false"/>
    <row r="253" s="6" customFormat="true" ht="15" hidden="false" customHeight="false" outlineLevel="0" collapsed="false"/>
    <row r="254" s="6" customFormat="true" ht="15" hidden="false" customHeight="false" outlineLevel="0" collapsed="false"/>
    <row r="255" s="6" customFormat="true" ht="15" hidden="false" customHeight="false" outlineLevel="0" collapsed="false"/>
    <row r="256" s="6" customFormat="true" ht="15" hidden="false" customHeight="false" outlineLevel="0" collapsed="false"/>
    <row r="257" s="6" customFormat="true" ht="15" hidden="false" customHeight="false" outlineLevel="0" collapsed="false"/>
    <row r="258" s="6" customFormat="true" ht="15" hidden="false" customHeight="false" outlineLevel="0" collapsed="false"/>
    <row r="259" s="6" customFormat="true" ht="15" hidden="false" customHeight="false" outlineLevel="0" collapsed="false"/>
    <row r="260" s="6" customFormat="true" ht="15" hidden="false" customHeight="false" outlineLevel="0" collapsed="false"/>
    <row r="261" s="6" customFormat="true" ht="15" hidden="false" customHeight="false" outlineLevel="0" collapsed="false"/>
    <row r="262" s="6" customFormat="true" ht="15" hidden="false" customHeight="false" outlineLevel="0" collapsed="false"/>
    <row r="263" s="6" customFormat="true" ht="15" hidden="false" customHeight="false" outlineLevel="0" collapsed="false"/>
    <row r="264" s="6" customFormat="true" ht="15" hidden="false" customHeight="false" outlineLevel="0" collapsed="false"/>
    <row r="265" s="6" customFormat="true" ht="15" hidden="false" customHeight="false" outlineLevel="0" collapsed="false"/>
    <row r="266" s="6" customFormat="true" ht="15" hidden="false" customHeight="false" outlineLevel="0" collapsed="false"/>
    <row r="267" s="6" customFormat="true" ht="15" hidden="false" customHeight="false" outlineLevel="0" collapsed="false"/>
    <row r="268" s="6" customFormat="true" ht="15" hidden="false" customHeight="false" outlineLevel="0" collapsed="false"/>
    <row r="269" s="6" customFormat="true" ht="15" hidden="false" customHeight="false" outlineLevel="0" collapsed="false"/>
    <row r="270" s="6" customFormat="true" ht="15" hidden="false" customHeight="false" outlineLevel="0" collapsed="false"/>
    <row r="271" s="6" customFormat="true" ht="15" hidden="false" customHeight="false" outlineLevel="0" collapsed="false"/>
    <row r="272" s="6" customFormat="true" ht="15" hidden="false" customHeight="false" outlineLevel="0" collapsed="false"/>
    <row r="273" s="6" customFormat="true" ht="15" hidden="false" customHeight="false" outlineLevel="0" collapsed="false"/>
    <row r="274" s="6" customFormat="true" ht="15" hidden="false" customHeight="false" outlineLevel="0" collapsed="false"/>
    <row r="275" s="6" customFormat="true" ht="15" hidden="false" customHeight="false" outlineLevel="0" collapsed="false"/>
    <row r="276" s="6" customFormat="true" ht="15" hidden="false" customHeight="false" outlineLevel="0" collapsed="false"/>
    <row r="277" s="6" customFormat="true" ht="15" hidden="false" customHeight="false" outlineLevel="0" collapsed="false"/>
    <row r="278" s="6" customFormat="true" ht="15" hidden="false" customHeight="false" outlineLevel="0" collapsed="false"/>
    <row r="279" s="6" customFormat="true" ht="15" hidden="false" customHeight="false" outlineLevel="0" collapsed="false"/>
    <row r="280" s="6" customFormat="true" ht="15" hidden="false" customHeight="false" outlineLevel="0" collapsed="false"/>
    <row r="281" s="6" customFormat="true" ht="15" hidden="false" customHeight="false" outlineLevel="0" collapsed="false"/>
    <row r="282" s="6" customFormat="true" ht="15" hidden="false" customHeight="false" outlineLevel="0" collapsed="false"/>
    <row r="283" s="6" customFormat="true" ht="15" hidden="false" customHeight="false" outlineLevel="0" collapsed="false"/>
    <row r="284" s="6" customFormat="true" ht="15" hidden="false" customHeight="false" outlineLevel="0" collapsed="false"/>
    <row r="285" s="6" customFormat="true" ht="15" hidden="false" customHeight="false" outlineLevel="0" collapsed="false"/>
    <row r="286" s="6" customFormat="true" ht="15" hidden="false" customHeight="false" outlineLevel="0" collapsed="false"/>
    <row r="287" s="6" customFormat="true" ht="15" hidden="false" customHeight="false" outlineLevel="0" collapsed="false"/>
    <row r="288" s="6" customFormat="true" ht="15" hidden="false" customHeight="false" outlineLevel="0" collapsed="false"/>
    <row r="289" s="6" customFormat="true" ht="15" hidden="false" customHeight="false" outlineLevel="0" collapsed="false"/>
    <row r="290" s="6" customFormat="true" ht="15" hidden="false" customHeight="false" outlineLevel="0" collapsed="false"/>
    <row r="291" s="6" customFormat="true" ht="15" hidden="false" customHeight="false" outlineLevel="0" collapsed="false"/>
    <row r="292" s="6" customFormat="true" ht="15" hidden="false" customHeight="false" outlineLevel="0" collapsed="false"/>
    <row r="293" s="6" customFormat="true" ht="15" hidden="false" customHeight="false" outlineLevel="0" collapsed="false"/>
    <row r="294" s="6" customFormat="true" ht="15" hidden="false" customHeight="false" outlineLevel="0" collapsed="false"/>
    <row r="295" s="6" customFormat="true" ht="15" hidden="false" customHeight="false" outlineLevel="0" collapsed="false"/>
    <row r="296" s="6" customFormat="true" ht="15" hidden="false" customHeight="false" outlineLevel="0" collapsed="false"/>
    <row r="297" s="6" customFormat="true" ht="15" hidden="false" customHeight="false" outlineLevel="0" collapsed="false"/>
    <row r="298" s="6" customFormat="true" ht="15" hidden="false" customHeight="false" outlineLevel="0" collapsed="false"/>
    <row r="299" s="6" customFormat="true" ht="15" hidden="false" customHeight="false" outlineLevel="0" collapsed="false"/>
    <row r="300" s="6" customFormat="true" ht="15" hidden="false" customHeight="false" outlineLevel="0" collapsed="false"/>
    <row r="301" s="6" customFormat="true" ht="15" hidden="false" customHeight="false" outlineLevel="0" collapsed="false"/>
    <row r="302" s="6" customFormat="true" ht="15" hidden="false" customHeight="false" outlineLevel="0" collapsed="false"/>
    <row r="303" s="6" customFormat="true" ht="15" hidden="false" customHeight="false" outlineLevel="0" collapsed="false"/>
    <row r="304" s="6" customFormat="true" ht="15" hidden="false" customHeight="false" outlineLevel="0" collapsed="false"/>
    <row r="305" s="6" customFormat="true" ht="15" hidden="false" customHeight="false" outlineLevel="0" collapsed="false"/>
    <row r="306" s="6" customFormat="true" ht="15" hidden="false" customHeight="false" outlineLevel="0" collapsed="false"/>
    <row r="307" s="6" customFormat="true" ht="15" hidden="false" customHeight="false" outlineLevel="0" collapsed="false"/>
    <row r="308" s="6" customFormat="true" ht="15" hidden="false" customHeight="false" outlineLevel="0" collapsed="false"/>
    <row r="309" s="6" customFormat="true" ht="15" hidden="false" customHeight="false" outlineLevel="0" collapsed="false"/>
    <row r="310" s="6" customFormat="true" ht="15" hidden="false" customHeight="false" outlineLevel="0" collapsed="false"/>
    <row r="311" s="6" customFormat="true" ht="15" hidden="false" customHeight="false" outlineLevel="0" collapsed="false"/>
    <row r="312" s="6" customFormat="true" ht="15" hidden="false" customHeight="false" outlineLevel="0" collapsed="false"/>
    <row r="313" s="6" customFormat="true" ht="15" hidden="false" customHeight="false" outlineLevel="0" collapsed="false"/>
    <row r="314" s="6" customFormat="true" ht="15" hidden="false" customHeight="false" outlineLevel="0" collapsed="false"/>
    <row r="315" s="6" customFormat="true" ht="15" hidden="false" customHeight="false" outlineLevel="0" collapsed="false"/>
    <row r="316" s="6" customFormat="true" ht="15" hidden="false" customHeight="false" outlineLevel="0" collapsed="false"/>
    <row r="317" s="6" customFormat="true" ht="15" hidden="false" customHeight="false" outlineLevel="0" collapsed="false"/>
    <row r="318" s="6" customFormat="true" ht="15" hidden="false" customHeight="false" outlineLevel="0" collapsed="false"/>
    <row r="319" s="6" customFormat="true" ht="15" hidden="false" customHeight="false" outlineLevel="0" collapsed="false"/>
    <row r="320" s="6" customFormat="true" ht="15" hidden="false" customHeight="false" outlineLevel="0" collapsed="false"/>
    <row r="321" s="6" customFormat="true" ht="15" hidden="false" customHeight="false" outlineLevel="0" collapsed="false"/>
    <row r="322" s="6" customFormat="true" ht="15" hidden="false" customHeight="false" outlineLevel="0" collapsed="false"/>
    <row r="323" s="6" customFormat="true" ht="15" hidden="false" customHeight="false" outlineLevel="0" collapsed="false"/>
    <row r="324" s="6" customFormat="true" ht="15" hidden="false" customHeight="false" outlineLevel="0" collapsed="false"/>
    <row r="325" s="6" customFormat="true" ht="15" hidden="false" customHeight="false" outlineLevel="0" collapsed="false"/>
    <row r="326" s="6" customFormat="true" ht="15" hidden="false" customHeight="false" outlineLevel="0" collapsed="false"/>
    <row r="327" s="6" customFormat="true" ht="15" hidden="false" customHeight="false" outlineLevel="0" collapsed="false"/>
    <row r="328" s="6" customFormat="true" ht="15" hidden="false" customHeight="false" outlineLevel="0" collapsed="false"/>
    <row r="329" s="6" customFormat="true" ht="15" hidden="false" customHeight="false" outlineLevel="0" collapsed="false"/>
    <row r="330" s="6" customFormat="true" ht="15" hidden="false" customHeight="false" outlineLevel="0" collapsed="false"/>
    <row r="331" s="6" customFormat="true" ht="15" hidden="false" customHeight="false" outlineLevel="0" collapsed="false"/>
    <row r="332" s="6" customFormat="true" ht="15" hidden="false" customHeight="false" outlineLevel="0" collapsed="false"/>
    <row r="333" s="6" customFormat="true" ht="15" hidden="false" customHeight="false" outlineLevel="0" collapsed="false"/>
    <row r="334" s="6" customFormat="true" ht="15" hidden="false" customHeight="false" outlineLevel="0" collapsed="false"/>
    <row r="335" s="6" customFormat="true" ht="15" hidden="false" customHeight="false" outlineLevel="0" collapsed="false"/>
    <row r="336" s="6" customFormat="true" ht="15" hidden="false" customHeight="false" outlineLevel="0" collapsed="false"/>
    <row r="337" s="6" customFormat="true" ht="15" hidden="false" customHeight="false" outlineLevel="0" collapsed="false"/>
    <row r="338" s="6" customFormat="true" ht="15" hidden="false" customHeight="false" outlineLevel="0" collapsed="false"/>
    <row r="339" s="6" customFormat="true" ht="15" hidden="false" customHeight="false" outlineLevel="0" collapsed="false"/>
    <row r="340" s="6" customFormat="true" ht="15" hidden="false" customHeight="false" outlineLevel="0" collapsed="false"/>
    <row r="341" s="6" customFormat="true" ht="15" hidden="false" customHeight="false" outlineLevel="0" collapsed="false"/>
    <row r="342" s="6" customFormat="true" ht="15" hidden="false" customHeight="false" outlineLevel="0" collapsed="false"/>
    <row r="343" s="6" customFormat="true" ht="15" hidden="false" customHeight="false" outlineLevel="0" collapsed="false"/>
    <row r="344" s="6" customFormat="true" ht="15" hidden="false" customHeight="false" outlineLevel="0" collapsed="false"/>
    <row r="345" s="6" customFormat="true" ht="15" hidden="false" customHeight="false" outlineLevel="0" collapsed="false"/>
    <row r="346" s="6" customFormat="true" ht="15" hidden="false" customHeight="false" outlineLevel="0" collapsed="false"/>
    <row r="347" s="6" customFormat="true" ht="15" hidden="false" customHeight="false" outlineLevel="0" collapsed="false"/>
    <row r="348" s="6" customFormat="true" ht="15" hidden="false" customHeight="false" outlineLevel="0" collapsed="false"/>
    <row r="349" s="6" customFormat="true" ht="15" hidden="false" customHeight="false" outlineLevel="0" collapsed="false"/>
    <row r="350" s="6" customFormat="true" ht="15" hidden="false" customHeight="false" outlineLevel="0" collapsed="false"/>
    <row r="351" s="6" customFormat="true" ht="15" hidden="false" customHeight="false" outlineLevel="0" collapsed="false"/>
    <row r="352" s="6" customFormat="true" ht="15" hidden="false" customHeight="false" outlineLevel="0" collapsed="false"/>
    <row r="353" s="6" customFormat="true" ht="15" hidden="false" customHeight="false" outlineLevel="0" collapsed="false"/>
    <row r="354" s="6" customFormat="true" ht="15" hidden="false" customHeight="false" outlineLevel="0" collapsed="false"/>
    <row r="355" s="6" customFormat="true" ht="15" hidden="false" customHeight="false" outlineLevel="0" collapsed="false"/>
    <row r="356" s="6" customFormat="true" ht="15" hidden="false" customHeight="false" outlineLevel="0" collapsed="false"/>
    <row r="357" s="6" customFormat="true" ht="15" hidden="false" customHeight="false" outlineLevel="0" collapsed="false"/>
    <row r="358" s="6" customFormat="true" ht="15" hidden="false" customHeight="false" outlineLevel="0" collapsed="false"/>
    <row r="359" s="6" customFormat="true" ht="15" hidden="false" customHeight="false" outlineLevel="0" collapsed="false"/>
    <row r="360" s="6" customFormat="true" ht="15" hidden="false" customHeight="false" outlineLevel="0" collapsed="false"/>
    <row r="361" s="6" customFormat="true" ht="15" hidden="false" customHeight="false" outlineLevel="0" collapsed="false"/>
    <row r="362" s="6" customFormat="true" ht="15" hidden="false" customHeight="false" outlineLevel="0" collapsed="false"/>
    <row r="363" s="6" customFormat="true" ht="15" hidden="false" customHeight="false" outlineLevel="0" collapsed="false"/>
    <row r="364" s="6" customFormat="true" ht="15" hidden="false" customHeight="false" outlineLevel="0" collapsed="false"/>
    <row r="365" s="6" customFormat="true" ht="15" hidden="false" customHeight="false" outlineLevel="0" collapsed="false"/>
    <row r="366" s="6" customFormat="true" ht="15" hidden="false" customHeight="false" outlineLevel="0" collapsed="false"/>
    <row r="367" s="6" customFormat="true" ht="15" hidden="false" customHeight="false" outlineLevel="0" collapsed="false"/>
    <row r="368" s="6" customFormat="true" ht="15" hidden="false" customHeight="false" outlineLevel="0" collapsed="false"/>
    <row r="369" s="6" customFormat="true" ht="15" hidden="false" customHeight="false" outlineLevel="0" collapsed="false"/>
    <row r="370" s="6" customFormat="true" ht="15" hidden="false" customHeight="false" outlineLevel="0" collapsed="false"/>
    <row r="371" s="6" customFormat="true" ht="15" hidden="false" customHeight="false" outlineLevel="0" collapsed="false"/>
    <row r="372" s="6" customFormat="true" ht="15" hidden="false" customHeight="false" outlineLevel="0" collapsed="false"/>
    <row r="373" s="6" customFormat="true" ht="15" hidden="false" customHeight="false" outlineLevel="0" collapsed="false"/>
    <row r="374" s="6" customFormat="true" ht="15" hidden="false" customHeight="false" outlineLevel="0" collapsed="false"/>
    <row r="375" s="6" customFormat="true" ht="15" hidden="false" customHeight="false" outlineLevel="0" collapsed="false"/>
    <row r="376" s="6" customFormat="true" ht="15" hidden="false" customHeight="false" outlineLevel="0" collapsed="false"/>
    <row r="377" s="6" customFormat="true" ht="15" hidden="false" customHeight="false" outlineLevel="0" collapsed="false"/>
    <row r="378" s="6" customFormat="true" ht="15" hidden="false" customHeight="false" outlineLevel="0" collapsed="false"/>
    <row r="379" s="6" customFormat="true" ht="15" hidden="false" customHeight="false" outlineLevel="0" collapsed="false"/>
    <row r="380" s="6" customFormat="true" ht="15" hidden="false" customHeight="false" outlineLevel="0" collapsed="false"/>
    <row r="381" s="6" customFormat="true" ht="15" hidden="false" customHeight="false" outlineLevel="0" collapsed="false"/>
    <row r="382" s="6" customFormat="true" ht="15" hidden="false" customHeight="false" outlineLevel="0" collapsed="false"/>
    <row r="383" s="6" customFormat="true" ht="15" hidden="false" customHeight="false" outlineLevel="0" collapsed="false"/>
    <row r="384" s="6" customFormat="true" ht="15" hidden="false" customHeight="false" outlineLevel="0" collapsed="false"/>
    <row r="385" s="6" customFormat="true" ht="15" hidden="false" customHeight="false" outlineLevel="0" collapsed="false"/>
    <row r="386" s="6" customFormat="true" ht="15" hidden="false" customHeight="false" outlineLevel="0" collapsed="false"/>
    <row r="387" s="6" customFormat="true" ht="15" hidden="false" customHeight="false" outlineLevel="0" collapsed="false"/>
    <row r="388" s="6" customFormat="true" ht="15" hidden="false" customHeight="false" outlineLevel="0" collapsed="false"/>
    <row r="389" s="6" customFormat="true" ht="15" hidden="false" customHeight="false" outlineLevel="0" collapsed="false"/>
    <row r="390" s="6" customFormat="true" ht="15" hidden="false" customHeight="false" outlineLevel="0" collapsed="false"/>
    <row r="391" s="6" customFormat="true" ht="15" hidden="false" customHeight="false" outlineLevel="0" collapsed="false"/>
    <row r="392" s="6" customFormat="true" ht="15" hidden="false" customHeight="false" outlineLevel="0" collapsed="false"/>
    <row r="393" s="6" customFormat="true" ht="15" hidden="false" customHeight="false" outlineLevel="0" collapsed="false"/>
    <row r="394" s="6" customFormat="true" ht="15" hidden="false" customHeight="false" outlineLevel="0" collapsed="false"/>
    <row r="395" s="6" customFormat="true" ht="15" hidden="false" customHeight="false" outlineLevel="0" collapsed="false"/>
    <row r="396" s="6" customFormat="true" ht="15" hidden="false" customHeight="false" outlineLevel="0" collapsed="false"/>
    <row r="397" s="6" customFormat="true" ht="15" hidden="false" customHeight="false" outlineLevel="0" collapsed="false"/>
    <row r="398" s="6" customFormat="true" ht="15" hidden="false" customHeight="false" outlineLevel="0" collapsed="false"/>
    <row r="399" s="6" customFormat="true" ht="15" hidden="false" customHeight="false" outlineLevel="0" collapsed="false"/>
    <row r="400" s="6" customFormat="true" ht="15" hidden="false" customHeight="false" outlineLevel="0" collapsed="false"/>
    <row r="401" s="6" customFormat="true" ht="15" hidden="false" customHeight="false" outlineLevel="0" collapsed="false"/>
    <row r="402" s="6" customFormat="true" ht="15" hidden="false" customHeight="false" outlineLevel="0" collapsed="false"/>
    <row r="403" s="6" customFormat="true" ht="15" hidden="false" customHeight="false" outlineLevel="0" collapsed="false"/>
    <row r="404" s="6" customFormat="true" ht="15" hidden="false" customHeight="false" outlineLevel="0" collapsed="false"/>
    <row r="405" s="6" customFormat="true" ht="15" hidden="false" customHeight="false" outlineLevel="0" collapsed="false"/>
    <row r="406" s="6" customFormat="true" ht="15" hidden="false" customHeight="false" outlineLevel="0" collapsed="false"/>
    <row r="407" s="6" customFormat="true" ht="15" hidden="false" customHeight="false" outlineLevel="0" collapsed="false"/>
    <row r="408" s="6" customFormat="true" ht="15" hidden="false" customHeight="false" outlineLevel="0" collapsed="false"/>
    <row r="409" s="6" customFormat="true" ht="15" hidden="false" customHeight="false" outlineLevel="0" collapsed="false"/>
    <row r="410" s="6" customFormat="true" ht="15" hidden="false" customHeight="false" outlineLevel="0" collapsed="false"/>
    <row r="411" s="6" customFormat="true" ht="15" hidden="false" customHeight="false" outlineLevel="0" collapsed="false"/>
    <row r="412" s="6" customFormat="true" ht="15" hidden="false" customHeight="false" outlineLevel="0" collapsed="false"/>
    <row r="413" s="6" customFormat="true" ht="15" hidden="false" customHeight="false" outlineLevel="0" collapsed="false"/>
    <row r="414" s="6" customFormat="true" ht="15" hidden="false" customHeight="false" outlineLevel="0" collapsed="false"/>
    <row r="415" s="6" customFormat="true" ht="15" hidden="false" customHeight="false" outlineLevel="0" collapsed="false"/>
    <row r="416" s="6" customFormat="true" ht="15" hidden="false" customHeight="false" outlineLevel="0" collapsed="false"/>
    <row r="417" s="6" customFormat="true" ht="15" hidden="false" customHeight="false" outlineLevel="0" collapsed="false"/>
    <row r="418" s="6" customFormat="true" ht="15" hidden="false" customHeight="false" outlineLevel="0" collapsed="false"/>
    <row r="419" s="6" customFormat="true" ht="15" hidden="false" customHeight="false" outlineLevel="0" collapsed="false"/>
    <row r="420" s="6" customFormat="true" ht="15" hidden="false" customHeight="false" outlineLevel="0" collapsed="false"/>
    <row r="421" s="6" customFormat="true" ht="15" hidden="false" customHeight="false" outlineLevel="0" collapsed="false"/>
    <row r="422" s="6" customFormat="true" ht="15" hidden="false" customHeight="false" outlineLevel="0" collapsed="false"/>
    <row r="423" s="6" customFormat="true" ht="15" hidden="false" customHeight="false" outlineLevel="0" collapsed="false"/>
    <row r="424" s="6" customFormat="true" ht="15" hidden="false" customHeight="false" outlineLevel="0" collapsed="false"/>
    <row r="425" s="6" customFormat="true" ht="15" hidden="false" customHeight="false" outlineLevel="0" collapsed="false"/>
    <row r="426" s="6" customFormat="true" ht="15" hidden="false" customHeight="false" outlineLevel="0" collapsed="false"/>
    <row r="427" s="6" customFormat="true" ht="15" hidden="false" customHeight="false" outlineLevel="0" collapsed="false"/>
    <row r="428" s="6" customFormat="true" ht="15" hidden="false" customHeight="false" outlineLevel="0" collapsed="false"/>
    <row r="429" s="6" customFormat="true" ht="15" hidden="false" customHeight="false" outlineLevel="0" collapsed="false"/>
    <row r="430" s="6" customFormat="true" ht="15" hidden="false" customHeight="false" outlineLevel="0" collapsed="false"/>
    <row r="431" s="6" customFormat="true" ht="15" hidden="false" customHeight="false" outlineLevel="0" collapsed="false"/>
    <row r="432" s="6" customFormat="true" ht="15" hidden="false" customHeight="false" outlineLevel="0" collapsed="false"/>
    <row r="433" s="6" customFormat="true" ht="15" hidden="false" customHeight="false" outlineLevel="0" collapsed="false"/>
    <row r="434" s="6" customFormat="true" ht="15" hidden="false" customHeight="false" outlineLevel="0" collapsed="false"/>
    <row r="435" s="6" customFormat="true" ht="15" hidden="false" customHeight="false" outlineLevel="0" collapsed="false"/>
    <row r="436" s="6" customFormat="true" ht="15" hidden="false" customHeight="false" outlineLevel="0" collapsed="false"/>
    <row r="437" s="6" customFormat="true" ht="15" hidden="false" customHeight="false" outlineLevel="0" collapsed="false"/>
    <row r="438" s="6" customFormat="true" ht="15" hidden="false" customHeight="false" outlineLevel="0" collapsed="false"/>
    <row r="439" s="6" customFormat="true" ht="15" hidden="false" customHeight="false" outlineLevel="0" collapsed="false"/>
    <row r="440" s="6" customFormat="true" ht="15" hidden="false" customHeight="false" outlineLevel="0" collapsed="false"/>
    <row r="441" s="6" customFormat="true" ht="15" hidden="false" customHeight="false" outlineLevel="0" collapsed="false"/>
    <row r="442" s="6" customFormat="true" ht="15" hidden="false" customHeight="false" outlineLevel="0" collapsed="false"/>
    <row r="443" s="6" customFormat="true" ht="15" hidden="false" customHeight="false" outlineLevel="0" collapsed="false"/>
    <row r="444" s="6" customFormat="true" ht="15" hidden="false" customHeight="false" outlineLevel="0" collapsed="false"/>
    <row r="445" s="6" customFormat="true" ht="15" hidden="false" customHeight="false" outlineLevel="0" collapsed="false"/>
    <row r="446" s="6" customFormat="true" ht="15" hidden="false" customHeight="false" outlineLevel="0" collapsed="false"/>
    <row r="447" s="6" customFormat="true" ht="15" hidden="false" customHeight="false" outlineLevel="0" collapsed="false"/>
    <row r="448" s="6" customFormat="true" ht="15" hidden="false" customHeight="false" outlineLevel="0" collapsed="false"/>
    <row r="449" s="6" customFormat="true" ht="15" hidden="false" customHeight="false" outlineLevel="0" collapsed="false"/>
    <row r="450" s="6" customFormat="true" ht="15" hidden="false" customHeight="false" outlineLevel="0" collapsed="false"/>
    <row r="451" s="6" customFormat="true" ht="15" hidden="false" customHeight="false" outlineLevel="0" collapsed="false"/>
    <row r="452" s="6" customFormat="true" ht="15" hidden="false" customHeight="false" outlineLevel="0" collapsed="false"/>
    <row r="453" s="6" customFormat="true" ht="15" hidden="false" customHeight="false" outlineLevel="0" collapsed="false"/>
    <row r="454" s="6" customFormat="true" ht="15" hidden="false" customHeight="false" outlineLevel="0" collapsed="false"/>
    <row r="455" s="6" customFormat="true" ht="15" hidden="false" customHeight="false" outlineLevel="0" collapsed="false"/>
    <row r="456" s="6" customFormat="true" ht="15" hidden="false" customHeight="false" outlineLevel="0" collapsed="false"/>
    <row r="457" s="6" customFormat="true" ht="15" hidden="false" customHeight="false" outlineLevel="0" collapsed="false"/>
    <row r="458" s="6" customFormat="true" ht="15" hidden="false" customHeight="false" outlineLevel="0" collapsed="false"/>
    <row r="459" s="6" customFormat="true" ht="15" hidden="false" customHeight="false" outlineLevel="0" collapsed="false"/>
    <row r="460" s="6" customFormat="true" ht="15" hidden="false" customHeight="false" outlineLevel="0" collapsed="false"/>
    <row r="461" s="6" customFormat="true" ht="15" hidden="false" customHeight="false" outlineLevel="0" collapsed="false"/>
    <row r="462" s="6" customFormat="true" ht="15" hidden="false" customHeight="false" outlineLevel="0" collapsed="false"/>
    <row r="463" s="6" customFormat="true" ht="15" hidden="false" customHeight="false" outlineLevel="0" collapsed="false"/>
    <row r="464" s="6" customFormat="true" ht="15" hidden="false" customHeight="false" outlineLevel="0" collapsed="false"/>
    <row r="465" s="6" customFormat="true" ht="15" hidden="false" customHeight="false" outlineLevel="0" collapsed="false"/>
    <row r="466" s="6" customFormat="true" ht="15" hidden="false" customHeight="false" outlineLevel="0" collapsed="false"/>
    <row r="467" s="6" customFormat="true" ht="15" hidden="false" customHeight="false" outlineLevel="0" collapsed="false"/>
    <row r="468" s="6" customFormat="true" ht="15" hidden="false" customHeight="false" outlineLevel="0" collapsed="false"/>
    <row r="469" s="6" customFormat="true" ht="15" hidden="false" customHeight="false" outlineLevel="0" collapsed="false"/>
    <row r="470" s="6" customFormat="true" ht="15" hidden="false" customHeight="false" outlineLevel="0" collapsed="false"/>
    <row r="471" s="6" customFormat="true" ht="15" hidden="false" customHeight="false" outlineLevel="0" collapsed="false"/>
    <row r="472" s="6" customFormat="true" ht="15" hidden="false" customHeight="false" outlineLevel="0" collapsed="false"/>
    <row r="473" s="6" customFormat="true" ht="15" hidden="false" customHeight="false" outlineLevel="0" collapsed="false"/>
    <row r="474" s="6" customFormat="true" ht="15" hidden="false" customHeight="false" outlineLevel="0" collapsed="false"/>
    <row r="475" s="6" customFormat="true" ht="15" hidden="false" customHeight="false" outlineLevel="0" collapsed="false"/>
    <row r="476" s="6" customFormat="true" ht="15" hidden="false" customHeight="false" outlineLevel="0" collapsed="false"/>
    <row r="477" s="6" customFormat="true" ht="15" hidden="false" customHeight="false" outlineLevel="0" collapsed="false"/>
    <row r="478" s="6" customFormat="true" ht="15" hidden="false" customHeight="false" outlineLevel="0" collapsed="false"/>
    <row r="479" s="6" customFormat="true" ht="15" hidden="false" customHeight="false" outlineLevel="0" collapsed="false"/>
    <row r="480" s="6" customFormat="true" ht="15" hidden="false" customHeight="false" outlineLevel="0" collapsed="false"/>
    <row r="481" s="6" customFormat="true" ht="15" hidden="false" customHeight="false" outlineLevel="0" collapsed="false"/>
    <row r="482" s="6" customFormat="true" ht="15" hidden="false" customHeight="false" outlineLevel="0" collapsed="false"/>
    <row r="483" s="6" customFormat="true" ht="15" hidden="false" customHeight="false" outlineLevel="0" collapsed="false"/>
    <row r="484" s="6" customFormat="true" ht="15" hidden="false" customHeight="false" outlineLevel="0" collapsed="false"/>
    <row r="485" s="6" customFormat="true" ht="15" hidden="false" customHeight="false" outlineLevel="0" collapsed="false"/>
    <row r="486" s="6" customFormat="true" ht="15" hidden="false" customHeight="false" outlineLevel="0" collapsed="false"/>
    <row r="487" s="6" customFormat="true" ht="15" hidden="false" customHeight="false" outlineLevel="0" collapsed="false"/>
    <row r="488" s="6" customFormat="true" ht="15" hidden="false" customHeight="false" outlineLevel="0" collapsed="false"/>
    <row r="489" s="6" customFormat="true" ht="15" hidden="false" customHeight="false" outlineLevel="0" collapsed="false"/>
    <row r="490" s="6" customFormat="true" ht="15" hidden="false" customHeight="false" outlineLevel="0" collapsed="false"/>
    <row r="491" s="6" customFormat="true" ht="15" hidden="false" customHeight="false" outlineLevel="0" collapsed="false"/>
    <row r="492" s="6" customFormat="true" ht="15" hidden="false" customHeight="false" outlineLevel="0" collapsed="false"/>
    <row r="493" s="6" customFormat="true" ht="15" hidden="false" customHeight="false" outlineLevel="0" collapsed="false"/>
    <row r="494" s="6" customFormat="true" ht="15" hidden="false" customHeight="false" outlineLevel="0" collapsed="false"/>
    <row r="495" s="6" customFormat="true" ht="15" hidden="false" customHeight="false" outlineLevel="0" collapsed="false"/>
    <row r="496" s="6" customFormat="true" ht="15" hidden="false" customHeight="false" outlineLevel="0" collapsed="false"/>
    <row r="497" s="6" customFormat="true" ht="15" hidden="false" customHeight="false" outlineLevel="0" collapsed="false"/>
    <row r="498" s="6" customFormat="true" ht="15" hidden="false" customHeight="false" outlineLevel="0" collapsed="false"/>
    <row r="499" s="6" customFormat="true" ht="15" hidden="false" customHeight="false" outlineLevel="0" collapsed="false"/>
    <row r="500" s="6" customFormat="true" ht="15" hidden="false" customHeight="false" outlineLevel="0" collapsed="false"/>
    <row r="501" s="6" customFormat="true" ht="15" hidden="false" customHeight="false" outlineLevel="0" collapsed="false"/>
    <row r="502" s="6" customFormat="true" ht="15" hidden="false" customHeight="false" outlineLevel="0" collapsed="false"/>
    <row r="503" s="6" customFormat="true" ht="15" hidden="false" customHeight="false" outlineLevel="0" collapsed="false"/>
    <row r="504" s="6" customFormat="true" ht="15" hidden="false" customHeight="false" outlineLevel="0" collapsed="false"/>
    <row r="505" s="6" customFormat="true" ht="15" hidden="false" customHeight="false" outlineLevel="0" collapsed="false"/>
    <row r="506" s="6" customFormat="true" ht="15" hidden="false" customHeight="false" outlineLevel="0" collapsed="false"/>
    <row r="507" s="6" customFormat="true" ht="15" hidden="false" customHeight="false" outlineLevel="0" collapsed="false"/>
    <row r="508" s="6" customFormat="true" ht="15" hidden="false" customHeight="false" outlineLevel="0" collapsed="false"/>
    <row r="509" s="6" customFormat="true" ht="15" hidden="false" customHeight="false" outlineLevel="0" collapsed="false"/>
    <row r="510" s="6" customFormat="true" ht="15" hidden="false" customHeight="false" outlineLevel="0" collapsed="false"/>
    <row r="511" s="6" customFormat="true" ht="15" hidden="false" customHeight="false" outlineLevel="0" collapsed="false"/>
    <row r="512" s="6" customFormat="true" ht="15" hidden="false" customHeight="false" outlineLevel="0" collapsed="false"/>
    <row r="513" s="6" customFormat="true" ht="15" hidden="false" customHeight="false" outlineLevel="0" collapsed="false"/>
    <row r="514" s="6" customFormat="true" ht="15" hidden="false" customHeight="false" outlineLevel="0" collapsed="false"/>
    <row r="515" s="6" customFormat="true" ht="15" hidden="false" customHeight="false" outlineLevel="0" collapsed="false"/>
    <row r="516" s="6" customFormat="true" ht="15" hidden="false" customHeight="false" outlineLevel="0" collapsed="false"/>
    <row r="517" s="6" customFormat="true" ht="15" hidden="false" customHeight="false" outlineLevel="0" collapsed="false"/>
    <row r="518" s="6" customFormat="true" ht="15" hidden="false" customHeight="false" outlineLevel="0" collapsed="false"/>
    <row r="519" s="6" customFormat="true" ht="15" hidden="false" customHeight="false" outlineLevel="0" collapsed="false"/>
    <row r="520" s="6" customFormat="true" ht="15" hidden="false" customHeight="false" outlineLevel="0" collapsed="false"/>
    <row r="521" s="6" customFormat="true" ht="15" hidden="false" customHeight="false" outlineLevel="0" collapsed="false"/>
    <row r="522" s="6" customFormat="true" ht="15" hidden="false" customHeight="false" outlineLevel="0" collapsed="false"/>
    <row r="523" s="6" customFormat="true" ht="15" hidden="false" customHeight="false" outlineLevel="0" collapsed="false"/>
    <row r="524" s="6" customFormat="true" ht="15" hidden="false" customHeight="false" outlineLevel="0" collapsed="false"/>
    <row r="525" s="6" customFormat="true" ht="15" hidden="false" customHeight="false" outlineLevel="0" collapsed="false"/>
    <row r="526" s="6" customFormat="true" ht="15" hidden="false" customHeight="false" outlineLevel="0" collapsed="false"/>
    <row r="527" s="6" customFormat="true" ht="15" hidden="false" customHeight="false" outlineLevel="0" collapsed="false"/>
    <row r="528" s="6" customFormat="true" ht="15" hidden="false" customHeight="false" outlineLevel="0" collapsed="false"/>
    <row r="529" s="6" customFormat="true" ht="15" hidden="false" customHeight="false" outlineLevel="0" collapsed="false"/>
    <row r="530" s="6" customFormat="true" ht="15" hidden="false" customHeight="false" outlineLevel="0" collapsed="false"/>
    <row r="531" s="6" customFormat="true" ht="15" hidden="false" customHeight="false" outlineLevel="0" collapsed="false"/>
    <row r="532" s="6" customFormat="true" ht="15" hidden="false" customHeight="false" outlineLevel="0" collapsed="false"/>
    <row r="533" s="6" customFormat="true" ht="15" hidden="false" customHeight="false" outlineLevel="0" collapsed="false"/>
    <row r="534" s="6" customFormat="true" ht="15" hidden="false" customHeight="false" outlineLevel="0" collapsed="false"/>
    <row r="535" s="6" customFormat="true" ht="15" hidden="false" customHeight="false" outlineLevel="0" collapsed="false"/>
    <row r="536" s="6" customFormat="true" ht="15" hidden="false" customHeight="false" outlineLevel="0" collapsed="false"/>
    <row r="537" s="6" customFormat="true" ht="15" hidden="false" customHeight="false" outlineLevel="0" collapsed="false"/>
    <row r="538" s="6" customFormat="true" ht="15" hidden="false" customHeight="false" outlineLevel="0" collapsed="false"/>
    <row r="539" s="6" customFormat="true" ht="15" hidden="false" customHeight="false" outlineLevel="0" collapsed="false"/>
    <row r="540" s="6" customFormat="true" ht="15" hidden="false" customHeight="false" outlineLevel="0" collapsed="false"/>
    <row r="541" s="6" customFormat="true" ht="15" hidden="false" customHeight="false" outlineLevel="0" collapsed="false"/>
    <row r="542" s="6" customFormat="true" ht="15" hidden="false" customHeight="false" outlineLevel="0" collapsed="false"/>
    <row r="543" s="6" customFormat="true" ht="15" hidden="false" customHeight="false" outlineLevel="0" collapsed="false"/>
    <row r="544" s="6" customFormat="true" ht="15" hidden="false" customHeight="false" outlineLevel="0" collapsed="false"/>
    <row r="545" s="6" customFormat="true" ht="15" hidden="false" customHeight="false" outlineLevel="0" collapsed="false"/>
    <row r="546" s="6" customFormat="true" ht="15" hidden="false" customHeight="false" outlineLevel="0" collapsed="false"/>
    <row r="547" s="6" customFormat="true" ht="15" hidden="false" customHeight="false" outlineLevel="0" collapsed="false"/>
    <row r="548" s="6" customFormat="true" ht="15" hidden="false" customHeight="false" outlineLevel="0" collapsed="false"/>
    <row r="549" s="6" customFormat="true" ht="15" hidden="false" customHeight="false" outlineLevel="0" collapsed="false"/>
    <row r="550" s="6" customFormat="true" ht="15" hidden="false" customHeight="false" outlineLevel="0" collapsed="false"/>
    <row r="551" s="6" customFormat="true" ht="15" hidden="false" customHeight="false" outlineLevel="0" collapsed="false"/>
    <row r="552" s="6" customFormat="true" ht="15" hidden="false" customHeight="false" outlineLevel="0" collapsed="false"/>
    <row r="553" s="6" customFormat="true" ht="15" hidden="false" customHeight="false" outlineLevel="0" collapsed="false"/>
    <row r="554" s="6" customFormat="true" ht="15" hidden="false" customHeight="false" outlineLevel="0" collapsed="false"/>
    <row r="555" s="6" customFormat="true" ht="15" hidden="false" customHeight="false" outlineLevel="0" collapsed="false"/>
    <row r="556" s="6" customFormat="true" ht="15" hidden="false" customHeight="false" outlineLevel="0" collapsed="false"/>
    <row r="557" s="6" customFormat="true" ht="15" hidden="false" customHeight="false" outlineLevel="0" collapsed="false"/>
    <row r="558" s="6" customFormat="true" ht="15" hidden="false" customHeight="false" outlineLevel="0" collapsed="false"/>
    <row r="559" s="6" customFormat="true" ht="15" hidden="false" customHeight="false" outlineLevel="0" collapsed="false"/>
    <row r="560" s="6" customFormat="true" ht="15" hidden="false" customHeight="false" outlineLevel="0" collapsed="false"/>
    <row r="561" s="6" customFormat="true" ht="15" hidden="false" customHeight="false" outlineLevel="0" collapsed="false"/>
    <row r="562" s="6" customFormat="true" ht="15" hidden="false" customHeight="false" outlineLevel="0" collapsed="false"/>
    <row r="563" s="6" customFormat="true" ht="15" hidden="false" customHeight="false" outlineLevel="0" collapsed="false"/>
    <row r="564" s="6" customFormat="true" ht="15" hidden="false" customHeight="false" outlineLevel="0" collapsed="false"/>
    <row r="565" s="6" customFormat="true" ht="15" hidden="false" customHeight="false" outlineLevel="0" collapsed="false"/>
    <row r="566" s="6" customFormat="true" ht="15" hidden="false" customHeight="false" outlineLevel="0" collapsed="false"/>
    <row r="567" s="6" customFormat="true" ht="15" hidden="false" customHeight="false" outlineLevel="0" collapsed="false"/>
    <row r="568" s="6" customFormat="true" ht="15" hidden="false" customHeight="false" outlineLevel="0" collapsed="false"/>
    <row r="569" s="6" customFormat="true" ht="15" hidden="false" customHeight="false" outlineLevel="0" collapsed="false"/>
    <row r="570" s="6" customFormat="true" ht="15" hidden="false" customHeight="false" outlineLevel="0" collapsed="false"/>
    <row r="571" s="6" customFormat="true" ht="15" hidden="false" customHeight="false" outlineLevel="0" collapsed="false"/>
    <row r="572" s="6" customFormat="true" ht="15" hidden="false" customHeight="false" outlineLevel="0" collapsed="false"/>
    <row r="573" s="6" customFormat="true" ht="15" hidden="false" customHeight="false" outlineLevel="0" collapsed="false"/>
    <row r="574" s="6" customFormat="true" ht="15" hidden="false" customHeight="false" outlineLevel="0" collapsed="false"/>
    <row r="575" s="6" customFormat="true" ht="15" hidden="false" customHeight="false" outlineLevel="0" collapsed="false"/>
    <row r="576" s="6" customFormat="true" ht="15" hidden="false" customHeight="false" outlineLevel="0" collapsed="false"/>
    <row r="577" s="6" customFormat="true" ht="15" hidden="false" customHeight="false" outlineLevel="0" collapsed="false"/>
    <row r="578" s="6" customFormat="true" ht="15" hidden="false" customHeight="false" outlineLevel="0" collapsed="false"/>
    <row r="579" s="6" customFormat="true" ht="15" hidden="false" customHeight="false" outlineLevel="0" collapsed="false"/>
    <row r="580" s="6" customFormat="true" ht="15" hidden="false" customHeight="false" outlineLevel="0" collapsed="false"/>
    <row r="581" s="6" customFormat="true" ht="15" hidden="false" customHeight="false" outlineLevel="0" collapsed="false"/>
    <row r="582" s="6" customFormat="true" ht="15" hidden="false" customHeight="false" outlineLevel="0" collapsed="false"/>
    <row r="583" s="6" customFormat="true" ht="15" hidden="false" customHeight="false" outlineLevel="0" collapsed="false"/>
    <row r="584" s="6" customFormat="true" ht="15" hidden="false" customHeight="false" outlineLevel="0" collapsed="false"/>
    <row r="585" s="6" customFormat="true" ht="15" hidden="false" customHeight="false" outlineLevel="0" collapsed="false"/>
    <row r="586" s="6" customFormat="true" ht="15" hidden="false" customHeight="false" outlineLevel="0" collapsed="false"/>
    <row r="587" s="6" customFormat="true" ht="15" hidden="false" customHeight="false" outlineLevel="0" collapsed="false"/>
    <row r="588" s="6" customFormat="true" ht="15" hidden="false" customHeight="false" outlineLevel="0" collapsed="false"/>
    <row r="589" s="6" customFormat="true" ht="15" hidden="false" customHeight="false" outlineLevel="0" collapsed="false"/>
    <row r="590" s="6" customFormat="true" ht="15" hidden="false" customHeight="false" outlineLevel="0" collapsed="false"/>
    <row r="591" s="6" customFormat="true" ht="15" hidden="false" customHeight="false" outlineLevel="0" collapsed="false"/>
    <row r="592" s="6" customFormat="true" ht="15" hidden="false" customHeight="false" outlineLevel="0" collapsed="false"/>
    <row r="593" s="6" customFormat="true" ht="15" hidden="false" customHeight="false" outlineLevel="0" collapsed="false"/>
    <row r="594" s="6" customFormat="true" ht="15" hidden="false" customHeight="false" outlineLevel="0" collapsed="false"/>
    <row r="595" s="6" customFormat="true" ht="15" hidden="false" customHeight="false" outlineLevel="0" collapsed="false"/>
    <row r="596" s="6" customFormat="true" ht="15" hidden="false" customHeight="false" outlineLevel="0" collapsed="false"/>
    <row r="597" s="6" customFormat="true" ht="15" hidden="false" customHeight="false" outlineLevel="0" collapsed="false"/>
    <row r="598" s="6" customFormat="true" ht="15" hidden="false" customHeight="false" outlineLevel="0" collapsed="false"/>
    <row r="599" s="6" customFormat="true" ht="15" hidden="false" customHeight="false" outlineLevel="0" collapsed="false"/>
    <row r="600" s="6" customFormat="true" ht="15" hidden="false" customHeight="false" outlineLevel="0" collapsed="false"/>
    <row r="601" s="6" customFormat="true" ht="15" hidden="false" customHeight="false" outlineLevel="0" collapsed="false"/>
    <row r="602" s="6" customFormat="true" ht="15" hidden="false" customHeight="false" outlineLevel="0" collapsed="false"/>
    <row r="603" s="6" customFormat="true" ht="15" hidden="false" customHeight="false" outlineLevel="0" collapsed="false"/>
    <row r="604" s="6" customFormat="true" ht="15" hidden="false" customHeight="false" outlineLevel="0" collapsed="false"/>
    <row r="605" s="6" customFormat="true" ht="15" hidden="false" customHeight="false" outlineLevel="0" collapsed="false"/>
    <row r="606" s="6" customFormat="true" ht="15" hidden="false" customHeight="false" outlineLevel="0" collapsed="false"/>
    <row r="607" s="6" customFormat="true" ht="15" hidden="false" customHeight="false" outlineLevel="0" collapsed="false"/>
    <row r="608" s="6" customFormat="true" ht="15" hidden="false" customHeight="false" outlineLevel="0" collapsed="false"/>
    <row r="609" s="6" customFormat="true" ht="15" hidden="false" customHeight="false" outlineLevel="0" collapsed="false"/>
    <row r="610" s="6" customFormat="true" ht="15" hidden="false" customHeight="false" outlineLevel="0" collapsed="false"/>
    <row r="611" s="6" customFormat="true" ht="15" hidden="false" customHeight="false" outlineLevel="0" collapsed="false"/>
    <row r="612" s="6" customFormat="true" ht="15" hidden="false" customHeight="false" outlineLevel="0" collapsed="false"/>
    <row r="613" s="6" customFormat="true" ht="15" hidden="false" customHeight="false" outlineLevel="0" collapsed="false"/>
    <row r="614" s="6" customFormat="true" ht="15" hidden="false" customHeight="false" outlineLevel="0" collapsed="false"/>
    <row r="615" s="6" customFormat="true" ht="15" hidden="false" customHeight="false" outlineLevel="0" collapsed="false"/>
    <row r="616" s="6" customFormat="true" ht="15" hidden="false" customHeight="false" outlineLevel="0" collapsed="false"/>
    <row r="617" s="6" customFormat="true" ht="15" hidden="false" customHeight="false" outlineLevel="0" collapsed="false"/>
    <row r="618" s="6" customFormat="true" ht="15" hidden="false" customHeight="false" outlineLevel="0" collapsed="false"/>
    <row r="619" s="6" customFormat="true" ht="15" hidden="false" customHeight="false" outlineLevel="0" collapsed="false"/>
    <row r="620" s="6" customFormat="true" ht="15" hidden="false" customHeight="false" outlineLevel="0" collapsed="false"/>
    <row r="621" s="6" customFormat="true" ht="15" hidden="false" customHeight="false" outlineLevel="0" collapsed="false"/>
    <row r="622" s="6" customFormat="true" ht="15" hidden="false" customHeight="false" outlineLevel="0" collapsed="false"/>
    <row r="623" s="6" customFormat="true" ht="15" hidden="false" customHeight="false" outlineLevel="0" collapsed="false"/>
    <row r="624" s="6" customFormat="true" ht="15" hidden="false" customHeight="false" outlineLevel="0" collapsed="false"/>
    <row r="625" s="6" customFormat="true" ht="15" hidden="false" customHeight="false" outlineLevel="0" collapsed="false"/>
    <row r="626" s="6" customFormat="true" ht="15" hidden="false" customHeight="false" outlineLevel="0" collapsed="false"/>
    <row r="627" s="6" customFormat="true" ht="15" hidden="false" customHeight="false" outlineLevel="0" collapsed="false"/>
    <row r="628" s="6" customFormat="true" ht="15" hidden="false" customHeight="false" outlineLevel="0" collapsed="false"/>
    <row r="629" s="6" customFormat="true" ht="15" hidden="false" customHeight="false" outlineLevel="0" collapsed="false"/>
    <row r="630" s="6" customFormat="true" ht="15" hidden="false" customHeight="false" outlineLevel="0" collapsed="false"/>
    <row r="631" s="6" customFormat="true" ht="15" hidden="false" customHeight="false" outlineLevel="0" collapsed="false"/>
    <row r="632" s="6" customFormat="true" ht="15" hidden="false" customHeight="false" outlineLevel="0" collapsed="false"/>
    <row r="633" s="6" customFormat="true" ht="15" hidden="false" customHeight="false" outlineLevel="0" collapsed="false"/>
    <row r="634" s="6" customFormat="true" ht="15" hidden="false" customHeight="false" outlineLevel="0" collapsed="false"/>
    <row r="635" s="6" customFormat="true" ht="15" hidden="false" customHeight="false" outlineLevel="0" collapsed="false"/>
    <row r="636" s="6" customFormat="true" ht="15" hidden="false" customHeight="false" outlineLevel="0" collapsed="false"/>
    <row r="637" s="6" customFormat="true" ht="15" hidden="false" customHeight="false" outlineLevel="0" collapsed="false"/>
    <row r="638" s="6" customFormat="true" ht="15" hidden="false" customHeight="false" outlineLevel="0" collapsed="false"/>
    <row r="639" s="6" customFormat="true" ht="15" hidden="false" customHeight="false" outlineLevel="0" collapsed="false"/>
    <row r="640" s="6" customFormat="true" ht="15" hidden="false" customHeight="false" outlineLevel="0" collapsed="false"/>
    <row r="641" s="6" customFormat="true" ht="15" hidden="false" customHeight="false" outlineLevel="0" collapsed="false"/>
    <row r="642" s="6" customFormat="true" ht="15" hidden="false" customHeight="false" outlineLevel="0" collapsed="false"/>
    <row r="643" s="6" customFormat="true" ht="15" hidden="false" customHeight="false" outlineLevel="0" collapsed="false"/>
    <row r="644" s="6" customFormat="true" ht="15" hidden="false" customHeight="false" outlineLevel="0" collapsed="false"/>
    <row r="645" s="6" customFormat="true" ht="15" hidden="false" customHeight="false" outlineLevel="0" collapsed="false"/>
    <row r="646" s="6" customFormat="true" ht="15" hidden="false" customHeight="false" outlineLevel="0" collapsed="false"/>
    <row r="647" s="6" customFormat="true" ht="15" hidden="false" customHeight="false" outlineLevel="0" collapsed="false"/>
    <row r="648" s="6" customFormat="true" ht="15" hidden="false" customHeight="false" outlineLevel="0" collapsed="false"/>
    <row r="649" s="6" customFormat="true" ht="15" hidden="false" customHeight="false" outlineLevel="0" collapsed="false"/>
    <row r="650" s="6" customFormat="true" ht="15" hidden="false" customHeight="false" outlineLevel="0" collapsed="false"/>
    <row r="651" s="6" customFormat="true" ht="15" hidden="false" customHeight="false" outlineLevel="0" collapsed="false"/>
    <row r="652" s="6" customFormat="true" ht="15" hidden="false" customHeight="false" outlineLevel="0" collapsed="false"/>
    <row r="653" s="6" customFormat="true" ht="15" hidden="false" customHeight="false" outlineLevel="0" collapsed="false"/>
    <row r="654" s="6" customFormat="true" ht="15" hidden="false" customHeight="false" outlineLevel="0" collapsed="false"/>
    <row r="655" s="6" customFormat="true" ht="15" hidden="false" customHeight="false" outlineLevel="0" collapsed="false"/>
    <row r="656" s="6" customFormat="true" ht="15" hidden="false" customHeight="false" outlineLevel="0" collapsed="false"/>
    <row r="657" s="6" customFormat="true" ht="15" hidden="false" customHeight="false" outlineLevel="0" collapsed="false"/>
    <row r="658" s="6" customFormat="true" ht="15" hidden="false" customHeight="false" outlineLevel="0" collapsed="false"/>
    <row r="659" s="6" customFormat="true" ht="15" hidden="false" customHeight="false" outlineLevel="0" collapsed="false"/>
    <row r="660" s="6" customFormat="true" ht="15" hidden="false" customHeight="false" outlineLevel="0" collapsed="false"/>
    <row r="661" s="6" customFormat="true" ht="15" hidden="false" customHeight="false" outlineLevel="0" collapsed="false"/>
    <row r="662" s="6" customFormat="true" ht="15" hidden="false" customHeight="false" outlineLevel="0" collapsed="false"/>
    <row r="663" s="6" customFormat="true" ht="15" hidden="false" customHeight="false" outlineLevel="0" collapsed="false"/>
    <row r="664" s="6" customFormat="true" ht="15" hidden="false" customHeight="false" outlineLevel="0" collapsed="false"/>
    <row r="665" s="6" customFormat="true" ht="15" hidden="false" customHeight="false" outlineLevel="0" collapsed="false"/>
    <row r="666" s="6" customFormat="true" ht="15" hidden="false" customHeight="false" outlineLevel="0" collapsed="false"/>
    <row r="667" s="6" customFormat="true" ht="15" hidden="false" customHeight="false" outlineLevel="0" collapsed="false"/>
    <row r="668" s="6" customFormat="true" ht="15" hidden="false" customHeight="false" outlineLevel="0" collapsed="false"/>
    <row r="669" s="6" customFormat="true" ht="15" hidden="false" customHeight="false" outlineLevel="0" collapsed="false"/>
    <row r="670" s="6" customFormat="true" ht="15" hidden="false" customHeight="false" outlineLevel="0" collapsed="false"/>
    <row r="671" s="6" customFormat="true" ht="15" hidden="false" customHeight="false" outlineLevel="0" collapsed="false"/>
    <row r="672" s="6" customFormat="true" ht="15" hidden="false" customHeight="false" outlineLevel="0" collapsed="false"/>
    <row r="673" s="6" customFormat="true" ht="15" hidden="false" customHeight="false" outlineLevel="0" collapsed="false"/>
    <row r="674" s="6" customFormat="true" ht="15" hidden="false" customHeight="false" outlineLevel="0" collapsed="false"/>
    <row r="675" s="6" customFormat="true" ht="15" hidden="false" customHeight="false" outlineLevel="0" collapsed="false"/>
    <row r="676" s="6" customFormat="true" ht="15" hidden="false" customHeight="false" outlineLevel="0" collapsed="false"/>
    <row r="677" s="6" customFormat="true" ht="15" hidden="false" customHeight="false" outlineLevel="0" collapsed="false"/>
    <row r="678" s="6" customFormat="true" ht="15" hidden="false" customHeight="false" outlineLevel="0" collapsed="false"/>
    <row r="679" s="6" customFormat="true" ht="15" hidden="false" customHeight="false" outlineLevel="0" collapsed="false"/>
    <row r="680" s="6" customFormat="true" ht="15" hidden="false" customHeight="false" outlineLevel="0" collapsed="false"/>
    <row r="681" s="6" customFormat="true" ht="15" hidden="false" customHeight="false" outlineLevel="0" collapsed="false"/>
    <row r="682" s="6" customFormat="true" ht="15" hidden="false" customHeight="false" outlineLevel="0" collapsed="false"/>
    <row r="683" s="6" customFormat="true" ht="15" hidden="false" customHeight="false" outlineLevel="0" collapsed="false"/>
    <row r="684" s="6" customFormat="true" ht="15" hidden="false" customHeight="false" outlineLevel="0" collapsed="false"/>
    <row r="685" s="6" customFormat="true" ht="15" hidden="false" customHeight="false" outlineLevel="0" collapsed="false"/>
    <row r="686" s="6" customFormat="true" ht="15" hidden="false" customHeight="false" outlineLevel="0" collapsed="false"/>
    <row r="687" s="6" customFormat="true" ht="15" hidden="false" customHeight="false" outlineLevel="0" collapsed="false"/>
    <row r="688" s="6" customFormat="true" ht="15" hidden="false" customHeight="false" outlineLevel="0" collapsed="false"/>
    <row r="689" s="6" customFormat="true" ht="15" hidden="false" customHeight="false" outlineLevel="0" collapsed="false"/>
    <row r="690" s="6" customFormat="true" ht="15" hidden="false" customHeight="false" outlineLevel="0" collapsed="false"/>
    <row r="691" s="6" customFormat="true" ht="15" hidden="false" customHeight="false" outlineLevel="0" collapsed="false"/>
    <row r="692" s="6" customFormat="true" ht="15" hidden="false" customHeight="false" outlineLevel="0" collapsed="false"/>
    <row r="693" s="6" customFormat="true" ht="15" hidden="false" customHeight="false" outlineLevel="0" collapsed="false"/>
    <row r="694" s="6" customFormat="true" ht="15" hidden="false" customHeight="false" outlineLevel="0" collapsed="false"/>
    <row r="695" s="6" customFormat="true" ht="15" hidden="false" customHeight="false" outlineLevel="0" collapsed="false"/>
    <row r="696" s="6" customFormat="true" ht="15" hidden="false" customHeight="false" outlineLevel="0" collapsed="false"/>
    <row r="697" s="6" customFormat="true" ht="15" hidden="false" customHeight="false" outlineLevel="0" collapsed="false"/>
    <row r="698" s="6" customFormat="true" ht="15" hidden="false" customHeight="false" outlineLevel="0" collapsed="false"/>
    <row r="699" s="6" customFormat="true" ht="15" hidden="false" customHeight="false" outlineLevel="0" collapsed="false"/>
    <row r="700" s="6" customFormat="true" ht="15" hidden="false" customHeight="false" outlineLevel="0" collapsed="false"/>
    <row r="701" s="6" customFormat="true" ht="15" hidden="false" customHeight="false" outlineLevel="0" collapsed="false"/>
    <row r="702" s="6" customFormat="true" ht="15" hidden="false" customHeight="false" outlineLevel="0" collapsed="false"/>
    <row r="703" s="6" customFormat="true" ht="15" hidden="false" customHeight="false" outlineLevel="0" collapsed="false"/>
    <row r="704" s="6" customFormat="true" ht="15" hidden="false" customHeight="false" outlineLevel="0" collapsed="false"/>
    <row r="705" s="6" customFormat="true" ht="15" hidden="false" customHeight="false" outlineLevel="0" collapsed="false"/>
    <row r="706" s="6" customFormat="true" ht="15" hidden="false" customHeight="false" outlineLevel="0" collapsed="false"/>
    <row r="707" s="6" customFormat="true" ht="15" hidden="false" customHeight="false" outlineLevel="0" collapsed="false"/>
    <row r="708" s="6" customFormat="true" ht="15" hidden="false" customHeight="false" outlineLevel="0" collapsed="false"/>
    <row r="709" s="6" customFormat="true" ht="15" hidden="false" customHeight="false" outlineLevel="0" collapsed="false"/>
    <row r="710" s="6" customFormat="true" ht="15" hidden="false" customHeight="false" outlineLevel="0" collapsed="false"/>
    <row r="711" s="6" customFormat="true" ht="15" hidden="false" customHeight="false" outlineLevel="0" collapsed="false"/>
    <row r="712" s="6" customFormat="true" ht="15" hidden="false" customHeight="false" outlineLevel="0" collapsed="false"/>
    <row r="713" s="6" customFormat="true" ht="15" hidden="false" customHeight="false" outlineLevel="0" collapsed="false"/>
    <row r="714" s="6" customFormat="true" ht="15" hidden="false" customHeight="false" outlineLevel="0" collapsed="false"/>
    <row r="715" s="6" customFormat="true" ht="15" hidden="false" customHeight="false" outlineLevel="0" collapsed="false"/>
    <row r="716" s="6" customFormat="true" ht="15" hidden="false" customHeight="false" outlineLevel="0" collapsed="false"/>
    <row r="717" s="6" customFormat="true" ht="15" hidden="false" customHeight="false" outlineLevel="0" collapsed="false"/>
    <row r="718" s="6" customFormat="true" ht="15" hidden="false" customHeight="false" outlineLevel="0" collapsed="false"/>
    <row r="719" s="6" customFormat="true" ht="15" hidden="false" customHeight="false" outlineLevel="0" collapsed="false"/>
    <row r="720" s="6" customFormat="true" ht="15" hidden="false" customHeight="false" outlineLevel="0" collapsed="false"/>
    <row r="721" s="6" customFormat="true" ht="15" hidden="false" customHeight="false" outlineLevel="0" collapsed="false"/>
    <row r="722" s="6" customFormat="true" ht="15" hidden="false" customHeight="false" outlineLevel="0" collapsed="false"/>
    <row r="723" s="6" customFormat="true" ht="15" hidden="false" customHeight="false" outlineLevel="0" collapsed="false"/>
    <row r="724" s="6" customFormat="true" ht="15" hidden="false" customHeight="false" outlineLevel="0" collapsed="false"/>
    <row r="725" s="6" customFormat="true" ht="15" hidden="false" customHeight="false" outlineLevel="0" collapsed="false"/>
    <row r="726" s="6" customFormat="true" ht="15" hidden="false" customHeight="false" outlineLevel="0" collapsed="false"/>
    <row r="727" s="6" customFormat="true" ht="15" hidden="false" customHeight="false" outlineLevel="0" collapsed="false"/>
    <row r="728" s="6" customFormat="true" ht="15" hidden="false" customHeight="false" outlineLevel="0" collapsed="false"/>
    <row r="729" s="6" customFormat="true" ht="15" hidden="false" customHeight="false" outlineLevel="0" collapsed="false"/>
    <row r="730" s="6" customFormat="true" ht="15" hidden="false" customHeight="false" outlineLevel="0" collapsed="false"/>
    <row r="731" s="6" customFormat="true" ht="15" hidden="false" customHeight="false" outlineLevel="0" collapsed="false"/>
    <row r="732" s="6" customFormat="true" ht="15" hidden="false" customHeight="false" outlineLevel="0" collapsed="false"/>
    <row r="733" s="6" customFormat="true" ht="15" hidden="false" customHeight="false" outlineLevel="0" collapsed="false"/>
    <row r="734" s="6" customFormat="true" ht="15" hidden="false" customHeight="false" outlineLevel="0" collapsed="false"/>
    <row r="735" s="6" customFormat="true" ht="15" hidden="false" customHeight="false" outlineLevel="0" collapsed="false"/>
    <row r="736" s="6" customFormat="true" ht="15" hidden="false" customHeight="false" outlineLevel="0" collapsed="false"/>
    <row r="737" s="6" customFormat="true" ht="15" hidden="false" customHeight="false" outlineLevel="0" collapsed="false"/>
    <row r="738" s="6" customFormat="true" ht="15" hidden="false" customHeight="false" outlineLevel="0" collapsed="false"/>
    <row r="739" s="6" customFormat="true" ht="15" hidden="false" customHeight="false" outlineLevel="0" collapsed="false"/>
    <row r="740" s="6" customFormat="true" ht="15" hidden="false" customHeight="false" outlineLevel="0" collapsed="false"/>
    <row r="741" s="6" customFormat="true" ht="15" hidden="false" customHeight="false" outlineLevel="0" collapsed="false"/>
    <row r="742" s="6" customFormat="true" ht="15" hidden="false" customHeight="false" outlineLevel="0" collapsed="false"/>
    <row r="743" s="6" customFormat="true" ht="15" hidden="false" customHeight="false" outlineLevel="0" collapsed="false"/>
    <row r="744" s="6" customFormat="true" ht="15" hidden="false" customHeight="false" outlineLevel="0" collapsed="false"/>
    <row r="745" s="6" customFormat="true" ht="15" hidden="false" customHeight="false" outlineLevel="0" collapsed="false"/>
    <row r="746" s="6" customFormat="true" ht="15" hidden="false" customHeight="false" outlineLevel="0" collapsed="false"/>
    <row r="747" s="6" customFormat="true" ht="15" hidden="false" customHeight="false" outlineLevel="0" collapsed="false"/>
    <row r="748" s="6" customFormat="true" ht="15" hidden="false" customHeight="false" outlineLevel="0" collapsed="false"/>
    <row r="749" s="6" customFormat="true" ht="15" hidden="false" customHeight="false" outlineLevel="0" collapsed="false"/>
    <row r="750" s="6" customFormat="true" ht="15" hidden="false" customHeight="false" outlineLevel="0" collapsed="false"/>
    <row r="751" s="6" customFormat="true" ht="15" hidden="false" customHeight="false" outlineLevel="0" collapsed="false"/>
    <row r="752" s="6" customFormat="true" ht="15" hidden="false" customHeight="false" outlineLevel="0" collapsed="false"/>
    <row r="753" s="6" customFormat="true" ht="15" hidden="false" customHeight="false" outlineLevel="0" collapsed="false"/>
    <row r="754" s="6" customFormat="true" ht="15" hidden="false" customHeight="false" outlineLevel="0" collapsed="false"/>
    <row r="755" s="6" customFormat="true" ht="15" hidden="false" customHeight="false" outlineLevel="0" collapsed="false"/>
    <row r="756" s="6" customFormat="true" ht="15" hidden="false" customHeight="false" outlineLevel="0" collapsed="false"/>
    <row r="757" s="6" customFormat="true" ht="15" hidden="false" customHeight="false" outlineLevel="0" collapsed="false"/>
    <row r="758" s="6" customFormat="true" ht="15" hidden="false" customHeight="false" outlineLevel="0" collapsed="false"/>
    <row r="759" s="6" customFormat="true" ht="15" hidden="false" customHeight="false" outlineLevel="0" collapsed="false"/>
    <row r="760" s="6" customFormat="true" ht="15" hidden="false" customHeight="false" outlineLevel="0" collapsed="false"/>
    <row r="761" s="6" customFormat="true" ht="15" hidden="false" customHeight="false" outlineLevel="0" collapsed="false"/>
    <row r="762" s="6" customFormat="true" ht="15" hidden="false" customHeight="false" outlineLevel="0" collapsed="false"/>
    <row r="763" s="6" customFormat="true" ht="15" hidden="false" customHeight="false" outlineLevel="0" collapsed="false"/>
    <row r="764" s="6" customFormat="true" ht="15" hidden="false" customHeight="false" outlineLevel="0" collapsed="false"/>
    <row r="765" s="6" customFormat="true" ht="15" hidden="false" customHeight="false" outlineLevel="0" collapsed="false"/>
    <row r="766" s="6" customFormat="true" ht="15" hidden="false" customHeight="false" outlineLevel="0" collapsed="false"/>
    <row r="767" s="6" customFormat="true" ht="15" hidden="false" customHeight="false" outlineLevel="0" collapsed="false"/>
    <row r="768" s="6" customFormat="true" ht="15" hidden="false" customHeight="false" outlineLevel="0" collapsed="false"/>
    <row r="769" s="6" customFormat="true" ht="15" hidden="false" customHeight="false" outlineLevel="0" collapsed="false"/>
    <row r="770" s="6" customFormat="true" ht="15" hidden="false" customHeight="false" outlineLevel="0" collapsed="false"/>
    <row r="771" s="6" customFormat="true" ht="15" hidden="false" customHeight="false" outlineLevel="0" collapsed="false"/>
    <row r="772" s="6" customFormat="true" ht="15" hidden="false" customHeight="false" outlineLevel="0" collapsed="false"/>
    <row r="773" s="6" customFormat="true" ht="15" hidden="false" customHeight="false" outlineLevel="0" collapsed="false"/>
    <row r="774" s="6" customFormat="true" ht="15" hidden="false" customHeight="false" outlineLevel="0" collapsed="false"/>
    <row r="775" s="6" customFormat="true" ht="15" hidden="false" customHeight="false" outlineLevel="0" collapsed="false"/>
    <row r="776" s="6" customFormat="true" ht="15" hidden="false" customHeight="false" outlineLevel="0" collapsed="false"/>
    <row r="777" s="6" customFormat="true" ht="15" hidden="false" customHeight="false" outlineLevel="0" collapsed="false"/>
    <row r="778" s="6" customFormat="true" ht="15" hidden="false" customHeight="false" outlineLevel="0" collapsed="false"/>
    <row r="779" s="6" customFormat="true" ht="15" hidden="false" customHeight="false" outlineLevel="0" collapsed="false"/>
    <row r="780" s="6" customFormat="true" ht="15" hidden="false" customHeight="false" outlineLevel="0" collapsed="false"/>
    <row r="781" s="6" customFormat="true" ht="15" hidden="false" customHeight="false" outlineLevel="0" collapsed="false"/>
    <row r="782" s="6" customFormat="true" ht="15" hidden="false" customHeight="false" outlineLevel="0" collapsed="false"/>
    <row r="783" s="6" customFormat="true" ht="15" hidden="false" customHeight="false" outlineLevel="0" collapsed="false"/>
    <row r="784" s="6" customFormat="true" ht="15" hidden="false" customHeight="false" outlineLevel="0" collapsed="false"/>
    <row r="785" s="6" customFormat="true" ht="15" hidden="false" customHeight="false" outlineLevel="0" collapsed="false"/>
    <row r="786" s="6" customFormat="true" ht="15" hidden="false" customHeight="false" outlineLevel="0" collapsed="false"/>
    <row r="787" s="6" customFormat="true" ht="15" hidden="false" customHeight="false" outlineLevel="0" collapsed="false"/>
    <row r="788" s="6" customFormat="true" ht="15" hidden="false" customHeight="false" outlineLevel="0" collapsed="false"/>
    <row r="789" s="6" customFormat="true" ht="15" hidden="false" customHeight="false" outlineLevel="0" collapsed="false"/>
    <row r="790" s="6" customFormat="true" ht="15" hidden="false" customHeight="false" outlineLevel="0" collapsed="false"/>
    <row r="791" s="6" customFormat="true" ht="15" hidden="false" customHeight="false" outlineLevel="0" collapsed="false"/>
    <row r="792" s="6" customFormat="true" ht="15" hidden="false" customHeight="false" outlineLevel="0" collapsed="false"/>
    <row r="793" s="6" customFormat="true" ht="15" hidden="false" customHeight="false" outlineLevel="0" collapsed="false"/>
    <row r="794" s="6" customFormat="true" ht="15" hidden="false" customHeight="false" outlineLevel="0" collapsed="false"/>
    <row r="795" s="6" customFormat="true" ht="15" hidden="false" customHeight="false" outlineLevel="0" collapsed="false"/>
    <row r="796" s="6" customFormat="true" ht="15" hidden="false" customHeight="false" outlineLevel="0" collapsed="false"/>
    <row r="797" s="6" customFormat="true" ht="15" hidden="false" customHeight="false" outlineLevel="0" collapsed="false"/>
    <row r="798" s="6" customFormat="true" ht="15" hidden="false" customHeight="false" outlineLevel="0" collapsed="false"/>
    <row r="799" s="6" customFormat="true" ht="15" hidden="false" customHeight="false" outlineLevel="0" collapsed="false"/>
    <row r="800" s="6" customFormat="true" ht="15" hidden="false" customHeight="false" outlineLevel="0" collapsed="false"/>
    <row r="801" s="6" customFormat="true" ht="15" hidden="false" customHeight="false" outlineLevel="0" collapsed="false"/>
    <row r="802" s="6" customFormat="true" ht="15" hidden="false" customHeight="false" outlineLevel="0" collapsed="false"/>
    <row r="803" s="6" customFormat="true" ht="15" hidden="false" customHeight="false" outlineLevel="0" collapsed="false"/>
    <row r="804" s="6" customFormat="true" ht="15" hidden="false" customHeight="false" outlineLevel="0" collapsed="false"/>
    <row r="805" s="6" customFormat="true" ht="15" hidden="false" customHeight="false" outlineLevel="0" collapsed="false"/>
    <row r="806" s="6" customFormat="true" ht="15" hidden="false" customHeight="false" outlineLevel="0" collapsed="false"/>
    <row r="807" s="6" customFormat="true" ht="15" hidden="false" customHeight="false" outlineLevel="0" collapsed="false"/>
    <row r="808" s="6" customFormat="true" ht="15" hidden="false" customHeight="false" outlineLevel="0" collapsed="false"/>
    <row r="809" s="6" customFormat="true" ht="15" hidden="false" customHeight="false" outlineLevel="0" collapsed="false"/>
    <row r="810" s="6" customFormat="true" ht="15" hidden="false" customHeight="false" outlineLevel="0" collapsed="false"/>
    <row r="811" s="6" customFormat="true" ht="15" hidden="false" customHeight="false" outlineLevel="0" collapsed="false"/>
    <row r="812" s="6" customFormat="true" ht="15" hidden="false" customHeight="false" outlineLevel="0" collapsed="false"/>
    <row r="813" s="6" customFormat="true" ht="15" hidden="false" customHeight="false" outlineLevel="0" collapsed="false"/>
    <row r="814" s="6" customFormat="true" ht="15" hidden="false" customHeight="false" outlineLevel="0" collapsed="false"/>
    <row r="815" s="6" customFormat="true" ht="15" hidden="false" customHeight="false" outlineLevel="0" collapsed="false"/>
    <row r="816" s="6" customFormat="true" ht="15" hidden="false" customHeight="false" outlineLevel="0" collapsed="false"/>
    <row r="817" s="6" customFormat="true" ht="15" hidden="false" customHeight="false" outlineLevel="0" collapsed="false"/>
    <row r="818" s="6" customFormat="true" ht="15" hidden="false" customHeight="false" outlineLevel="0" collapsed="false"/>
    <row r="819" s="6" customFormat="true" ht="15" hidden="false" customHeight="false" outlineLevel="0" collapsed="false"/>
    <row r="820" s="6" customFormat="true" ht="15" hidden="false" customHeight="false" outlineLevel="0" collapsed="false"/>
    <row r="821" s="6" customFormat="true" ht="15" hidden="false" customHeight="false" outlineLevel="0" collapsed="false"/>
    <row r="822" s="6" customFormat="true" ht="15" hidden="false" customHeight="false" outlineLevel="0" collapsed="false"/>
    <row r="823" s="6" customFormat="true" ht="15" hidden="false" customHeight="false" outlineLevel="0" collapsed="false"/>
    <row r="824" s="6" customFormat="true" ht="15" hidden="false" customHeight="false" outlineLevel="0" collapsed="false"/>
    <row r="825" s="6" customFormat="true" ht="15" hidden="false" customHeight="false" outlineLevel="0" collapsed="false"/>
    <row r="826" s="6" customFormat="true" ht="15" hidden="false" customHeight="false" outlineLevel="0" collapsed="false"/>
    <row r="827" s="6" customFormat="true" ht="15" hidden="false" customHeight="false" outlineLevel="0" collapsed="false"/>
    <row r="828" s="6" customFormat="true" ht="15" hidden="false" customHeight="false" outlineLevel="0" collapsed="false"/>
    <row r="829" s="6" customFormat="true" ht="15" hidden="false" customHeight="false" outlineLevel="0" collapsed="false"/>
    <row r="830" s="6" customFormat="true" ht="15" hidden="false" customHeight="false" outlineLevel="0" collapsed="false"/>
    <row r="831" s="6" customFormat="true" ht="15" hidden="false" customHeight="false" outlineLevel="0" collapsed="false"/>
    <row r="832" s="6" customFormat="true" ht="15" hidden="false" customHeight="false" outlineLevel="0" collapsed="false"/>
    <row r="833" s="6" customFormat="true" ht="15" hidden="false" customHeight="false" outlineLevel="0" collapsed="false"/>
    <row r="834" s="6" customFormat="true" ht="15" hidden="false" customHeight="false" outlineLevel="0" collapsed="false"/>
    <row r="835" s="6" customFormat="true" ht="15" hidden="false" customHeight="false" outlineLevel="0" collapsed="false"/>
    <row r="836" s="6" customFormat="true" ht="15" hidden="false" customHeight="false" outlineLevel="0" collapsed="false"/>
    <row r="837" s="6" customFormat="true" ht="15" hidden="false" customHeight="false" outlineLevel="0" collapsed="false"/>
    <row r="838" s="6" customFormat="true" ht="15" hidden="false" customHeight="false" outlineLevel="0" collapsed="false"/>
    <row r="839" s="6" customFormat="true" ht="15" hidden="false" customHeight="false" outlineLevel="0" collapsed="false"/>
    <row r="840" s="6" customFormat="true" ht="15" hidden="false" customHeight="false" outlineLevel="0" collapsed="false"/>
    <row r="841" s="6" customFormat="true" ht="15" hidden="false" customHeight="false" outlineLevel="0" collapsed="false"/>
    <row r="842" s="6" customFormat="true" ht="15" hidden="false" customHeight="false" outlineLevel="0" collapsed="false"/>
    <row r="843" s="6" customFormat="true" ht="15" hidden="false" customHeight="false" outlineLevel="0" collapsed="false"/>
    <row r="844" s="6" customFormat="true" ht="15" hidden="false" customHeight="false" outlineLevel="0" collapsed="false"/>
    <row r="845" s="6" customFormat="true" ht="15" hidden="false" customHeight="false" outlineLevel="0" collapsed="false"/>
    <row r="846" s="6" customFormat="true" ht="15" hidden="false" customHeight="false" outlineLevel="0" collapsed="false"/>
    <row r="847" s="6" customFormat="true" ht="15" hidden="false" customHeight="false" outlineLevel="0" collapsed="false"/>
    <row r="848" s="6" customFormat="true" ht="15" hidden="false" customHeight="false" outlineLevel="0" collapsed="false"/>
    <row r="849" s="6" customFormat="true" ht="15" hidden="false" customHeight="false" outlineLevel="0" collapsed="false"/>
    <row r="850" s="6" customFormat="true" ht="15" hidden="false" customHeight="false" outlineLevel="0" collapsed="false"/>
    <row r="851" s="6" customFormat="true" ht="15" hidden="false" customHeight="false" outlineLevel="0" collapsed="false"/>
    <row r="852" s="6" customFormat="true" ht="15" hidden="false" customHeight="false" outlineLevel="0" collapsed="false"/>
    <row r="853" s="6" customFormat="true" ht="15" hidden="false" customHeight="false" outlineLevel="0" collapsed="false"/>
    <row r="854" s="6" customFormat="true" ht="15" hidden="false" customHeight="false" outlineLevel="0" collapsed="false"/>
    <row r="855" s="6" customFormat="true" ht="15" hidden="false" customHeight="false" outlineLevel="0" collapsed="false"/>
    <row r="856" s="6" customFormat="true" ht="15" hidden="false" customHeight="false" outlineLevel="0" collapsed="false"/>
    <row r="857" s="6" customFormat="true" ht="15" hidden="false" customHeight="false" outlineLevel="0" collapsed="false"/>
    <row r="858" s="6" customFormat="true" ht="15" hidden="false" customHeight="false" outlineLevel="0" collapsed="false"/>
    <row r="859" s="6" customFormat="true" ht="15" hidden="false" customHeight="false" outlineLevel="0" collapsed="false"/>
    <row r="860" s="6" customFormat="true" ht="15" hidden="false" customHeight="false" outlineLevel="0" collapsed="false"/>
    <row r="861" s="6" customFormat="true" ht="15" hidden="false" customHeight="false" outlineLevel="0" collapsed="false"/>
    <row r="862" s="6" customFormat="true" ht="15" hidden="false" customHeight="false" outlineLevel="0" collapsed="false"/>
    <row r="863" s="6" customFormat="true" ht="15" hidden="false" customHeight="false" outlineLevel="0" collapsed="false"/>
    <row r="864" s="6" customFormat="true" ht="15" hidden="false" customHeight="false" outlineLevel="0" collapsed="false"/>
    <row r="865" s="6" customFormat="true" ht="15" hidden="false" customHeight="false" outlineLevel="0" collapsed="false"/>
    <row r="866" s="6" customFormat="true" ht="15" hidden="false" customHeight="false" outlineLevel="0" collapsed="false"/>
    <row r="867" s="6" customFormat="true" ht="15" hidden="false" customHeight="false" outlineLevel="0" collapsed="false"/>
    <row r="868" s="6" customFormat="true" ht="15" hidden="false" customHeight="false" outlineLevel="0" collapsed="false"/>
    <row r="869" s="6" customFormat="true" ht="15" hidden="false" customHeight="false" outlineLevel="0" collapsed="false"/>
    <row r="870" s="6" customFormat="true" ht="15" hidden="false" customHeight="false" outlineLevel="0" collapsed="false"/>
    <row r="871" s="6" customFormat="true" ht="15" hidden="false" customHeight="false" outlineLevel="0" collapsed="false"/>
    <row r="872" s="6" customFormat="true" ht="15" hidden="false" customHeight="false" outlineLevel="0" collapsed="false"/>
    <row r="873" s="6" customFormat="true" ht="15" hidden="false" customHeight="false" outlineLevel="0" collapsed="false"/>
    <row r="874" s="6" customFormat="true" ht="15" hidden="false" customHeight="false" outlineLevel="0" collapsed="false"/>
    <row r="875" s="6" customFormat="true" ht="15" hidden="false" customHeight="false" outlineLevel="0" collapsed="false"/>
    <row r="876" s="6" customFormat="true" ht="15" hidden="false" customHeight="false" outlineLevel="0" collapsed="false"/>
    <row r="877" s="6" customFormat="true" ht="15" hidden="false" customHeight="false" outlineLevel="0" collapsed="false"/>
    <row r="878" s="6" customFormat="true" ht="15" hidden="false" customHeight="false" outlineLevel="0" collapsed="false"/>
    <row r="879" s="6" customFormat="true" ht="15" hidden="false" customHeight="false" outlineLevel="0" collapsed="false"/>
    <row r="880" s="6" customFormat="true" ht="15" hidden="false" customHeight="false" outlineLevel="0" collapsed="false"/>
    <row r="881" s="6" customFormat="true" ht="15" hidden="false" customHeight="false" outlineLevel="0" collapsed="false"/>
    <row r="882" s="6" customFormat="true" ht="15" hidden="false" customHeight="false" outlineLevel="0" collapsed="false"/>
    <row r="883" s="6" customFormat="true" ht="15" hidden="false" customHeight="false" outlineLevel="0" collapsed="false"/>
    <row r="884" s="6" customFormat="true" ht="15" hidden="false" customHeight="false" outlineLevel="0" collapsed="false"/>
    <row r="885" s="6" customFormat="true" ht="15" hidden="false" customHeight="false" outlineLevel="0" collapsed="false"/>
    <row r="886" s="6" customFormat="true" ht="15" hidden="false" customHeight="false" outlineLevel="0" collapsed="false"/>
    <row r="887" s="6" customFormat="true" ht="15" hidden="false" customHeight="false" outlineLevel="0" collapsed="false"/>
    <row r="888" s="6" customFormat="true" ht="15" hidden="false" customHeight="false" outlineLevel="0" collapsed="false"/>
    <row r="889" s="6" customFormat="true" ht="15" hidden="false" customHeight="false" outlineLevel="0" collapsed="false"/>
    <row r="890" s="6" customFormat="true" ht="15" hidden="false" customHeight="false" outlineLevel="0" collapsed="false"/>
    <row r="891" s="6" customFormat="true" ht="15" hidden="false" customHeight="false" outlineLevel="0" collapsed="false"/>
    <row r="892" s="6" customFormat="true" ht="15" hidden="false" customHeight="false" outlineLevel="0" collapsed="false"/>
    <row r="893" s="6" customFormat="true" ht="15" hidden="false" customHeight="false" outlineLevel="0" collapsed="false"/>
    <row r="894" s="6" customFormat="true" ht="15" hidden="false" customHeight="false" outlineLevel="0" collapsed="false"/>
    <row r="895" s="6" customFormat="true" ht="15" hidden="false" customHeight="false" outlineLevel="0" collapsed="false"/>
    <row r="896" s="6" customFormat="true" ht="15" hidden="false" customHeight="false" outlineLevel="0" collapsed="false"/>
    <row r="897" s="6" customFormat="true" ht="15" hidden="false" customHeight="false" outlineLevel="0" collapsed="false"/>
    <row r="898" s="6" customFormat="true" ht="15" hidden="false" customHeight="false" outlineLevel="0" collapsed="false"/>
    <row r="899" s="6" customFormat="true" ht="15" hidden="false" customHeight="false" outlineLevel="0" collapsed="false"/>
    <row r="900" s="6" customFormat="true" ht="15" hidden="false" customHeight="false" outlineLevel="0" collapsed="false"/>
    <row r="901" s="6" customFormat="true" ht="15" hidden="false" customHeight="false" outlineLevel="0" collapsed="false"/>
    <row r="902" s="6" customFormat="true" ht="15" hidden="false" customHeight="false" outlineLevel="0" collapsed="false"/>
    <row r="903" s="6" customFormat="true" ht="15" hidden="false" customHeight="false" outlineLevel="0" collapsed="false"/>
    <row r="904" s="6" customFormat="true" ht="15" hidden="false" customHeight="false" outlineLevel="0" collapsed="false"/>
    <row r="905" s="6" customFormat="true" ht="15" hidden="false" customHeight="false" outlineLevel="0" collapsed="false"/>
    <row r="906" s="6" customFormat="true" ht="15" hidden="false" customHeight="false" outlineLevel="0" collapsed="false"/>
    <row r="907" s="6" customFormat="true" ht="15" hidden="false" customHeight="false" outlineLevel="0" collapsed="false"/>
    <row r="908" s="6" customFormat="true" ht="15" hidden="false" customHeight="false" outlineLevel="0" collapsed="false"/>
    <row r="909" s="6" customFormat="true" ht="15" hidden="false" customHeight="false" outlineLevel="0" collapsed="false"/>
    <row r="910" s="6" customFormat="true" ht="15" hidden="false" customHeight="false" outlineLevel="0" collapsed="false"/>
    <row r="911" s="6" customFormat="true" ht="15" hidden="false" customHeight="false" outlineLevel="0" collapsed="false"/>
    <row r="912" s="6" customFormat="true" ht="15" hidden="false" customHeight="false" outlineLevel="0" collapsed="false"/>
    <row r="913" s="6" customFormat="true" ht="15" hidden="false" customHeight="false" outlineLevel="0" collapsed="false"/>
    <row r="914" s="6" customFormat="true" ht="15" hidden="false" customHeight="false" outlineLevel="0" collapsed="false"/>
    <row r="915" s="6" customFormat="true" ht="15" hidden="false" customHeight="false" outlineLevel="0" collapsed="false"/>
    <row r="916" s="6" customFormat="true" ht="15" hidden="false" customHeight="false" outlineLevel="0" collapsed="false"/>
    <row r="917" s="6" customFormat="true" ht="15" hidden="false" customHeight="false" outlineLevel="0" collapsed="false"/>
    <row r="918" s="6" customFormat="true" ht="15" hidden="false" customHeight="false" outlineLevel="0" collapsed="false"/>
    <row r="919" s="6" customFormat="true" ht="15" hidden="false" customHeight="false" outlineLevel="0" collapsed="false"/>
    <row r="920" s="6" customFormat="true" ht="15" hidden="false" customHeight="false" outlineLevel="0" collapsed="false"/>
    <row r="921" s="6" customFormat="true" ht="15" hidden="false" customHeight="false" outlineLevel="0" collapsed="false"/>
    <row r="922" s="6" customFormat="true" ht="15" hidden="false" customHeight="false" outlineLevel="0" collapsed="false"/>
    <row r="923" s="6" customFormat="true" ht="15" hidden="false" customHeight="false" outlineLevel="0" collapsed="false"/>
    <row r="924" s="6" customFormat="true" ht="15" hidden="false" customHeight="false" outlineLevel="0" collapsed="false"/>
    <row r="925" s="6" customFormat="true" ht="15" hidden="false" customHeight="false" outlineLevel="0" collapsed="false"/>
    <row r="926" s="6" customFormat="true" ht="15" hidden="false" customHeight="false" outlineLevel="0" collapsed="false"/>
    <row r="927" s="6" customFormat="true" ht="15" hidden="false" customHeight="false" outlineLevel="0" collapsed="false"/>
    <row r="928" s="6" customFormat="true" ht="15" hidden="false" customHeight="false" outlineLevel="0" collapsed="false"/>
    <row r="929" s="6" customFormat="true" ht="15" hidden="false" customHeight="false" outlineLevel="0" collapsed="false"/>
    <row r="930" s="6" customFormat="true" ht="15" hidden="false" customHeight="false" outlineLevel="0" collapsed="false"/>
    <row r="931" s="6" customFormat="true" ht="15" hidden="false" customHeight="false" outlineLevel="0" collapsed="false"/>
    <row r="932" s="6" customFormat="true" ht="15" hidden="false" customHeight="false" outlineLevel="0" collapsed="false"/>
    <row r="933" s="6" customFormat="true" ht="15" hidden="false" customHeight="false" outlineLevel="0" collapsed="false"/>
    <row r="934" s="6" customFormat="true" ht="15" hidden="false" customHeight="false" outlineLevel="0" collapsed="false"/>
    <row r="935" s="6" customFormat="true" ht="15" hidden="false" customHeight="false" outlineLevel="0" collapsed="false"/>
    <row r="936" s="6" customFormat="true" ht="15" hidden="false" customHeight="false" outlineLevel="0" collapsed="false"/>
    <row r="937" s="6" customFormat="true" ht="15" hidden="false" customHeight="false" outlineLevel="0" collapsed="false"/>
    <row r="938" s="6" customFormat="true" ht="15" hidden="false" customHeight="false" outlineLevel="0" collapsed="false"/>
    <row r="939" s="6" customFormat="true" ht="15" hidden="false" customHeight="false" outlineLevel="0" collapsed="false"/>
    <row r="940" s="6" customFormat="true" ht="15" hidden="false" customHeight="false" outlineLevel="0" collapsed="false"/>
    <row r="941" s="6" customFormat="true" ht="15" hidden="false" customHeight="false" outlineLevel="0" collapsed="false"/>
    <row r="942" s="6" customFormat="true" ht="15" hidden="false" customHeight="false" outlineLevel="0" collapsed="false"/>
    <row r="943" s="6" customFormat="true" ht="15" hidden="false" customHeight="false" outlineLevel="0" collapsed="false"/>
    <row r="944" s="6" customFormat="true" ht="15" hidden="false" customHeight="false" outlineLevel="0" collapsed="false"/>
    <row r="945" s="6" customFormat="true" ht="15" hidden="false" customHeight="false" outlineLevel="0" collapsed="false"/>
    <row r="946" s="6" customFormat="true" ht="15" hidden="false" customHeight="false" outlineLevel="0" collapsed="false"/>
    <row r="947" s="6" customFormat="true" ht="15" hidden="false" customHeight="false" outlineLevel="0" collapsed="false"/>
    <row r="948" s="6" customFormat="true" ht="15" hidden="false" customHeight="false" outlineLevel="0" collapsed="false"/>
    <row r="949" s="6" customFormat="true" ht="15" hidden="false" customHeight="false" outlineLevel="0" collapsed="false"/>
    <row r="950" s="6" customFormat="true" ht="15" hidden="false" customHeight="false" outlineLevel="0" collapsed="false"/>
    <row r="951" s="6" customFormat="true" ht="15" hidden="false" customHeight="false" outlineLevel="0" collapsed="false"/>
    <row r="952" s="6" customFormat="true" ht="15" hidden="false" customHeight="false" outlineLevel="0" collapsed="false"/>
    <row r="953" s="6" customFormat="true" ht="15" hidden="false" customHeight="false" outlineLevel="0" collapsed="false"/>
    <row r="954" s="6" customFormat="true" ht="15" hidden="false" customHeight="false" outlineLevel="0" collapsed="false"/>
    <row r="955" s="6" customFormat="true" ht="15" hidden="false" customHeight="false" outlineLevel="0" collapsed="false"/>
    <row r="956" s="6" customFormat="true" ht="15" hidden="false" customHeight="false" outlineLevel="0" collapsed="false"/>
    <row r="957" s="6" customFormat="true" ht="15" hidden="false" customHeight="false" outlineLevel="0" collapsed="false"/>
    <row r="958" s="6" customFormat="true" ht="15" hidden="false" customHeight="false" outlineLevel="0" collapsed="false"/>
    <row r="959" s="6" customFormat="true" ht="15" hidden="false" customHeight="false" outlineLevel="0" collapsed="false"/>
    <row r="960" s="6" customFormat="true" ht="15" hidden="false" customHeight="false" outlineLevel="0" collapsed="false"/>
    <row r="961" s="6" customFormat="true" ht="15" hidden="false" customHeight="false" outlineLevel="0" collapsed="false"/>
    <row r="962" s="6" customFormat="true" ht="15" hidden="false" customHeight="false" outlineLevel="0" collapsed="false"/>
    <row r="963" s="6" customFormat="true" ht="15" hidden="false" customHeight="false" outlineLevel="0" collapsed="false"/>
    <row r="964" s="6" customFormat="true" ht="15" hidden="false" customHeight="false" outlineLevel="0" collapsed="false"/>
    <row r="965" s="6" customFormat="true" ht="15" hidden="false" customHeight="false" outlineLevel="0" collapsed="false"/>
    <row r="966" s="6" customFormat="true" ht="15" hidden="false" customHeight="false" outlineLevel="0" collapsed="false"/>
    <row r="967" s="6" customFormat="true" ht="15" hidden="false" customHeight="false" outlineLevel="0" collapsed="false"/>
    <row r="968" s="6" customFormat="true" ht="15" hidden="false" customHeight="false" outlineLevel="0" collapsed="false"/>
    <row r="969" s="6" customFormat="true" ht="15" hidden="false" customHeight="false" outlineLevel="0" collapsed="false"/>
    <row r="970" s="6" customFormat="true" ht="15" hidden="false" customHeight="false" outlineLevel="0" collapsed="false"/>
    <row r="971" s="6" customFormat="true" ht="15" hidden="false" customHeight="false" outlineLevel="0" collapsed="false"/>
    <row r="972" s="6" customFormat="true" ht="15" hidden="false" customHeight="false" outlineLevel="0" collapsed="false"/>
    <row r="973" s="6" customFormat="true" ht="15" hidden="false" customHeight="false" outlineLevel="0" collapsed="false"/>
    <row r="974" s="6" customFormat="true" ht="15" hidden="false" customHeight="false" outlineLevel="0" collapsed="false"/>
    <row r="975" s="6" customFormat="true" ht="15" hidden="false" customHeight="false" outlineLevel="0" collapsed="false"/>
    <row r="976" s="6" customFormat="true" ht="15" hidden="false" customHeight="false" outlineLevel="0" collapsed="false"/>
    <row r="977" s="6" customFormat="true" ht="15" hidden="false" customHeight="false" outlineLevel="0" collapsed="false"/>
    <row r="978" s="6" customFormat="true" ht="15" hidden="false" customHeight="false" outlineLevel="0" collapsed="false"/>
    <row r="979" s="6" customFormat="true" ht="15" hidden="false" customHeight="false" outlineLevel="0" collapsed="false"/>
    <row r="980" s="6" customFormat="true" ht="15" hidden="false" customHeight="false" outlineLevel="0" collapsed="false"/>
    <row r="981" s="6" customFormat="true" ht="15" hidden="false" customHeight="false" outlineLevel="0" collapsed="false"/>
    <row r="982" s="6" customFormat="true" ht="15" hidden="false" customHeight="false" outlineLevel="0" collapsed="false"/>
    <row r="983" s="6" customFormat="true" ht="15" hidden="false" customHeight="false" outlineLevel="0" collapsed="false"/>
    <row r="984" s="6" customFormat="true" ht="15" hidden="false" customHeight="false" outlineLevel="0" collapsed="false"/>
    <row r="985" s="6" customFormat="true" ht="15" hidden="false" customHeight="false" outlineLevel="0" collapsed="false"/>
    <row r="986" s="6" customFormat="true" ht="15" hidden="false" customHeight="false" outlineLevel="0" collapsed="false"/>
    <row r="987" s="6" customFormat="true" ht="15" hidden="false" customHeight="false" outlineLevel="0" collapsed="false"/>
    <row r="988" s="6" customFormat="true" ht="15" hidden="false" customHeight="false" outlineLevel="0" collapsed="false"/>
    <row r="989" s="6" customFormat="true" ht="15" hidden="false" customHeight="false" outlineLevel="0" collapsed="false"/>
    <row r="990" s="6" customFormat="true" ht="15" hidden="false" customHeight="false" outlineLevel="0" collapsed="false"/>
    <row r="991" s="6" customFormat="true" ht="15" hidden="false" customHeight="false" outlineLevel="0" collapsed="false"/>
    <row r="992" s="6" customFormat="true" ht="15" hidden="false" customHeight="false" outlineLevel="0" collapsed="false"/>
    <row r="993" s="6" customFormat="true" ht="15" hidden="false" customHeight="false" outlineLevel="0" collapsed="false"/>
    <row r="994" s="6" customFormat="true" ht="15" hidden="false" customHeight="false" outlineLevel="0" collapsed="false"/>
    <row r="995" s="6" customFormat="true" ht="15" hidden="false" customHeight="false" outlineLevel="0" collapsed="false"/>
    <row r="996" s="6" customFormat="true" ht="15" hidden="false" customHeight="false" outlineLevel="0" collapsed="false"/>
    <row r="997" s="6" customFormat="true" ht="15" hidden="false" customHeight="false" outlineLevel="0" collapsed="false"/>
    <row r="998" s="6" customFormat="true" ht="15" hidden="false" customHeight="false" outlineLevel="0" collapsed="false"/>
    <row r="999" s="6" customFormat="true" ht="15" hidden="false" customHeight="false" outlineLevel="0" collapsed="false"/>
    <row r="1000" s="6" customFormat="true" ht="15" hidden="false" customHeight="false" outlineLevel="0" collapsed="false"/>
    <row r="1001" s="6" customFormat="true" ht="15" hidden="false" customHeight="false" outlineLevel="0" collapsed="false"/>
    <row r="1002" s="6" customFormat="true" ht="15" hidden="false" customHeight="false" outlineLevel="0" collapsed="false"/>
    <row r="1003" s="6" customFormat="true" ht="15" hidden="false" customHeight="false" outlineLevel="0" collapsed="false"/>
    <row r="1004" s="6" customFormat="true" ht="15" hidden="false" customHeight="false" outlineLevel="0" collapsed="false"/>
    <row r="1005" s="6" customFormat="true" ht="15" hidden="false" customHeight="false" outlineLevel="0" collapsed="false"/>
    <row r="1006" s="6" customFormat="true" ht="15" hidden="false" customHeight="false" outlineLevel="0" collapsed="false"/>
    <row r="1007" s="6" customFormat="true" ht="15" hidden="false" customHeight="false" outlineLevel="0" collapsed="false"/>
    <row r="1008" s="6" customFormat="true" ht="15" hidden="false" customHeight="false" outlineLevel="0" collapsed="false"/>
  </sheetData>
  <sheetProtection sheet="true" password="c356" objects="true" scenarios="true" selectLockedCells="true"/>
  <mergeCells count="1">
    <mergeCell ref="B8:G14"/>
  </mergeCells>
  <printOptions headings="false" gridLines="false" gridLinesSet="true" horizontalCentered="false" verticalCentered="false"/>
  <pageMargins left="0.7" right="0.7" top="3.1"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5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66" activeCellId="0" sqref="E66"/>
    </sheetView>
  </sheetViews>
  <sheetFormatPr defaultColWidth="10.8671875" defaultRowHeight="16.5" zeroHeight="false" outlineLevelRow="0" outlineLevelCol="0"/>
  <cols>
    <col collapsed="false" customWidth="true" hidden="false" outlineLevel="0" max="1" min="1" style="50" width="13.43"/>
    <col collapsed="false" customWidth="true" hidden="false" outlineLevel="0" max="2" min="2" style="50" width="78.42"/>
    <col collapsed="false" customWidth="true" hidden="false" outlineLevel="0" max="3" min="3" style="50" width="4.86"/>
    <col collapsed="false" customWidth="true" hidden="false" outlineLevel="0" max="4" min="4" style="50" width="5.43"/>
    <col collapsed="false" customWidth="true" hidden="false" outlineLevel="0" max="6" min="5" style="50" width="5.01"/>
    <col collapsed="false" customWidth="false" hidden="false" outlineLevel="0" max="1024" min="7" style="5" width="10.85"/>
  </cols>
  <sheetData>
    <row r="1" customFormat="false" ht="16.5" hidden="false" customHeight="false" outlineLevel="0" collapsed="false">
      <c r="A1" s="10" t="n">
        <v>4</v>
      </c>
      <c r="B1" s="10"/>
      <c r="C1" s="10"/>
      <c r="D1" s="10"/>
      <c r="E1" s="10"/>
      <c r="F1" s="10"/>
    </row>
    <row r="2" customFormat="false" ht="16.5" hidden="false" customHeight="false" outlineLevel="0" collapsed="false">
      <c r="A2" s="41" t="s">
        <v>125</v>
      </c>
      <c r="B2" s="41"/>
      <c r="C2" s="41"/>
      <c r="D2" s="41"/>
      <c r="E2" s="41"/>
      <c r="F2" s="41"/>
    </row>
    <row r="3" customFormat="false" ht="16.5" hidden="false" customHeight="false" outlineLevel="0" collapsed="false">
      <c r="A3" s="41" t="s">
        <v>126</v>
      </c>
      <c r="B3" s="41"/>
      <c r="C3" s="41"/>
      <c r="D3" s="41"/>
      <c r="E3" s="41"/>
      <c r="F3" s="41"/>
    </row>
    <row r="4" customFormat="false" ht="18" hidden="false" customHeight="false" outlineLevel="0" collapsed="false">
      <c r="A4" s="133" t="s">
        <v>127</v>
      </c>
      <c r="B4" s="133"/>
      <c r="C4" s="133"/>
      <c r="D4" s="133"/>
      <c r="E4" s="133"/>
      <c r="F4" s="133"/>
    </row>
    <row r="5" customFormat="false" ht="11.25" hidden="false" customHeight="true" outlineLevel="0" collapsed="false">
      <c r="A5" s="25"/>
      <c r="B5" s="25"/>
      <c r="C5" s="25"/>
      <c r="D5" s="25"/>
      <c r="E5" s="25"/>
      <c r="F5" s="25"/>
    </row>
    <row r="6" customFormat="false" ht="14.45" hidden="false" customHeight="true" outlineLevel="0" collapsed="false">
      <c r="A6" s="134" t="s">
        <v>128</v>
      </c>
      <c r="B6" s="135" t="s">
        <v>129</v>
      </c>
      <c r="C6" s="136" t="s">
        <v>130</v>
      </c>
      <c r="D6" s="136"/>
      <c r="E6" s="136"/>
      <c r="F6" s="136"/>
    </row>
    <row r="7" customFormat="false" ht="17.1" hidden="false" customHeight="true" outlineLevel="0" collapsed="false">
      <c r="A7" s="134"/>
      <c r="B7" s="135"/>
      <c r="C7" s="136" t="s">
        <v>131</v>
      </c>
      <c r="D7" s="136" t="s">
        <v>132</v>
      </c>
      <c r="E7" s="136" t="s">
        <v>133</v>
      </c>
      <c r="F7" s="136" t="s">
        <v>134</v>
      </c>
    </row>
    <row r="8" customFormat="false" ht="12.75" hidden="false" customHeight="true" outlineLevel="0" collapsed="false">
      <c r="A8" s="137" t="s">
        <v>135</v>
      </c>
      <c r="B8" s="138" t="s">
        <v>136</v>
      </c>
      <c r="C8" s="43"/>
      <c r="D8" s="43"/>
      <c r="E8" s="43"/>
      <c r="F8" s="43"/>
    </row>
    <row r="9" customFormat="false" ht="12.75" hidden="false" customHeight="true" outlineLevel="0" collapsed="false">
      <c r="A9" s="137" t="s">
        <v>137</v>
      </c>
      <c r="B9" s="138" t="s">
        <v>138</v>
      </c>
      <c r="C9" s="43"/>
      <c r="D9" s="43"/>
      <c r="E9" s="43"/>
      <c r="F9" s="43"/>
    </row>
    <row r="10" customFormat="false" ht="12.75" hidden="false" customHeight="true" outlineLevel="0" collapsed="false">
      <c r="A10" s="137" t="s">
        <v>139</v>
      </c>
      <c r="B10" s="138" t="s">
        <v>140</v>
      </c>
      <c r="C10" s="43"/>
      <c r="D10" s="43"/>
      <c r="E10" s="43"/>
      <c r="F10" s="43"/>
    </row>
    <row r="11" customFormat="false" ht="12.75" hidden="false" customHeight="true" outlineLevel="0" collapsed="false">
      <c r="A11" s="137" t="s">
        <v>141</v>
      </c>
      <c r="B11" s="138" t="s">
        <v>142</v>
      </c>
      <c r="C11" s="43"/>
      <c r="D11" s="43"/>
      <c r="E11" s="43"/>
      <c r="F11" s="43"/>
    </row>
    <row r="12" customFormat="false" ht="12.75" hidden="false" customHeight="true" outlineLevel="0" collapsed="false">
      <c r="A12" s="137" t="s">
        <v>143</v>
      </c>
      <c r="B12" s="138" t="s">
        <v>144</v>
      </c>
      <c r="C12" s="43"/>
      <c r="D12" s="43"/>
      <c r="E12" s="43"/>
      <c r="F12" s="43"/>
    </row>
    <row r="13" customFormat="false" ht="12.75" hidden="false" customHeight="true" outlineLevel="0" collapsed="false">
      <c r="A13" s="138" t="s">
        <v>145</v>
      </c>
      <c r="B13" s="139" t="s">
        <v>146</v>
      </c>
      <c r="C13" s="43"/>
      <c r="D13" s="43"/>
      <c r="E13" s="43"/>
      <c r="F13" s="43"/>
    </row>
    <row r="14" customFormat="false" ht="12.75" hidden="false" customHeight="true" outlineLevel="0" collapsed="false">
      <c r="A14" s="137" t="s">
        <v>147</v>
      </c>
      <c r="B14" s="138" t="s">
        <v>148</v>
      </c>
      <c r="C14" s="43"/>
      <c r="D14" s="43"/>
      <c r="E14" s="43"/>
      <c r="F14" s="43"/>
    </row>
    <row r="15" customFormat="false" ht="12.75" hidden="false" customHeight="true" outlineLevel="0" collapsed="false">
      <c r="A15" s="137" t="s">
        <v>149</v>
      </c>
      <c r="B15" s="138" t="s">
        <v>150</v>
      </c>
      <c r="C15" s="43"/>
      <c r="D15" s="43"/>
      <c r="E15" s="43"/>
      <c r="F15" s="43"/>
    </row>
    <row r="16" customFormat="false" ht="12.75" hidden="false" customHeight="true" outlineLevel="0" collapsed="false">
      <c r="A16" s="137" t="s">
        <v>151</v>
      </c>
      <c r="B16" s="138" t="s">
        <v>152</v>
      </c>
      <c r="C16" s="43"/>
      <c r="D16" s="43"/>
      <c r="E16" s="43"/>
      <c r="F16" s="43"/>
    </row>
    <row r="17" customFormat="false" ht="12.75" hidden="false" customHeight="true" outlineLevel="0" collapsed="false">
      <c r="A17" s="137" t="s">
        <v>153</v>
      </c>
      <c r="B17" s="138" t="s">
        <v>154</v>
      </c>
      <c r="C17" s="43"/>
      <c r="D17" s="43"/>
      <c r="E17" s="43"/>
      <c r="F17" s="43"/>
    </row>
    <row r="18" customFormat="false" ht="12.75" hidden="false" customHeight="true" outlineLevel="0" collapsed="false">
      <c r="A18" s="137" t="s">
        <v>155</v>
      </c>
      <c r="B18" s="138" t="s">
        <v>156</v>
      </c>
      <c r="C18" s="43"/>
      <c r="D18" s="43"/>
      <c r="E18" s="43"/>
      <c r="F18" s="43"/>
    </row>
    <row r="19" customFormat="false" ht="12.75" hidden="false" customHeight="true" outlineLevel="0" collapsed="false">
      <c r="A19" s="137" t="s">
        <v>157</v>
      </c>
      <c r="B19" s="138" t="s">
        <v>158</v>
      </c>
      <c r="C19" s="43"/>
      <c r="D19" s="43"/>
      <c r="E19" s="43"/>
      <c r="F19" s="43"/>
    </row>
    <row r="20" customFormat="false" ht="12.75" hidden="false" customHeight="true" outlineLevel="0" collapsed="false">
      <c r="A20" s="137" t="s">
        <v>159</v>
      </c>
      <c r="B20" s="138" t="s">
        <v>160</v>
      </c>
      <c r="C20" s="43"/>
      <c r="D20" s="43"/>
      <c r="E20" s="43"/>
      <c r="F20" s="43"/>
    </row>
    <row r="21" customFormat="false" ht="12.75" hidden="false" customHeight="true" outlineLevel="0" collapsed="false">
      <c r="A21" s="137" t="s">
        <v>161</v>
      </c>
      <c r="B21" s="138" t="s">
        <v>162</v>
      </c>
      <c r="C21" s="43"/>
      <c r="D21" s="43"/>
      <c r="E21" s="43"/>
      <c r="F21" s="43"/>
    </row>
    <row r="22" customFormat="false" ht="12.75" hidden="false" customHeight="true" outlineLevel="0" collapsed="false">
      <c r="A22" s="137" t="s">
        <v>163</v>
      </c>
      <c r="B22" s="138" t="s">
        <v>164</v>
      </c>
      <c r="C22" s="43"/>
      <c r="D22" s="43"/>
      <c r="E22" s="43"/>
      <c r="F22" s="43"/>
    </row>
    <row r="23" customFormat="false" ht="12.75" hidden="false" customHeight="true" outlineLevel="0" collapsed="false">
      <c r="A23" s="137" t="s">
        <v>165</v>
      </c>
      <c r="B23" s="138" t="s">
        <v>166</v>
      </c>
      <c r="C23" s="43"/>
      <c r="D23" s="43"/>
      <c r="E23" s="43"/>
      <c r="F23" s="43"/>
    </row>
    <row r="24" customFormat="false" ht="12.75" hidden="false" customHeight="true" outlineLevel="0" collapsed="false">
      <c r="A24" s="137" t="s">
        <v>167</v>
      </c>
      <c r="B24" s="138" t="s">
        <v>168</v>
      </c>
      <c r="C24" s="43"/>
      <c r="D24" s="43"/>
      <c r="E24" s="43"/>
      <c r="F24" s="43"/>
    </row>
    <row r="25" customFormat="false" ht="12.75" hidden="false" customHeight="true" outlineLevel="0" collapsed="false">
      <c r="A25" s="137" t="s">
        <v>169</v>
      </c>
      <c r="B25" s="138" t="s">
        <v>170</v>
      </c>
      <c r="C25" s="43"/>
      <c r="D25" s="43"/>
      <c r="E25" s="43"/>
      <c r="F25" s="43"/>
    </row>
    <row r="26" customFormat="false" ht="12.75" hidden="false" customHeight="true" outlineLevel="0" collapsed="false">
      <c r="A26" s="137" t="s">
        <v>171</v>
      </c>
      <c r="B26" s="138" t="s">
        <v>172</v>
      </c>
      <c r="C26" s="43"/>
      <c r="D26" s="43"/>
      <c r="E26" s="43"/>
      <c r="F26" s="43"/>
    </row>
    <row r="27" customFormat="false" ht="12.75" hidden="false" customHeight="true" outlineLevel="0" collapsed="false">
      <c r="A27" s="137" t="s">
        <v>173</v>
      </c>
      <c r="B27" s="138" t="s">
        <v>174</v>
      </c>
      <c r="C27" s="43"/>
      <c r="D27" s="43"/>
      <c r="E27" s="43"/>
      <c r="F27" s="43"/>
    </row>
    <row r="28" customFormat="false" ht="12.75" hidden="false" customHeight="true" outlineLevel="0" collapsed="false">
      <c r="A28" s="137" t="s">
        <v>175</v>
      </c>
      <c r="B28" s="138" t="s">
        <v>176</v>
      </c>
      <c r="C28" s="43"/>
      <c r="D28" s="43"/>
      <c r="E28" s="43"/>
      <c r="F28" s="43"/>
    </row>
    <row r="29" customFormat="false" ht="12.75" hidden="false" customHeight="true" outlineLevel="0" collapsed="false">
      <c r="A29" s="137" t="s">
        <v>177</v>
      </c>
      <c r="B29" s="138" t="s">
        <v>178</v>
      </c>
      <c r="C29" s="43"/>
      <c r="D29" s="43"/>
      <c r="E29" s="43"/>
      <c r="F29" s="43"/>
    </row>
    <row r="30" customFormat="false" ht="12.75" hidden="false" customHeight="true" outlineLevel="0" collapsed="false">
      <c r="A30" s="137" t="s">
        <v>179</v>
      </c>
      <c r="B30" s="138" t="s">
        <v>180</v>
      </c>
      <c r="C30" s="43"/>
      <c r="D30" s="43"/>
      <c r="E30" s="43"/>
      <c r="F30" s="43"/>
    </row>
    <row r="31" customFormat="false" ht="15" hidden="false" customHeight="true" outlineLevel="0" collapsed="false">
      <c r="A31" s="137" t="s">
        <v>181</v>
      </c>
      <c r="B31" s="139" t="s">
        <v>182</v>
      </c>
      <c r="C31" s="43"/>
      <c r="D31" s="43"/>
      <c r="E31" s="43"/>
      <c r="F31" s="43"/>
    </row>
    <row r="32" customFormat="false" ht="12.75" hidden="false" customHeight="true" outlineLevel="0" collapsed="false">
      <c r="A32" s="137" t="s">
        <v>183</v>
      </c>
      <c r="B32" s="138" t="s">
        <v>184</v>
      </c>
      <c r="C32" s="43"/>
      <c r="D32" s="43"/>
      <c r="E32" s="43"/>
      <c r="F32" s="43"/>
    </row>
    <row r="33" customFormat="false" ht="12.75" hidden="false" customHeight="true" outlineLevel="0" collapsed="false">
      <c r="A33" s="137" t="s">
        <v>185</v>
      </c>
      <c r="B33" s="138" t="s">
        <v>186</v>
      </c>
      <c r="C33" s="43"/>
      <c r="D33" s="43"/>
      <c r="E33" s="43"/>
      <c r="F33" s="43"/>
    </row>
    <row r="34" customFormat="false" ht="12.75" hidden="false" customHeight="true" outlineLevel="0" collapsed="false">
      <c r="A34" s="137" t="s">
        <v>187</v>
      </c>
      <c r="B34" s="138" t="s">
        <v>188</v>
      </c>
      <c r="C34" s="43"/>
      <c r="D34" s="43"/>
      <c r="E34" s="43"/>
      <c r="F34" s="43"/>
    </row>
    <row r="35" customFormat="false" ht="12.75" hidden="false" customHeight="true" outlineLevel="0" collapsed="false">
      <c r="A35" s="138" t="s">
        <v>189</v>
      </c>
      <c r="B35" s="138" t="s">
        <v>190</v>
      </c>
      <c r="C35" s="43"/>
      <c r="D35" s="43"/>
      <c r="E35" s="43"/>
      <c r="F35" s="43"/>
    </row>
    <row r="36" customFormat="false" ht="12.75" hidden="false" customHeight="true" outlineLevel="0" collapsed="false">
      <c r="A36" s="137" t="s">
        <v>191</v>
      </c>
      <c r="B36" s="138" t="s">
        <v>192</v>
      </c>
      <c r="C36" s="43"/>
      <c r="D36" s="43"/>
      <c r="E36" s="43"/>
      <c r="F36" s="43"/>
    </row>
    <row r="37" customFormat="false" ht="12.75" hidden="false" customHeight="true" outlineLevel="0" collapsed="false">
      <c r="A37" s="137" t="s">
        <v>193</v>
      </c>
      <c r="B37" s="138" t="s">
        <v>194</v>
      </c>
      <c r="C37" s="43"/>
      <c r="D37" s="43"/>
      <c r="E37" s="43"/>
      <c r="F37" s="43"/>
    </row>
    <row r="38" customFormat="false" ht="12.75" hidden="false" customHeight="true" outlineLevel="0" collapsed="false">
      <c r="A38" s="137" t="s">
        <v>195</v>
      </c>
      <c r="B38" s="138" t="s">
        <v>196</v>
      </c>
      <c r="C38" s="43"/>
      <c r="D38" s="43"/>
      <c r="E38" s="43"/>
      <c r="F38" s="43"/>
    </row>
    <row r="39" customFormat="false" ht="12.75" hidden="false" customHeight="true" outlineLevel="0" collapsed="false">
      <c r="A39" s="137" t="s">
        <v>197</v>
      </c>
      <c r="B39" s="138" t="s">
        <v>198</v>
      </c>
      <c r="C39" s="43"/>
      <c r="D39" s="43"/>
      <c r="E39" s="43"/>
      <c r="F39" s="43"/>
    </row>
    <row r="40" customFormat="false" ht="12.75" hidden="false" customHeight="true" outlineLevel="0" collapsed="false">
      <c r="A40" s="137" t="s">
        <v>199</v>
      </c>
      <c r="B40" s="138" t="s">
        <v>200</v>
      </c>
      <c r="C40" s="43"/>
      <c r="D40" s="43"/>
      <c r="E40" s="43"/>
      <c r="F40" s="43"/>
    </row>
    <row r="41" customFormat="false" ht="12.75" hidden="false" customHeight="true" outlineLevel="0" collapsed="false">
      <c r="A41" s="137" t="s">
        <v>201</v>
      </c>
      <c r="B41" s="138" t="s">
        <v>202</v>
      </c>
      <c r="C41" s="43"/>
      <c r="D41" s="43"/>
      <c r="E41" s="43"/>
      <c r="F41" s="43"/>
    </row>
    <row r="42" customFormat="false" ht="12.75" hidden="false" customHeight="true" outlineLevel="0" collapsed="false">
      <c r="A42" s="137" t="s">
        <v>203</v>
      </c>
      <c r="B42" s="138" t="s">
        <v>204</v>
      </c>
      <c r="C42" s="43"/>
      <c r="D42" s="43"/>
      <c r="E42" s="43"/>
      <c r="F42" s="43"/>
    </row>
    <row r="43" customFormat="false" ht="12.75" hidden="false" customHeight="true" outlineLevel="0" collapsed="false">
      <c r="A43" s="137" t="s">
        <v>205</v>
      </c>
      <c r="B43" s="138" t="s">
        <v>206</v>
      </c>
      <c r="C43" s="43"/>
      <c r="D43" s="43"/>
      <c r="E43" s="43"/>
      <c r="F43" s="43"/>
    </row>
    <row r="44" customFormat="false" ht="12.75" hidden="false" customHeight="true" outlineLevel="0" collapsed="false">
      <c r="A44" s="138" t="s">
        <v>207</v>
      </c>
      <c r="B44" s="140" t="s">
        <v>208</v>
      </c>
      <c r="C44" s="43"/>
      <c r="D44" s="43"/>
      <c r="E44" s="43"/>
      <c r="F44" s="43"/>
    </row>
    <row r="45" customFormat="false" ht="13.5" hidden="false" customHeight="true" outlineLevel="0" collapsed="false">
      <c r="A45" s="138" t="s">
        <v>209</v>
      </c>
      <c r="B45" s="141" t="s">
        <v>210</v>
      </c>
      <c r="C45" s="43"/>
      <c r="D45" s="43"/>
      <c r="E45" s="43"/>
      <c r="F45" s="43"/>
    </row>
    <row r="46" customFormat="false" ht="12.75" hidden="false" customHeight="true" outlineLevel="0" collapsed="false">
      <c r="A46" s="137" t="s">
        <v>211</v>
      </c>
      <c r="B46" s="138" t="s">
        <v>212</v>
      </c>
      <c r="C46" s="43"/>
      <c r="D46" s="43"/>
      <c r="E46" s="43"/>
      <c r="F46" s="43"/>
    </row>
    <row r="47" customFormat="false" ht="12.75" hidden="false" customHeight="true" outlineLevel="0" collapsed="false">
      <c r="A47" s="137" t="s">
        <v>213</v>
      </c>
      <c r="B47" s="138" t="s">
        <v>214</v>
      </c>
      <c r="C47" s="43"/>
      <c r="D47" s="43"/>
      <c r="E47" s="43"/>
      <c r="F47" s="43"/>
    </row>
    <row r="48" customFormat="false" ht="12.75" hidden="false" customHeight="true" outlineLevel="0" collapsed="false">
      <c r="A48" s="138" t="s">
        <v>215</v>
      </c>
      <c r="B48" s="138" t="s">
        <v>216</v>
      </c>
      <c r="C48" s="43"/>
      <c r="D48" s="43"/>
      <c r="E48" s="43"/>
      <c r="F48" s="43"/>
    </row>
    <row r="49" customFormat="false" ht="12.75" hidden="false" customHeight="true" outlineLevel="0" collapsed="false">
      <c r="A49" s="137" t="s">
        <v>217</v>
      </c>
      <c r="B49" s="138" t="s">
        <v>218</v>
      </c>
      <c r="C49" s="43"/>
      <c r="D49" s="43"/>
      <c r="E49" s="43"/>
      <c r="F49" s="43"/>
    </row>
    <row r="50" customFormat="false" ht="12.75" hidden="false" customHeight="true" outlineLevel="0" collapsed="false">
      <c r="A50" s="137" t="s">
        <v>219</v>
      </c>
      <c r="B50" s="138" t="s">
        <v>220</v>
      </c>
      <c r="C50" s="43"/>
      <c r="D50" s="43"/>
      <c r="E50" s="43"/>
      <c r="F50" s="43"/>
    </row>
    <row r="51" customFormat="false" ht="15" hidden="false" customHeight="true" outlineLevel="0" collapsed="false">
      <c r="A51" s="138" t="s">
        <v>221</v>
      </c>
      <c r="B51" s="139" t="s">
        <v>222</v>
      </c>
      <c r="C51" s="43"/>
      <c r="D51" s="43"/>
      <c r="E51" s="43"/>
      <c r="F51" s="43"/>
    </row>
    <row r="52" customFormat="false" ht="12.75" hidden="false" customHeight="true" outlineLevel="0" collapsed="false">
      <c r="A52" s="138" t="s">
        <v>223</v>
      </c>
      <c r="B52" s="139" t="s">
        <v>224</v>
      </c>
      <c r="C52" s="43"/>
      <c r="D52" s="43"/>
      <c r="E52" s="43"/>
      <c r="F52" s="43"/>
    </row>
    <row r="53" customFormat="false" ht="12.75" hidden="false" customHeight="true" outlineLevel="0" collapsed="false">
      <c r="A53" s="137" t="s">
        <v>225</v>
      </c>
      <c r="B53" s="138" t="s">
        <v>226</v>
      </c>
      <c r="C53" s="43"/>
      <c r="D53" s="43"/>
      <c r="E53" s="43"/>
      <c r="F53" s="43"/>
    </row>
    <row r="54" customFormat="false" ht="12.75" hidden="false" customHeight="true" outlineLevel="0" collapsed="false">
      <c r="A54" s="137" t="s">
        <v>227</v>
      </c>
      <c r="B54" s="138" t="s">
        <v>228</v>
      </c>
      <c r="C54" s="43"/>
      <c r="D54" s="43"/>
      <c r="E54" s="43"/>
      <c r="F54" s="43"/>
    </row>
    <row r="55" customFormat="false" ht="13.5" hidden="false" customHeight="true" outlineLevel="0" collapsed="false">
      <c r="A55" s="138" t="s">
        <v>229</v>
      </c>
      <c r="B55" s="139" t="s">
        <v>230</v>
      </c>
      <c r="C55" s="43"/>
      <c r="D55" s="43"/>
      <c r="E55" s="43"/>
      <c r="F55" s="43"/>
    </row>
    <row r="56" customFormat="false" ht="12.75" hidden="false" customHeight="true" outlineLevel="0" collapsed="false">
      <c r="A56" s="137" t="s">
        <v>231</v>
      </c>
      <c r="B56" s="138" t="s">
        <v>232</v>
      </c>
      <c r="C56" s="43"/>
      <c r="D56" s="43"/>
      <c r="E56" s="43"/>
      <c r="F56" s="43"/>
    </row>
    <row r="57" customFormat="false" ht="12.75" hidden="false" customHeight="true" outlineLevel="0" collapsed="false">
      <c r="A57" s="137" t="s">
        <v>233</v>
      </c>
      <c r="B57" s="138" t="s">
        <v>234</v>
      </c>
      <c r="C57" s="43"/>
      <c r="D57" s="43"/>
      <c r="E57" s="43"/>
      <c r="F57" s="43"/>
    </row>
    <row r="58" customFormat="false" ht="12.75" hidden="false" customHeight="true" outlineLevel="0" collapsed="false">
      <c r="A58" s="137" t="s">
        <v>235</v>
      </c>
      <c r="B58" s="138" t="s">
        <v>236</v>
      </c>
      <c r="C58" s="43"/>
      <c r="D58" s="43"/>
      <c r="E58" s="43"/>
      <c r="F58" s="43"/>
    </row>
    <row r="59" customFormat="false" ht="16.5" hidden="false" customHeight="false" outlineLevel="0" collapsed="false">
      <c r="A59" s="142" t="s">
        <v>237</v>
      </c>
      <c r="B59" s="139" t="s">
        <v>238</v>
      </c>
      <c r="C59" s="43"/>
      <c r="D59" s="43"/>
      <c r="E59" s="43"/>
      <c r="F59" s="43"/>
    </row>
    <row r="60" customFormat="false" ht="16.5" hidden="false" customHeight="false" outlineLevel="0" collapsed="false">
      <c r="A60" s="142" t="s">
        <v>239</v>
      </c>
      <c r="B60" s="139" t="s">
        <v>240</v>
      </c>
      <c r="C60" s="43"/>
      <c r="D60" s="43"/>
      <c r="E60" s="43"/>
      <c r="F60" s="43"/>
    </row>
    <row r="61" customFormat="false" ht="16.5" hidden="false" customHeight="false" outlineLevel="0" collapsed="false">
      <c r="A61" s="142" t="s">
        <v>241</v>
      </c>
      <c r="B61" s="139" t="s">
        <v>242</v>
      </c>
      <c r="C61" s="43"/>
      <c r="D61" s="43"/>
      <c r="E61" s="43"/>
      <c r="F61" s="43"/>
    </row>
    <row r="62" customFormat="false" ht="16.5" hidden="false" customHeight="false" outlineLevel="0" collapsed="false">
      <c r="A62" s="142" t="s">
        <v>243</v>
      </c>
      <c r="B62" s="139" t="s">
        <v>244</v>
      </c>
      <c r="C62" s="43"/>
      <c r="D62" s="43"/>
      <c r="E62" s="43"/>
      <c r="F62" s="43"/>
    </row>
    <row r="63" customFormat="false" ht="25.5" hidden="false" customHeight="false" outlineLevel="0" collapsed="false">
      <c r="A63" s="142" t="s">
        <v>245</v>
      </c>
      <c r="B63" s="139" t="s">
        <v>246</v>
      </c>
      <c r="C63" s="43"/>
      <c r="D63" s="43"/>
      <c r="E63" s="43"/>
      <c r="F63" s="43"/>
    </row>
    <row r="64" customFormat="false" ht="15.75" hidden="false" customHeight="true" outlineLevel="0" collapsed="false">
      <c r="A64" s="142" t="s">
        <v>247</v>
      </c>
      <c r="B64" s="139" t="s">
        <v>248</v>
      </c>
      <c r="C64" s="43"/>
      <c r="D64" s="43"/>
      <c r="E64" s="43"/>
      <c r="F64" s="43"/>
    </row>
    <row r="65" customFormat="false" ht="18" hidden="false" customHeight="false" outlineLevel="0" collapsed="false">
      <c r="A65" s="142" t="s">
        <v>249</v>
      </c>
      <c r="B65" s="143" t="s">
        <v>250</v>
      </c>
      <c r="C65" s="43"/>
      <c r="D65" s="43"/>
      <c r="E65" s="43"/>
      <c r="F65" s="43"/>
    </row>
    <row r="66" customFormat="false" ht="15" hidden="false" customHeight="true" outlineLevel="0" collapsed="false">
      <c r="A66" s="142" t="s">
        <v>251</v>
      </c>
      <c r="B66" s="139" t="s">
        <v>252</v>
      </c>
      <c r="C66" s="43"/>
      <c r="D66" s="43"/>
      <c r="E66" s="43"/>
      <c r="F66" s="43"/>
    </row>
    <row r="67" customFormat="false" ht="6.6" hidden="false" customHeight="true" outlineLevel="0" collapsed="false">
      <c r="A67" s="25"/>
      <c r="B67" s="25"/>
      <c r="C67" s="25"/>
      <c r="D67" s="25"/>
      <c r="E67" s="25"/>
      <c r="F67" s="25"/>
    </row>
    <row r="68" customFormat="false" ht="11.45" hidden="false" customHeight="true" outlineLevel="0" collapsed="false">
      <c r="A68" s="144" t="s">
        <v>253</v>
      </c>
      <c r="B68" s="145" t="s">
        <v>254</v>
      </c>
      <c r="C68" s="145"/>
      <c r="D68" s="145"/>
      <c r="E68" s="145"/>
      <c r="F68" s="145"/>
    </row>
    <row r="69" customFormat="false" ht="10.5" hidden="false" customHeight="true" outlineLevel="0" collapsed="false">
      <c r="A69" s="25"/>
      <c r="B69" s="145"/>
      <c r="C69" s="145"/>
      <c r="D69" s="145"/>
      <c r="E69" s="145"/>
      <c r="F69" s="145"/>
    </row>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row r="1051" s="5" customFormat="true" ht="16.5" hidden="false" customHeight="false" outlineLevel="0" collapsed="false"/>
    <row r="1052" s="5" customFormat="true" ht="16.5" hidden="false" customHeight="false" outlineLevel="0" collapsed="false"/>
    <row r="1053" s="5" customFormat="true" ht="16.5" hidden="false" customHeight="false" outlineLevel="0" collapsed="false"/>
    <row r="1054" s="5" customFormat="true" ht="16.5" hidden="false" customHeight="false" outlineLevel="0" collapsed="false"/>
    <row r="1055" s="5" customFormat="true" ht="16.5" hidden="false" customHeight="false" outlineLevel="0" collapsed="false"/>
    <row r="1056" s="5" customFormat="true" ht="16.5" hidden="false" customHeight="false" outlineLevel="0" collapsed="false"/>
    <row r="1057" s="5" customFormat="true" ht="16.5" hidden="false" customHeight="false" outlineLevel="0" collapsed="false"/>
    <row r="1058" s="5" customFormat="true" ht="16.5" hidden="false" customHeight="false" outlineLevel="0" collapsed="false"/>
    <row r="1059" s="5" customFormat="true" ht="16.5" hidden="false" customHeight="false" outlineLevel="0" collapsed="false"/>
  </sheetData>
  <sheetProtection sheet="true" password="c356" objects="true" scenarios="true" selectLockedCells="true"/>
  <mergeCells count="8">
    <mergeCell ref="A1:F1"/>
    <mergeCell ref="A2:F2"/>
    <mergeCell ref="A3:F3"/>
    <mergeCell ref="A4:F4"/>
    <mergeCell ref="A6:A7"/>
    <mergeCell ref="B6:B7"/>
    <mergeCell ref="C6:F6"/>
    <mergeCell ref="B68:F69"/>
  </mergeCells>
  <printOptions headings="false" gridLines="false" gridLinesSet="true" horizontalCentered="true" verticalCentered="false"/>
  <pageMargins left="0.39375" right="0.157638888888889" top="0.315277777777778" bottom="0.1965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L10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10.8671875" defaultRowHeight="16.5" zeroHeight="false" outlineLevelRow="0" outlineLevelCol="0"/>
  <cols>
    <col collapsed="false" customWidth="true" hidden="false" outlineLevel="0" max="1" min="1" style="146" width="3.57"/>
    <col collapsed="false" customWidth="true" hidden="false" outlineLevel="0" max="2" min="2" style="146" width="40.42"/>
    <col collapsed="false" customWidth="true" hidden="false" outlineLevel="0" max="3" min="3" style="146" width="4.57"/>
    <col collapsed="false" customWidth="true" hidden="false" outlineLevel="0" max="4" min="4" style="146" width="14.15"/>
    <col collapsed="false" customWidth="true" hidden="false" outlineLevel="0" max="5" min="5" style="146" width="13.57"/>
    <col collapsed="false" customWidth="true" hidden="false" outlineLevel="0" max="6" min="6" style="146" width="13.86"/>
    <col collapsed="false" customWidth="true" hidden="false" outlineLevel="0" max="7" min="7" style="146" width="14.01"/>
    <col collapsed="false" customWidth="true" hidden="false" outlineLevel="0" max="8" min="8" style="146" width="3.57"/>
    <col collapsed="false" customWidth="true" hidden="false" outlineLevel="0" max="9" min="9" style="146" width="43.29"/>
    <col collapsed="false" customWidth="true" hidden="false" outlineLevel="0" max="10" min="10" style="146" width="4.57"/>
    <col collapsed="false" customWidth="true" hidden="false" outlineLevel="0" max="12" min="11" style="146" width="14.15"/>
    <col collapsed="false" customWidth="false" hidden="false" outlineLevel="0" max="1024" min="13" style="147" width="10.85"/>
  </cols>
  <sheetData>
    <row r="1" customFormat="false" ht="14.45" hidden="false" customHeight="true" outlineLevel="0" collapsed="false">
      <c r="A1" s="40" t="n">
        <v>5</v>
      </c>
      <c r="B1" s="40"/>
      <c r="C1" s="40"/>
      <c r="D1" s="40"/>
      <c r="E1" s="40"/>
      <c r="F1" s="40"/>
      <c r="G1" s="40"/>
      <c r="H1" s="40"/>
      <c r="I1" s="40"/>
      <c r="J1" s="40"/>
      <c r="K1" s="40"/>
      <c r="L1" s="40"/>
    </row>
    <row r="2" customFormat="false" ht="14.1" hidden="false" customHeight="true" outlineLevel="0" collapsed="false">
      <c r="A2" s="53" t="s">
        <v>255</v>
      </c>
      <c r="B2" s="53"/>
      <c r="C2" s="53"/>
      <c r="D2" s="53"/>
      <c r="E2" s="53"/>
      <c r="F2" s="53"/>
      <c r="G2" s="53"/>
      <c r="H2" s="53"/>
      <c r="I2" s="53"/>
      <c r="J2" s="53"/>
      <c r="K2" s="53"/>
      <c r="L2" s="53"/>
    </row>
    <row r="3" customFormat="false" ht="14.1" hidden="false" customHeight="true" outlineLevel="0" collapsed="false">
      <c r="A3" s="53"/>
      <c r="B3" s="53"/>
      <c r="C3" s="53"/>
      <c r="D3" s="53"/>
      <c r="E3" s="53"/>
      <c r="F3" s="53"/>
      <c r="G3" s="53"/>
      <c r="H3" s="53"/>
      <c r="I3" s="53"/>
      <c r="J3" s="53"/>
      <c r="K3" s="53"/>
      <c r="L3" s="53"/>
    </row>
    <row r="4" customFormat="false" ht="16.5" hidden="false" customHeight="false" outlineLevel="0" collapsed="false">
      <c r="A4" s="41" t="s">
        <v>256</v>
      </c>
      <c r="B4" s="41"/>
      <c r="C4" s="41"/>
      <c r="D4" s="41"/>
      <c r="E4" s="41"/>
      <c r="F4" s="41"/>
      <c r="G4" s="41"/>
      <c r="H4" s="41"/>
      <c r="I4" s="41"/>
      <c r="J4" s="41"/>
      <c r="K4" s="41"/>
      <c r="L4" s="41"/>
    </row>
    <row r="5" customFormat="false" ht="16.5" hidden="false" customHeight="false" outlineLevel="0" collapsed="false">
      <c r="A5" s="41" t="s">
        <v>257</v>
      </c>
      <c r="B5" s="41"/>
      <c r="C5" s="41"/>
      <c r="D5" s="41"/>
      <c r="E5" s="41"/>
      <c r="F5" s="41"/>
      <c r="G5" s="41"/>
      <c r="H5" s="41"/>
      <c r="I5" s="41"/>
      <c r="J5" s="41"/>
      <c r="K5" s="41"/>
      <c r="L5" s="41"/>
    </row>
    <row r="6" customFormat="false" ht="14.45" hidden="false" customHeight="true" outlineLevel="0" collapsed="false">
      <c r="A6" s="40" t="s">
        <v>258</v>
      </c>
      <c r="B6" s="40"/>
      <c r="C6" s="40"/>
      <c r="D6" s="40"/>
      <c r="E6" s="40"/>
      <c r="F6" s="40"/>
      <c r="G6" s="40"/>
      <c r="H6" s="40"/>
      <c r="I6" s="40"/>
      <c r="J6" s="40"/>
      <c r="K6" s="40"/>
      <c r="L6" s="40"/>
    </row>
    <row r="7" customFormat="false" ht="16.5" hidden="false" customHeight="false" outlineLevel="0" collapsed="false">
      <c r="A7" s="102"/>
      <c r="B7" s="102"/>
      <c r="C7" s="102"/>
      <c r="D7" s="102"/>
      <c r="E7" s="102"/>
      <c r="F7" s="102"/>
      <c r="G7" s="102"/>
      <c r="H7" s="102"/>
      <c r="I7" s="102"/>
      <c r="J7" s="148"/>
      <c r="K7" s="148"/>
      <c r="L7" s="148"/>
    </row>
    <row r="8" customFormat="false" ht="14.45" hidden="false" customHeight="true" outlineLevel="0" collapsed="false">
      <c r="A8" s="149" t="s">
        <v>259</v>
      </c>
      <c r="B8" s="127" t="s">
        <v>260</v>
      </c>
      <c r="C8" s="150"/>
      <c r="D8" s="151" t="s">
        <v>261</v>
      </c>
      <c r="E8" s="151"/>
      <c r="F8" s="151"/>
      <c r="G8" s="152" t="s">
        <v>262</v>
      </c>
      <c r="H8" s="149" t="s">
        <v>259</v>
      </c>
      <c r="I8" s="127" t="s">
        <v>263</v>
      </c>
      <c r="J8" s="150"/>
      <c r="K8" s="128" t="s">
        <v>261</v>
      </c>
      <c r="L8" s="128" t="s">
        <v>262</v>
      </c>
    </row>
    <row r="9" customFormat="false" ht="16.5" hidden="false" customHeight="false" outlineLevel="0" collapsed="false">
      <c r="A9" s="149"/>
      <c r="B9" s="127"/>
      <c r="C9" s="153" t="s">
        <v>264</v>
      </c>
      <c r="D9" s="151"/>
      <c r="E9" s="151"/>
      <c r="F9" s="151"/>
      <c r="G9" s="152"/>
      <c r="H9" s="149"/>
      <c r="I9" s="127"/>
      <c r="J9" s="153" t="s">
        <v>264</v>
      </c>
      <c r="K9" s="128"/>
      <c r="L9" s="128"/>
    </row>
    <row r="10" customFormat="false" ht="14.1" hidden="false" customHeight="true" outlineLevel="0" collapsed="false">
      <c r="A10" s="149"/>
      <c r="B10" s="127"/>
      <c r="C10" s="154"/>
      <c r="D10" s="127" t="s">
        <v>265</v>
      </c>
      <c r="E10" s="152" t="s">
        <v>266</v>
      </c>
      <c r="F10" s="149" t="s">
        <v>267</v>
      </c>
      <c r="G10" s="149" t="s">
        <v>267</v>
      </c>
      <c r="H10" s="149"/>
      <c r="I10" s="127"/>
      <c r="J10" s="154"/>
      <c r="K10" s="127" t="s">
        <v>267</v>
      </c>
      <c r="L10" s="127" t="s">
        <v>267</v>
      </c>
    </row>
    <row r="11" customFormat="false" ht="16.5" hidden="false" customHeight="false" outlineLevel="0" collapsed="false">
      <c r="A11" s="149"/>
      <c r="B11" s="127"/>
      <c r="C11" s="155"/>
      <c r="D11" s="127"/>
      <c r="E11" s="152"/>
      <c r="F11" s="149"/>
      <c r="G11" s="149"/>
      <c r="H11" s="149"/>
      <c r="I11" s="127"/>
      <c r="J11" s="155"/>
      <c r="K11" s="127"/>
      <c r="L11" s="127"/>
    </row>
    <row r="12" customFormat="false" ht="14.1" hidden="false" customHeight="true" outlineLevel="0" collapsed="false">
      <c r="A12" s="156" t="s">
        <v>268</v>
      </c>
      <c r="B12" s="157" t="s">
        <v>269</v>
      </c>
      <c r="C12" s="158" t="n">
        <v>3</v>
      </c>
      <c r="D12" s="159" t="e">
        <f aca="false">SUM(D13:D16)</f>
        <v>#NAME?</v>
      </c>
      <c r="E12" s="159" t="e">
        <f aca="false">SUM(E13:E16)</f>
        <v>#NAME?</v>
      </c>
      <c r="F12" s="159" t="e">
        <f aca="false">SUM(F13:F16)</f>
        <v>#NAME?</v>
      </c>
      <c r="G12" s="159" t="e">
        <f aca="false">SUM(G13:G16)</f>
        <v>#NAME?</v>
      </c>
      <c r="H12" s="94" t="s">
        <v>270</v>
      </c>
      <c r="I12" s="160" t="s">
        <v>271</v>
      </c>
      <c r="J12" s="94" t="n">
        <v>13</v>
      </c>
      <c r="K12" s="159" t="e">
        <f aca="false">__ca.net__</f>
        <v>#NAME?</v>
      </c>
      <c r="L12" s="159" t="e">
        <f aca="false">__ca.old__</f>
        <v>#NAME?</v>
      </c>
    </row>
    <row r="13" customFormat="false" ht="13.8" hidden="false" customHeight="false" outlineLevel="0" collapsed="false">
      <c r="A13" s="161" t="s">
        <v>272</v>
      </c>
      <c r="B13" s="162" t="s">
        <v>273</v>
      </c>
      <c r="C13" s="163"/>
      <c r="D13" s="159" t="e">
        <f aca="false">__ae.brut__</f>
        <v>#NAME?</v>
      </c>
      <c r="E13" s="159" t="e">
        <f aca="false">__ae.amort__</f>
        <v>#NAME?</v>
      </c>
      <c r="F13" s="159" t="e">
        <f aca="false">__ae.net__</f>
        <v>#NAME?</v>
      </c>
      <c r="G13" s="159" t="e">
        <f aca="false">__ae.old__</f>
        <v>#NAME?</v>
      </c>
      <c r="H13" s="94" t="s">
        <v>274</v>
      </c>
      <c r="I13" s="160" t="s">
        <v>275</v>
      </c>
      <c r="J13" s="94" t="n">
        <v>13</v>
      </c>
      <c r="K13" s="164" t="e">
        <f aca="false">__cb.net__</f>
        <v>#NAME?</v>
      </c>
      <c r="L13" s="164" t="e">
        <f aca="false">__cb.old__</f>
        <v>#NAME?</v>
      </c>
    </row>
    <row r="14" customFormat="false" ht="13.8" hidden="false" customHeight="false" outlineLevel="0" collapsed="false">
      <c r="A14" s="161" t="s">
        <v>276</v>
      </c>
      <c r="B14" s="162" t="s">
        <v>277</v>
      </c>
      <c r="C14" s="163"/>
      <c r="D14" s="159" t="e">
        <f aca="false">__af.brut__</f>
        <v>#NAME?</v>
      </c>
      <c r="E14" s="159" t="e">
        <f aca="false">__af.amort__</f>
        <v>#NAME?</v>
      </c>
      <c r="F14" s="159" t="e">
        <f aca="false">D14-E14</f>
        <v>#NAME?</v>
      </c>
      <c r="G14" s="159" t="e">
        <f aca="false">__af.old__</f>
        <v>#NAME?</v>
      </c>
      <c r="H14" s="94" t="s">
        <v>278</v>
      </c>
      <c r="I14" s="160" t="s">
        <v>279</v>
      </c>
      <c r="J14" s="94" t="n">
        <v>14</v>
      </c>
      <c r="K14" s="164" t="e">
        <f aca="false">__cd.net__</f>
        <v>#NAME?</v>
      </c>
      <c r="L14" s="164" t="e">
        <f aca="false">__cd.old__</f>
        <v>#NAME?</v>
      </c>
    </row>
    <row r="15" customFormat="false" ht="13.8" hidden="false" customHeight="false" outlineLevel="0" collapsed="false">
      <c r="A15" s="161" t="s">
        <v>280</v>
      </c>
      <c r="B15" s="162" t="s">
        <v>281</v>
      </c>
      <c r="C15" s="163"/>
      <c r="D15" s="159" t="e">
        <f aca="false">__ag.brut__</f>
        <v>#NAME?</v>
      </c>
      <c r="E15" s="159" t="e">
        <f aca="false">__ag.amort__</f>
        <v>#NAME?</v>
      </c>
      <c r="F15" s="159" t="e">
        <f aca="false">D15-E15</f>
        <v>#NAME?</v>
      </c>
      <c r="G15" s="159" t="e">
        <f aca="false">__ag.old__</f>
        <v>#NAME?</v>
      </c>
      <c r="H15" s="94" t="s">
        <v>282</v>
      </c>
      <c r="I15" s="160" t="s">
        <v>283</v>
      </c>
      <c r="J15" s="94" t="s">
        <v>284</v>
      </c>
      <c r="K15" s="164" t="e">
        <f aca="false">__ce.net__</f>
        <v>#NAME?</v>
      </c>
      <c r="L15" s="164" t="e">
        <f aca="false">__ce.old__</f>
        <v>#NAME?</v>
      </c>
    </row>
    <row r="16" customFormat="false" ht="13.8" hidden="false" customHeight="false" outlineLevel="0" collapsed="false">
      <c r="A16" s="161" t="s">
        <v>285</v>
      </c>
      <c r="B16" s="162" t="s">
        <v>286</v>
      </c>
      <c r="C16" s="163"/>
      <c r="D16" s="159" t="e">
        <f aca="false">__ah.brut__</f>
        <v>#NAME?</v>
      </c>
      <c r="E16" s="159" t="e">
        <f aca="false">__ah.amort__</f>
        <v>#NAME?</v>
      </c>
      <c r="F16" s="159" t="e">
        <f aca="false">D16-E16</f>
        <v>#NAME?</v>
      </c>
      <c r="G16" s="159" t="e">
        <f aca="false">__ah.old__</f>
        <v>#NAME?</v>
      </c>
      <c r="H16" s="94" t="s">
        <v>287</v>
      </c>
      <c r="I16" s="160" t="s">
        <v>288</v>
      </c>
      <c r="J16" s="94" t="n">
        <v>14</v>
      </c>
      <c r="K16" s="164" t="e">
        <f aca="false">__cf.net__</f>
        <v>#NAME?</v>
      </c>
      <c r="L16" s="164" t="e">
        <f aca="false">__cf.old__</f>
        <v>#NAME?</v>
      </c>
    </row>
    <row r="17" customFormat="false" ht="13.8" hidden="false" customHeight="false" outlineLevel="0" collapsed="false">
      <c r="A17" s="156" t="s">
        <v>289</v>
      </c>
      <c r="B17" s="157" t="s">
        <v>290</v>
      </c>
      <c r="C17" s="158" t="n">
        <v>3</v>
      </c>
      <c r="D17" s="159" t="e">
        <f aca="false">SUM(D18:D25)</f>
        <v>#NAME?</v>
      </c>
      <c r="E17" s="159" t="e">
        <f aca="false">SUM(E18:E25)</f>
        <v>#NAME?</v>
      </c>
      <c r="F17" s="159" t="e">
        <f aca="false">SUM(F18:F25)</f>
        <v>#NAME?</v>
      </c>
      <c r="G17" s="159" t="e">
        <f aca="false">SUM(G18:G25)</f>
        <v>#NAME?</v>
      </c>
      <c r="H17" s="94" t="s">
        <v>291</v>
      </c>
      <c r="I17" s="160" t="s">
        <v>292</v>
      </c>
      <c r="J17" s="94" t="n">
        <v>14</v>
      </c>
      <c r="K17" s="164" t="e">
        <f aca="false">__cg.net__</f>
        <v>#NAME?</v>
      </c>
      <c r="L17" s="164" t="e">
        <f aca="false">__cg.old__</f>
        <v>#NAME?</v>
      </c>
    </row>
    <row r="18" customFormat="false" ht="19.4" hidden="false" customHeight="false" outlineLevel="0" collapsed="false">
      <c r="A18" s="161" t="s">
        <v>293</v>
      </c>
      <c r="B18" s="165" t="s">
        <v>294</v>
      </c>
      <c r="C18" s="163"/>
      <c r="D18" s="159" t="e">
        <f aca="false">__aj.brut__</f>
        <v>#NAME?</v>
      </c>
      <c r="E18" s="159" t="e">
        <f aca="false">__aj.amort__</f>
        <v>#NAME?</v>
      </c>
      <c r="F18" s="159" t="e">
        <f aca="false">D18-E18</f>
        <v>#NAME?</v>
      </c>
      <c r="G18" s="159" t="e">
        <f aca="false">__aj.old__</f>
        <v>#NAME?</v>
      </c>
      <c r="H18" s="94" t="s">
        <v>295</v>
      </c>
      <c r="I18" s="160" t="s">
        <v>296</v>
      </c>
      <c r="J18" s="94" t="n">
        <v>14</v>
      </c>
      <c r="K18" s="164" t="e">
        <f aca="false">__ch.net__</f>
        <v>#NAME?</v>
      </c>
      <c r="L18" s="164" t="e">
        <f aca="false">__ch.old__</f>
        <v>#NAME?</v>
      </c>
    </row>
    <row r="19" customFormat="false" ht="19.4" hidden="false" customHeight="false" outlineLevel="0" collapsed="false">
      <c r="A19" s="161" t="s">
        <v>297</v>
      </c>
      <c r="B19" s="165" t="s">
        <v>298</v>
      </c>
      <c r="C19" s="163"/>
      <c r="D19" s="159" t="e">
        <f aca="false">__ak.brut__</f>
        <v>#NAME?</v>
      </c>
      <c r="E19" s="159" t="e">
        <f aca="false">__ak.amort__</f>
        <v>#NAME?</v>
      </c>
      <c r="F19" s="159" t="e">
        <f aca="false">D19-E19</f>
        <v>#NAME?</v>
      </c>
      <c r="G19" s="159" t="e">
        <f aca="false">__ak.old__</f>
        <v>#NAME?</v>
      </c>
      <c r="H19" s="94" t="s">
        <v>299</v>
      </c>
      <c r="I19" s="160" t="s">
        <v>300</v>
      </c>
      <c r="J19" s="94"/>
      <c r="K19" s="164" t="e">
        <f aca="false">__cj.net__</f>
        <v>#NAME?</v>
      </c>
      <c r="L19" s="164" t="e">
        <f aca="false">__cj.old__</f>
        <v>#NAME?</v>
      </c>
    </row>
    <row r="20" customFormat="false" ht="13.8" hidden="false" customHeight="false" outlineLevel="0" collapsed="false">
      <c r="A20" s="161" t="s">
        <v>301</v>
      </c>
      <c r="B20" s="162" t="s">
        <v>302</v>
      </c>
      <c r="C20" s="163"/>
      <c r="D20" s="159" t="e">
        <f aca="false">__al.brut__</f>
        <v>#NAME?</v>
      </c>
      <c r="E20" s="159" t="e">
        <f aca="false">__al.amort__</f>
        <v>#NAME?</v>
      </c>
      <c r="F20" s="159" t="e">
        <f aca="false">D20-E20</f>
        <v>#NAME?</v>
      </c>
      <c r="G20" s="159" t="e">
        <f aca="false">__al.old__</f>
        <v>#NAME?</v>
      </c>
      <c r="H20" s="94" t="s">
        <v>303</v>
      </c>
      <c r="I20" s="160" t="s">
        <v>304</v>
      </c>
      <c r="J20" s="94" t="n">
        <v>15</v>
      </c>
      <c r="K20" s="164" t="e">
        <f aca="false">__cl.net__</f>
        <v>#NAME?</v>
      </c>
      <c r="L20" s="164" t="e">
        <f aca="false">__cl.old__</f>
        <v>#NAME?</v>
      </c>
    </row>
    <row r="21" customFormat="false" ht="13.8" hidden="false" customHeight="false" outlineLevel="0" collapsed="false">
      <c r="A21" s="161" t="s">
        <v>305</v>
      </c>
      <c r="B21" s="162" t="s">
        <v>306</v>
      </c>
      <c r="C21" s="163"/>
      <c r="D21" s="159" t="e">
        <f aca="false">__am.brut__</f>
        <v>#NAME?</v>
      </c>
      <c r="E21" s="159" t="e">
        <f aca="false">__am.amort__</f>
        <v>#NAME?</v>
      </c>
      <c r="F21" s="159" t="e">
        <f aca="false">D21-E21</f>
        <v>#NAME?</v>
      </c>
      <c r="G21" s="159" t="e">
        <f aca="false">__am.old__</f>
        <v>#NAME?</v>
      </c>
      <c r="H21" s="94" t="s">
        <v>307</v>
      </c>
      <c r="I21" s="160" t="s">
        <v>308</v>
      </c>
      <c r="J21" s="94" t="n">
        <v>15</v>
      </c>
      <c r="K21" s="164" t="e">
        <f aca="false">__cm.net__</f>
        <v>#NAME?</v>
      </c>
      <c r="L21" s="164" t="e">
        <f aca="false">__cm.old__</f>
        <v>#NAME?</v>
      </c>
    </row>
    <row r="22" customFormat="false" ht="13.8" hidden="false" customHeight="false" outlineLevel="0" collapsed="false">
      <c r="A22" s="161" t="s">
        <v>309</v>
      </c>
      <c r="B22" s="162" t="s">
        <v>310</v>
      </c>
      <c r="C22" s="163"/>
      <c r="D22" s="159" t="e">
        <f aca="false">__an.brut__</f>
        <v>#NAME?</v>
      </c>
      <c r="E22" s="159" t="e">
        <f aca="false">__an.amort__</f>
        <v>#NAME?</v>
      </c>
      <c r="F22" s="159" t="e">
        <f aca="false">D22-E22</f>
        <v>#NAME?</v>
      </c>
      <c r="G22" s="159" t="e">
        <f aca="false">__an.old__</f>
        <v>#NAME?</v>
      </c>
      <c r="H22" s="94" t="s">
        <v>311</v>
      </c>
      <c r="I22" s="166" t="s">
        <v>312</v>
      </c>
      <c r="J22" s="94"/>
      <c r="K22" s="164" t="e">
        <f aca="false">SUM(K12:K21)</f>
        <v>#NAME?</v>
      </c>
      <c r="L22" s="164" t="e">
        <f aca="false">SUM(L12:L21)</f>
        <v>#NAME?</v>
      </c>
    </row>
    <row r="23" customFormat="false" ht="13.8" hidden="false" customHeight="false" outlineLevel="0" collapsed="false">
      <c r="A23" s="156" t="s">
        <v>313</v>
      </c>
      <c r="B23" s="166" t="s">
        <v>314</v>
      </c>
      <c r="C23" s="163" t="n">
        <v>3</v>
      </c>
      <c r="D23" s="159" t="e">
        <f aca="false">__ap.brut__</f>
        <v>#NAME?</v>
      </c>
      <c r="E23" s="159" t="e">
        <f aca="false">__ap.amort__</f>
        <v>#NAME?</v>
      </c>
      <c r="F23" s="159" t="e">
        <f aca="false">D23-E23</f>
        <v>#NAME?</v>
      </c>
      <c r="G23" s="159" t="e">
        <f aca="false">__ap.old__</f>
        <v>#NAME?</v>
      </c>
      <c r="H23" s="94" t="s">
        <v>315</v>
      </c>
      <c r="I23" s="160" t="s">
        <v>316</v>
      </c>
      <c r="J23" s="94" t="n">
        <v>16</v>
      </c>
      <c r="K23" s="164" t="e">
        <f aca="false">__da.net__</f>
        <v>#NAME?</v>
      </c>
      <c r="L23" s="164" t="e">
        <f aca="false">__da.old__</f>
        <v>#NAME?</v>
      </c>
    </row>
    <row r="24" customFormat="false" ht="13.8" hidden="false" customHeight="false" outlineLevel="0" collapsed="false">
      <c r="A24" s="156" t="s">
        <v>317</v>
      </c>
      <c r="B24" s="157" t="s">
        <v>318</v>
      </c>
      <c r="C24" s="163" t="n">
        <v>4</v>
      </c>
      <c r="D24" s="159" t="e">
        <f aca="false">SUM(D25:D26)</f>
        <v>#NAME?</v>
      </c>
      <c r="E24" s="159" t="e">
        <f aca="false">SUM(E25:E26)</f>
        <v>#NAME?</v>
      </c>
      <c r="F24" s="159" t="e">
        <f aca="false">SUM(F25:F26)</f>
        <v>#NAME?</v>
      </c>
      <c r="G24" s="159" t="e">
        <f aca="false">SUM(G25:G26)</f>
        <v>#NAME?</v>
      </c>
      <c r="H24" s="94" t="s">
        <v>319</v>
      </c>
      <c r="I24" s="160" t="s">
        <v>320</v>
      </c>
      <c r="J24" s="94" t="n">
        <v>16</v>
      </c>
      <c r="K24" s="164" t="e">
        <f aca="false">__db.net__</f>
        <v>#NAME?</v>
      </c>
      <c r="L24" s="164" t="e">
        <f aca="false">__db.old__</f>
        <v>#NAME?</v>
      </c>
    </row>
    <row r="25" customFormat="false" ht="13.8" hidden="false" customHeight="false" outlineLevel="0" collapsed="false">
      <c r="A25" s="161" t="s">
        <v>321</v>
      </c>
      <c r="B25" s="162" t="s">
        <v>322</v>
      </c>
      <c r="C25" s="163"/>
      <c r="D25" s="159" t="e">
        <f aca="false">__ar.brut__</f>
        <v>#NAME?</v>
      </c>
      <c r="E25" s="159" t="e">
        <f aca="false">__ar.amort__</f>
        <v>#NAME?</v>
      </c>
      <c r="F25" s="159" t="e">
        <f aca="false">D25-E25</f>
        <v>#NAME?</v>
      </c>
      <c r="G25" s="159" t="e">
        <f aca="false">__ar.old__</f>
        <v>#NAME?</v>
      </c>
      <c r="H25" s="94" t="s">
        <v>323</v>
      </c>
      <c r="I25" s="160" t="s">
        <v>324</v>
      </c>
      <c r="J25" s="94" t="n">
        <v>16</v>
      </c>
      <c r="K25" s="164" t="e">
        <f aca="false">__dc.net__</f>
        <v>#NAME?</v>
      </c>
      <c r="L25" s="164" t="e">
        <f aca="false">__dc.old__</f>
        <v>#NAME?</v>
      </c>
    </row>
    <row r="26" customFormat="false" ht="13.8" hidden="false" customHeight="false" outlineLevel="0" collapsed="false">
      <c r="A26" s="161" t="s">
        <v>325</v>
      </c>
      <c r="B26" s="162" t="s">
        <v>326</v>
      </c>
      <c r="C26" s="163"/>
      <c r="D26" s="159" t="e">
        <f aca="false">__as.brut__</f>
        <v>#NAME?</v>
      </c>
      <c r="E26" s="159" t="e">
        <f aca="false">__as.amort__</f>
        <v>#NAME?</v>
      </c>
      <c r="F26" s="159" t="e">
        <f aca="false">D26-E26</f>
        <v>#NAME?</v>
      </c>
      <c r="G26" s="159" t="e">
        <f aca="false">__as.old__</f>
        <v>#NAME?</v>
      </c>
      <c r="H26" s="93" t="s">
        <v>327</v>
      </c>
      <c r="I26" s="166" t="s">
        <v>328</v>
      </c>
      <c r="J26" s="94"/>
      <c r="K26" s="164" t="e">
        <f aca="false">SUM(K23:K25)</f>
        <v>#NAME?</v>
      </c>
      <c r="L26" s="164" t="e">
        <f aca="false">SUM(L23:L25)</f>
        <v>#NAME?</v>
      </c>
    </row>
    <row r="27" s="170" customFormat="true" ht="13.8" hidden="false" customHeight="false" outlineLevel="0" collapsed="false">
      <c r="A27" s="156" t="s">
        <v>329</v>
      </c>
      <c r="B27" s="157" t="s">
        <v>330</v>
      </c>
      <c r="C27" s="158"/>
      <c r="D27" s="167" t="e">
        <f aca="false">SUM(D12+D17+D24)</f>
        <v>#NAME?</v>
      </c>
      <c r="E27" s="167" t="e">
        <f aca="false">SUM(E12+E17+E24)</f>
        <v>#NAME?</v>
      </c>
      <c r="F27" s="167" t="e">
        <f aca="false">SUM(F10=2+F17+F24)</f>
        <v>#NAME?</v>
      </c>
      <c r="G27" s="167" t="e">
        <f aca="false">SUM(G12+G17+G24)</f>
        <v>#NAME?</v>
      </c>
      <c r="H27" s="93" t="s">
        <v>331</v>
      </c>
      <c r="I27" s="168" t="s">
        <v>332</v>
      </c>
      <c r="J27" s="93"/>
      <c r="K27" s="169" t="e">
        <f aca="false">K22+K26</f>
        <v>#NAME?</v>
      </c>
      <c r="L27" s="169" t="e">
        <f aca="false">L22+L26</f>
        <v>#NAME?</v>
      </c>
    </row>
    <row r="28" customFormat="false" ht="13.8" hidden="false" customHeight="false" outlineLevel="0" collapsed="false">
      <c r="A28" s="161" t="s">
        <v>333</v>
      </c>
      <c r="B28" s="162" t="s">
        <v>334</v>
      </c>
      <c r="C28" s="163" t="n">
        <v>5</v>
      </c>
      <c r="D28" s="159" t="e">
        <f aca="false">__ba.brut__</f>
        <v>#NAME?</v>
      </c>
      <c r="E28" s="159" t="e">
        <f aca="false">__ba.amort__</f>
        <v>#NAME?</v>
      </c>
      <c r="F28" s="159" t="e">
        <f aca="false">D28-E28</f>
        <v>#NAME?</v>
      </c>
      <c r="G28" s="159" t="e">
        <f aca="false">__ba.old__</f>
        <v>#NAME?</v>
      </c>
      <c r="H28" s="94" t="s">
        <v>335</v>
      </c>
      <c r="I28" s="160" t="s">
        <v>336</v>
      </c>
      <c r="J28" s="94" t="n">
        <v>5</v>
      </c>
      <c r="K28" s="164" t="e">
        <f aca="false">__dh.net__</f>
        <v>#NAME?</v>
      </c>
      <c r="L28" s="164" t="e">
        <f aca="false">__dh.old__</f>
        <v>#NAME?</v>
      </c>
    </row>
    <row r="29" customFormat="false" ht="13.8" hidden="false" customHeight="false" outlineLevel="0" collapsed="false">
      <c r="A29" s="161" t="s">
        <v>337</v>
      </c>
      <c r="B29" s="162" t="s">
        <v>338</v>
      </c>
      <c r="C29" s="163" t="n">
        <v>6</v>
      </c>
      <c r="D29" s="159" t="e">
        <f aca="false">__bb.brut__</f>
        <v>#NAME?</v>
      </c>
      <c r="E29" s="159" t="e">
        <f aca="false">__bb.amort__</f>
        <v>#NAME?</v>
      </c>
      <c r="F29" s="159" t="e">
        <f aca="false">D29-E29</f>
        <v>#NAME?</v>
      </c>
      <c r="G29" s="159" t="e">
        <f aca="false">__bb.old__</f>
        <v>#NAME?</v>
      </c>
      <c r="H29" s="94" t="s">
        <v>339</v>
      </c>
      <c r="I29" s="160" t="s">
        <v>340</v>
      </c>
      <c r="J29" s="94" t="n">
        <v>7</v>
      </c>
      <c r="K29" s="164" t="e">
        <f aca="false">__di.net__</f>
        <v>#NAME?</v>
      </c>
      <c r="L29" s="164" t="e">
        <f aca="false">__di.old__</f>
        <v>#NAME?</v>
      </c>
    </row>
    <row r="30" customFormat="false" ht="13.8" hidden="false" customHeight="false" outlineLevel="0" collapsed="false">
      <c r="A30" s="161" t="s">
        <v>341</v>
      </c>
      <c r="B30" s="162" t="s">
        <v>342</v>
      </c>
      <c r="C30" s="163"/>
      <c r="D30" s="159" t="e">
        <f aca="false">SUM(D31:D33)</f>
        <v>#NAME?</v>
      </c>
      <c r="E30" s="159" t="e">
        <f aca="false">SUM(E31:E33)</f>
        <v>#NAME?</v>
      </c>
      <c r="F30" s="159" t="e">
        <f aca="false">SUM(F31:F33)</f>
        <v>#NAME?</v>
      </c>
      <c r="G30" s="159" t="e">
        <f aca="false">SUM(G31:G33)</f>
        <v>#NAME?</v>
      </c>
      <c r="H30" s="94" t="s">
        <v>343</v>
      </c>
      <c r="I30" s="160" t="s">
        <v>344</v>
      </c>
      <c r="J30" s="94" t="n">
        <v>17</v>
      </c>
      <c r="K30" s="164" t="e">
        <f aca="false">__dj.net__</f>
        <v>#NAME?</v>
      </c>
      <c r="L30" s="164" t="e">
        <f aca="false">__dj.old__</f>
        <v>#NAME?</v>
      </c>
    </row>
    <row r="31" customFormat="false" ht="13.8" hidden="false" customHeight="false" outlineLevel="0" collapsed="false">
      <c r="A31" s="161" t="s">
        <v>345</v>
      </c>
      <c r="B31" s="162" t="s">
        <v>346</v>
      </c>
      <c r="C31" s="163" t="n">
        <v>17</v>
      </c>
      <c r="D31" s="159" t="e">
        <f aca="false">__bh.brut__</f>
        <v>#NAME?</v>
      </c>
      <c r="E31" s="159" t="e">
        <f aca="false">__bh.amort__</f>
        <v>#NAME?</v>
      </c>
      <c r="F31" s="159" t="e">
        <f aca="false">D31-E31</f>
        <v>#NAME?</v>
      </c>
      <c r="G31" s="159" t="e">
        <f aca="false">__bh.old__</f>
        <v>#NAME?</v>
      </c>
      <c r="H31" s="94" t="s">
        <v>347</v>
      </c>
      <c r="I31" s="160" t="s">
        <v>348</v>
      </c>
      <c r="J31" s="94" t="n">
        <v>18</v>
      </c>
      <c r="K31" s="164" t="e">
        <f aca="false">__dk.net__</f>
        <v>#NAME?</v>
      </c>
      <c r="L31" s="164" t="e">
        <f aca="false">__dk.old__</f>
        <v>#NAME?</v>
      </c>
    </row>
    <row r="32" customFormat="false" ht="13.8" hidden="false" customHeight="false" outlineLevel="0" collapsed="false">
      <c r="A32" s="161" t="s">
        <v>349</v>
      </c>
      <c r="B32" s="162" t="s">
        <v>350</v>
      </c>
      <c r="C32" s="163" t="n">
        <v>7</v>
      </c>
      <c r="D32" s="159" t="e">
        <f aca="false">__bi.brut__</f>
        <v>#NAME?</v>
      </c>
      <c r="E32" s="159" t="e">
        <f aca="false">__bi.amort__</f>
        <v>#NAME?</v>
      </c>
      <c r="F32" s="159" t="e">
        <f aca="false">D32-E32</f>
        <v>#NAME?</v>
      </c>
      <c r="G32" s="159" t="e">
        <f aca="false">__bi.old__</f>
        <v>#NAME?</v>
      </c>
      <c r="H32" s="94" t="s">
        <v>351</v>
      </c>
      <c r="I32" s="160" t="s">
        <v>352</v>
      </c>
      <c r="J32" s="94" t="n">
        <v>19</v>
      </c>
      <c r="K32" s="164" t="e">
        <f aca="false">__dm.net__</f>
        <v>#NAME?</v>
      </c>
      <c r="L32" s="164" t="e">
        <f aca="false">__dm.old__</f>
        <v>#NAME?</v>
      </c>
    </row>
    <row r="33" customFormat="false" ht="13.8" hidden="false" customHeight="false" outlineLevel="0" collapsed="false">
      <c r="A33" s="161" t="s">
        <v>353</v>
      </c>
      <c r="B33" s="162" t="s">
        <v>354</v>
      </c>
      <c r="C33" s="163" t="n">
        <v>8</v>
      </c>
      <c r="D33" s="159" t="e">
        <f aca="false">__bj.brut__</f>
        <v>#NAME?</v>
      </c>
      <c r="E33" s="159" t="e">
        <f aca="false">__bj.amort__</f>
        <v>#NAME?</v>
      </c>
      <c r="F33" s="159" t="e">
        <f aca="false">D33-E33</f>
        <v>#NAME?</v>
      </c>
      <c r="G33" s="159" t="e">
        <f aca="false">__bj.old__</f>
        <v>#NAME?</v>
      </c>
      <c r="H33" s="94" t="s">
        <v>355</v>
      </c>
      <c r="I33" s="160" t="s">
        <v>356</v>
      </c>
      <c r="J33" s="94" t="n">
        <v>19</v>
      </c>
      <c r="K33" s="164" t="e">
        <f aca="false">__dn.net__</f>
        <v>#NAME?</v>
      </c>
      <c r="L33" s="164" t="e">
        <f aca="false">__dn.old__</f>
        <v>#NAME?</v>
      </c>
    </row>
    <row r="34" s="170" customFormat="true" ht="13.8" hidden="false" customHeight="false" outlineLevel="0" collapsed="false">
      <c r="A34" s="156" t="s">
        <v>357</v>
      </c>
      <c r="B34" s="157" t="s">
        <v>358</v>
      </c>
      <c r="C34" s="158"/>
      <c r="D34" s="167" t="e">
        <f aca="false">D28+D29+D30</f>
        <v>#NAME?</v>
      </c>
      <c r="E34" s="167" t="e">
        <f aca="false">E28+E29+E30</f>
        <v>#NAME?</v>
      </c>
      <c r="F34" s="167" t="e">
        <f aca="false">F28+F29+F30</f>
        <v>#NAME?</v>
      </c>
      <c r="G34" s="167" t="e">
        <f aca="false">G28+G29+G30</f>
        <v>#NAME?</v>
      </c>
      <c r="H34" s="93" t="s">
        <v>359</v>
      </c>
      <c r="I34" s="168" t="s">
        <v>360</v>
      </c>
      <c r="J34" s="93"/>
      <c r="K34" s="169" t="e">
        <f aca="false">SUM(K28:K33)</f>
        <v>#NAME?</v>
      </c>
      <c r="L34" s="169" t="e">
        <f aca="false">SUM(L28:L33)</f>
        <v>#NAME?</v>
      </c>
    </row>
    <row r="35" customFormat="false" ht="13.8" hidden="false" customHeight="false" outlineLevel="0" collapsed="false">
      <c r="A35" s="161" t="s">
        <v>361</v>
      </c>
      <c r="B35" s="162" t="s">
        <v>362</v>
      </c>
      <c r="C35" s="163" t="n">
        <v>9</v>
      </c>
      <c r="D35" s="159" t="e">
        <f aca="false">__bq.brut__</f>
        <v>#NAME?</v>
      </c>
      <c r="E35" s="159" t="e">
        <f aca="false">__bq.amort__</f>
        <v>#NAME?</v>
      </c>
      <c r="F35" s="159" t="e">
        <f aca="false">D35-E35</f>
        <v>#NAME?</v>
      </c>
      <c r="G35" s="159" t="e">
        <f aca="false">__bq.old__</f>
        <v>#NAME?</v>
      </c>
      <c r="H35" s="94"/>
      <c r="I35" s="160"/>
      <c r="J35" s="94"/>
      <c r="K35" s="164"/>
      <c r="L35" s="164"/>
    </row>
    <row r="36" customFormat="false" ht="13.8" hidden="false" customHeight="false" outlineLevel="0" collapsed="false">
      <c r="A36" s="161" t="s">
        <v>363</v>
      </c>
      <c r="B36" s="162" t="s">
        <v>364</v>
      </c>
      <c r="C36" s="163" t="n">
        <v>10</v>
      </c>
      <c r="D36" s="159" t="e">
        <f aca="false">__br.brut__</f>
        <v>#NAME?</v>
      </c>
      <c r="E36" s="159" t="e">
        <f aca="false">__br.amort__</f>
        <v>#NAME?</v>
      </c>
      <c r="F36" s="159" t="e">
        <f aca="false">D36-E36</f>
        <v>#NAME?</v>
      </c>
      <c r="G36" s="159" t="e">
        <f aca="false">__br.old__</f>
        <v>#NAME?</v>
      </c>
      <c r="H36" s="94" t="s">
        <v>365</v>
      </c>
      <c r="I36" s="160" t="s">
        <v>366</v>
      </c>
      <c r="J36" s="94" t="n">
        <v>20</v>
      </c>
      <c r="K36" s="164" t="e">
        <f aca="false">__dq.net__</f>
        <v>#NAME?</v>
      </c>
      <c r="L36" s="164" t="e">
        <f aca="false">__dq.old__</f>
        <v>#NAME?</v>
      </c>
    </row>
    <row r="37" customFormat="false" ht="13.8" hidden="false" customHeight="false" outlineLevel="0" collapsed="false">
      <c r="A37" s="161" t="s">
        <v>367</v>
      </c>
      <c r="B37" s="162" t="s">
        <v>368</v>
      </c>
      <c r="C37" s="163" t="n">
        <v>11</v>
      </c>
      <c r="D37" s="159" t="e">
        <f aca="false">__bs.brut__</f>
        <v>#NAME?</v>
      </c>
      <c r="E37" s="159" t="e">
        <f aca="false">__bs.amort__</f>
        <v>#NAME?</v>
      </c>
      <c r="F37" s="159" t="e">
        <f aca="false">D37-E37</f>
        <v>#NAME?</v>
      </c>
      <c r="G37" s="159" t="e">
        <f aca="false">__bs.old__</f>
        <v>#NAME?</v>
      </c>
      <c r="H37" s="94" t="s">
        <v>369</v>
      </c>
      <c r="I37" s="165" t="s">
        <v>370</v>
      </c>
      <c r="J37" s="94" t="n">
        <v>20</v>
      </c>
      <c r="K37" s="164" t="e">
        <f aca="false">__dr.net__</f>
        <v>#NAME?</v>
      </c>
      <c r="L37" s="164" t="e">
        <f aca="false">__dr.old__</f>
        <v>#NAME?</v>
      </c>
    </row>
    <row r="38" s="170" customFormat="true" ht="13.8" hidden="false" customHeight="false" outlineLevel="0" collapsed="false">
      <c r="A38" s="156" t="s">
        <v>371</v>
      </c>
      <c r="B38" s="157" t="s">
        <v>372</v>
      </c>
      <c r="C38" s="158"/>
      <c r="D38" s="167" t="e">
        <f aca="false">SUM(D35:D37)</f>
        <v>#NAME?</v>
      </c>
      <c r="E38" s="167" t="e">
        <f aca="false">SUM(E35:E37)</f>
        <v>#NAME?</v>
      </c>
      <c r="F38" s="167" t="e">
        <f aca="false">SUM(F35:F37)</f>
        <v>#NAME?</v>
      </c>
      <c r="G38" s="167" t="e">
        <f aca="false">SUM(G35:G37)</f>
        <v>#NAME?</v>
      </c>
      <c r="H38" s="93" t="s">
        <v>373</v>
      </c>
      <c r="I38" s="168" t="s">
        <v>374</v>
      </c>
      <c r="J38" s="93"/>
      <c r="K38" s="169" t="e">
        <f aca="false">K36+K37</f>
        <v>#NAME?</v>
      </c>
      <c r="L38" s="169" t="e">
        <f aca="false">L36+L37</f>
        <v>#NAME?</v>
      </c>
    </row>
    <row r="39" customFormat="false" ht="13.8" hidden="false" customHeight="false" outlineLevel="0" collapsed="false">
      <c r="A39" s="161" t="s">
        <v>375</v>
      </c>
      <c r="B39" s="162" t="s">
        <v>376</v>
      </c>
      <c r="C39" s="163" t="n">
        <v>12</v>
      </c>
      <c r="D39" s="159" t="e">
        <f aca="false">__bu.brut__</f>
        <v>#NAME?</v>
      </c>
      <c r="E39" s="159" t="e">
        <f aca="false">__bu.amort__</f>
        <v>#NAME?</v>
      </c>
      <c r="F39" s="159" t="e">
        <f aca="false">__bu.net__</f>
        <v>#NAME?</v>
      </c>
      <c r="G39" s="159" t="e">
        <f aca="false">__bu.old__</f>
        <v>#NAME?</v>
      </c>
      <c r="H39" s="94" t="s">
        <v>377</v>
      </c>
      <c r="I39" s="160" t="s">
        <v>378</v>
      </c>
      <c r="J39" s="94" t="n">
        <v>12</v>
      </c>
      <c r="K39" s="164" t="e">
        <f aca="false">__dv.net__</f>
        <v>#NAME?</v>
      </c>
      <c r="L39" s="164" t="e">
        <f aca="false">__dv.old__</f>
        <v>#NAME?</v>
      </c>
    </row>
    <row r="40" s="170" customFormat="true" ht="13.8" hidden="false" customHeight="false" outlineLevel="0" collapsed="false">
      <c r="A40" s="156" t="s">
        <v>379</v>
      </c>
      <c r="B40" s="157" t="s">
        <v>380</v>
      </c>
      <c r="C40" s="93"/>
      <c r="D40" s="167" t="e">
        <f aca="false">SUM(D27+D34+D38+D39)</f>
        <v>#NAME?</v>
      </c>
      <c r="E40" s="167" t="e">
        <f aca="false">SUM(E27+E34+E38+E39)</f>
        <v>#NAME?</v>
      </c>
      <c r="F40" s="167" t="e">
        <f aca="false">SUM(F27+F34+F38+F39)</f>
        <v>#NAME?</v>
      </c>
      <c r="G40" s="167" t="e">
        <f aca="false">SUM(G27+G34+G38+G39)</f>
        <v>#NAME?</v>
      </c>
      <c r="H40" s="93" t="s">
        <v>381</v>
      </c>
      <c r="I40" s="168" t="s">
        <v>380</v>
      </c>
      <c r="J40" s="93"/>
      <c r="K40" s="169" t="e">
        <f aca="false">SUM(K27+K34+K38+K39)</f>
        <v>#NAME?</v>
      </c>
      <c r="L40" s="169" t="e">
        <f aca="false">SUM(L27+L34+L38+L39)</f>
        <v>#NAME?</v>
      </c>
    </row>
    <row r="41" s="147" customFormat="true" ht="16.5" hidden="false" customHeight="false" outlineLevel="0" collapsed="false">
      <c r="A41" s="171"/>
    </row>
    <row r="42" s="147" customFormat="true" ht="16.5" hidden="false" customHeight="false" outlineLevel="0" collapsed="false"/>
    <row r="43" s="147" customFormat="true" ht="16.5" hidden="false" customHeight="false" outlineLevel="0" collapsed="false"/>
    <row r="44" s="147" customFormat="true" ht="16.5" hidden="false" customHeight="false" outlineLevel="0" collapsed="false"/>
    <row r="45" s="147" customFormat="true" ht="16.5" hidden="false" customHeight="false" outlineLevel="0" collapsed="false"/>
    <row r="46" s="147" customFormat="true" ht="16.5" hidden="false" customHeight="false" outlineLevel="0" collapsed="false"/>
    <row r="47" s="147" customFormat="true" ht="16.5" hidden="false" customHeight="false" outlineLevel="0" collapsed="false"/>
    <row r="48" s="147" customFormat="true" ht="16.5" hidden="false" customHeight="false" outlineLevel="0" collapsed="false"/>
    <row r="49" s="147" customFormat="true" ht="16.5" hidden="false" customHeight="false" outlineLevel="0" collapsed="false"/>
    <row r="50" s="147" customFormat="true" ht="16.5" hidden="false" customHeight="false" outlineLevel="0" collapsed="false"/>
    <row r="51" s="147" customFormat="true" ht="16.5" hidden="false" customHeight="false" outlineLevel="0" collapsed="false"/>
    <row r="52" s="147" customFormat="true" ht="16.5" hidden="false" customHeight="false" outlineLevel="0" collapsed="false"/>
    <row r="53" s="147" customFormat="true" ht="16.5" hidden="false" customHeight="false" outlineLevel="0" collapsed="false"/>
    <row r="54" s="147" customFormat="true" ht="16.5" hidden="false" customHeight="false" outlineLevel="0" collapsed="false"/>
    <row r="55" s="147" customFormat="true" ht="16.5" hidden="false" customHeight="false" outlineLevel="0" collapsed="false"/>
    <row r="56" s="147" customFormat="true" ht="16.5" hidden="false" customHeight="false" outlineLevel="0" collapsed="false"/>
    <row r="57" s="147" customFormat="true" ht="16.5" hidden="false" customHeight="false" outlineLevel="0" collapsed="false"/>
    <row r="58" s="147" customFormat="true" ht="16.5" hidden="false" customHeight="false" outlineLevel="0" collapsed="false"/>
    <row r="59" s="147" customFormat="true" ht="16.5" hidden="false" customHeight="false" outlineLevel="0" collapsed="false"/>
    <row r="60" s="147" customFormat="true" ht="16.5" hidden="false" customHeight="false" outlineLevel="0" collapsed="false"/>
    <row r="61" s="147" customFormat="true" ht="16.5" hidden="false" customHeight="false" outlineLevel="0" collapsed="false"/>
    <row r="62" s="147" customFormat="true" ht="16.5" hidden="false" customHeight="false" outlineLevel="0" collapsed="false"/>
    <row r="63" s="147" customFormat="true" ht="16.5" hidden="false" customHeight="false" outlineLevel="0" collapsed="false"/>
    <row r="64" s="147" customFormat="true" ht="16.5" hidden="false" customHeight="false" outlineLevel="0" collapsed="false"/>
    <row r="65" s="147" customFormat="true" ht="16.5" hidden="false" customHeight="false" outlineLevel="0" collapsed="false"/>
    <row r="66" s="147" customFormat="true" ht="16.5" hidden="false" customHeight="false" outlineLevel="0" collapsed="false"/>
    <row r="67" s="147" customFormat="true" ht="16.5" hidden="false" customHeight="false" outlineLevel="0" collapsed="false"/>
    <row r="68" s="147" customFormat="true" ht="16.5" hidden="false" customHeight="false" outlineLevel="0" collapsed="false"/>
    <row r="69" s="147" customFormat="true" ht="16.5" hidden="false" customHeight="false" outlineLevel="0" collapsed="false"/>
    <row r="70" s="147" customFormat="true" ht="16.5" hidden="false" customHeight="false" outlineLevel="0" collapsed="false"/>
    <row r="71" s="147" customFormat="true" ht="16.5" hidden="false" customHeight="false" outlineLevel="0" collapsed="false"/>
    <row r="72" s="147" customFormat="true" ht="16.5" hidden="false" customHeight="false" outlineLevel="0" collapsed="false"/>
    <row r="73" s="147" customFormat="true" ht="16.5" hidden="false" customHeight="false" outlineLevel="0" collapsed="false"/>
    <row r="74" s="147" customFormat="true" ht="16.5" hidden="false" customHeight="false" outlineLevel="0" collapsed="false"/>
    <row r="75" s="147" customFormat="true" ht="16.5" hidden="false" customHeight="false" outlineLevel="0" collapsed="false"/>
    <row r="76" s="147" customFormat="true" ht="16.5" hidden="false" customHeight="false" outlineLevel="0" collapsed="false"/>
    <row r="77" s="147" customFormat="true" ht="16.5" hidden="false" customHeight="false" outlineLevel="0" collapsed="false"/>
    <row r="78" s="147" customFormat="true" ht="16.5" hidden="false" customHeight="false" outlineLevel="0" collapsed="false"/>
    <row r="79" s="147" customFormat="true" ht="16.5" hidden="false" customHeight="false" outlineLevel="0" collapsed="false"/>
    <row r="80" s="147" customFormat="true" ht="16.5" hidden="false" customHeight="false" outlineLevel="0" collapsed="false"/>
    <row r="81" s="147" customFormat="true" ht="16.5" hidden="false" customHeight="false" outlineLevel="0" collapsed="false"/>
    <row r="82" s="147" customFormat="true" ht="16.5" hidden="false" customHeight="false" outlineLevel="0" collapsed="false"/>
    <row r="83" s="147" customFormat="true" ht="16.5" hidden="false" customHeight="false" outlineLevel="0" collapsed="false"/>
    <row r="84" s="147" customFormat="true" ht="16.5" hidden="false" customHeight="false" outlineLevel="0" collapsed="false"/>
    <row r="85" s="147" customFormat="true" ht="16.5" hidden="false" customHeight="false" outlineLevel="0" collapsed="false"/>
    <row r="86" s="147" customFormat="true" ht="16.5" hidden="false" customHeight="false" outlineLevel="0" collapsed="false"/>
    <row r="87" s="147" customFormat="true" ht="16.5" hidden="false" customHeight="false" outlineLevel="0" collapsed="false"/>
    <row r="88" s="147" customFormat="true" ht="16.5" hidden="false" customHeight="false" outlineLevel="0" collapsed="false"/>
    <row r="89" s="147" customFormat="true" ht="16.5" hidden="false" customHeight="false" outlineLevel="0" collapsed="false"/>
    <row r="90" s="147" customFormat="true" ht="16.5" hidden="false" customHeight="false" outlineLevel="0" collapsed="false"/>
    <row r="91" s="147" customFormat="true" ht="16.5" hidden="false" customHeight="false" outlineLevel="0" collapsed="false"/>
    <row r="92" s="147" customFormat="true" ht="16.5" hidden="false" customHeight="false" outlineLevel="0" collapsed="false"/>
    <row r="93" s="147" customFormat="true" ht="16.5" hidden="false" customHeight="false" outlineLevel="0" collapsed="false"/>
    <row r="94" s="147" customFormat="true" ht="16.5" hidden="false" customHeight="false" outlineLevel="0" collapsed="false"/>
    <row r="95" s="147" customFormat="true" ht="16.5" hidden="false" customHeight="false" outlineLevel="0" collapsed="false"/>
    <row r="96" s="147" customFormat="true" ht="16.5" hidden="false" customHeight="false" outlineLevel="0" collapsed="false"/>
    <row r="97" s="147" customFormat="true" ht="16.5" hidden="false" customHeight="false" outlineLevel="0" collapsed="false"/>
    <row r="98" s="147" customFormat="true" ht="16.5" hidden="false" customHeight="false" outlineLevel="0" collapsed="false"/>
    <row r="99" s="147" customFormat="true" ht="16.5" hidden="false" customHeight="false" outlineLevel="0" collapsed="false"/>
    <row r="100" s="147" customFormat="true" ht="16.5" hidden="false" customHeight="false" outlineLevel="0" collapsed="false"/>
    <row r="101" s="147" customFormat="true" ht="16.5" hidden="false" customHeight="false" outlineLevel="0" collapsed="false"/>
    <row r="102" s="147" customFormat="true" ht="16.5" hidden="false" customHeight="false" outlineLevel="0" collapsed="false"/>
    <row r="103" s="147" customFormat="true" ht="16.5" hidden="false" customHeight="false" outlineLevel="0" collapsed="false"/>
    <row r="104" s="147" customFormat="true" ht="16.5" hidden="false" customHeight="false" outlineLevel="0" collapsed="false"/>
    <row r="105" s="147" customFormat="true" ht="16.5" hidden="false" customHeight="false" outlineLevel="0" collapsed="false"/>
    <row r="106" s="147" customFormat="true" ht="16.5" hidden="false" customHeight="false" outlineLevel="0" collapsed="false"/>
    <row r="107" s="147" customFormat="true" ht="16.5" hidden="false" customHeight="false" outlineLevel="0" collapsed="false"/>
    <row r="108" s="147" customFormat="true" ht="16.5" hidden="false" customHeight="false" outlineLevel="0" collapsed="false"/>
    <row r="109" s="147" customFormat="true" ht="16.5" hidden="false" customHeight="false" outlineLevel="0" collapsed="false"/>
    <row r="110" s="147" customFormat="true" ht="16.5" hidden="false" customHeight="false" outlineLevel="0" collapsed="false"/>
    <row r="111" s="147" customFormat="true" ht="16.5" hidden="false" customHeight="false" outlineLevel="0" collapsed="false"/>
    <row r="112" s="147" customFormat="true" ht="16.5" hidden="false" customHeight="false" outlineLevel="0" collapsed="false"/>
    <row r="113" s="147" customFormat="true" ht="16.5" hidden="false" customHeight="false" outlineLevel="0" collapsed="false"/>
    <row r="114" s="147" customFormat="true" ht="16.5" hidden="false" customHeight="false" outlineLevel="0" collapsed="false"/>
    <row r="115" s="147" customFormat="true" ht="16.5" hidden="false" customHeight="false" outlineLevel="0" collapsed="false"/>
    <row r="116" s="147" customFormat="true" ht="16.5" hidden="false" customHeight="false" outlineLevel="0" collapsed="false"/>
    <row r="117" s="147" customFormat="true" ht="16.5" hidden="false" customHeight="false" outlineLevel="0" collapsed="false"/>
    <row r="118" s="147" customFormat="true" ht="16.5" hidden="false" customHeight="false" outlineLevel="0" collapsed="false"/>
    <row r="119" s="147" customFormat="true" ht="16.5" hidden="false" customHeight="false" outlineLevel="0" collapsed="false"/>
    <row r="120" s="147" customFormat="true" ht="16.5" hidden="false" customHeight="false" outlineLevel="0" collapsed="false"/>
    <row r="121" s="147" customFormat="true" ht="16.5" hidden="false" customHeight="false" outlineLevel="0" collapsed="false"/>
    <row r="122" s="147" customFormat="true" ht="16.5" hidden="false" customHeight="false" outlineLevel="0" collapsed="false"/>
    <row r="123" s="147" customFormat="true" ht="16.5" hidden="false" customHeight="false" outlineLevel="0" collapsed="false"/>
    <row r="124" s="147" customFormat="true" ht="16.5" hidden="false" customHeight="false" outlineLevel="0" collapsed="false"/>
    <row r="125" s="147" customFormat="true" ht="16.5" hidden="false" customHeight="false" outlineLevel="0" collapsed="false"/>
    <row r="126" s="147" customFormat="true" ht="16.5" hidden="false" customHeight="false" outlineLevel="0" collapsed="false"/>
    <row r="127" s="147" customFormat="true" ht="16.5" hidden="false" customHeight="false" outlineLevel="0" collapsed="false"/>
    <row r="128" s="147" customFormat="true" ht="16.5" hidden="false" customHeight="false" outlineLevel="0" collapsed="false"/>
    <row r="129" s="147" customFormat="true" ht="16.5" hidden="false" customHeight="false" outlineLevel="0" collapsed="false"/>
    <row r="130" s="147" customFormat="true" ht="16.5" hidden="false" customHeight="false" outlineLevel="0" collapsed="false"/>
    <row r="131" s="147" customFormat="true" ht="16.5" hidden="false" customHeight="false" outlineLevel="0" collapsed="false"/>
    <row r="132" s="147" customFormat="true" ht="16.5" hidden="false" customHeight="false" outlineLevel="0" collapsed="false"/>
    <row r="133" s="147" customFormat="true" ht="16.5" hidden="false" customHeight="false" outlineLevel="0" collapsed="false"/>
    <row r="134" s="147" customFormat="true" ht="16.5" hidden="false" customHeight="false" outlineLevel="0" collapsed="false"/>
    <row r="135" s="147" customFormat="true" ht="16.5" hidden="false" customHeight="false" outlineLevel="0" collapsed="false"/>
    <row r="136" s="147" customFormat="true" ht="16.5" hidden="false" customHeight="false" outlineLevel="0" collapsed="false"/>
    <row r="137" s="147" customFormat="true" ht="16.5" hidden="false" customHeight="false" outlineLevel="0" collapsed="false"/>
    <row r="138" s="147" customFormat="true" ht="16.5" hidden="false" customHeight="false" outlineLevel="0" collapsed="false"/>
    <row r="139" s="147" customFormat="true" ht="16.5" hidden="false" customHeight="false" outlineLevel="0" collapsed="false"/>
    <row r="140" s="147" customFormat="true" ht="16.5" hidden="false" customHeight="false" outlineLevel="0" collapsed="false"/>
    <row r="141" s="147" customFormat="true" ht="16.5" hidden="false" customHeight="false" outlineLevel="0" collapsed="false"/>
    <row r="142" s="147" customFormat="true" ht="16.5" hidden="false" customHeight="false" outlineLevel="0" collapsed="false"/>
    <row r="143" s="147" customFormat="true" ht="16.5" hidden="false" customHeight="false" outlineLevel="0" collapsed="false"/>
    <row r="144" s="147" customFormat="true" ht="16.5" hidden="false" customHeight="false" outlineLevel="0" collapsed="false"/>
    <row r="145" s="147" customFormat="true" ht="16.5" hidden="false" customHeight="false" outlineLevel="0" collapsed="false"/>
    <row r="146" s="147" customFormat="true" ht="16.5" hidden="false" customHeight="false" outlineLevel="0" collapsed="false"/>
    <row r="147" s="147" customFormat="true" ht="16.5" hidden="false" customHeight="false" outlineLevel="0" collapsed="false"/>
    <row r="148" s="147" customFormat="true" ht="16.5" hidden="false" customHeight="false" outlineLevel="0" collapsed="false"/>
    <row r="149" s="147" customFormat="true" ht="16.5" hidden="false" customHeight="false" outlineLevel="0" collapsed="false"/>
    <row r="150" s="147" customFormat="true" ht="16.5" hidden="false" customHeight="false" outlineLevel="0" collapsed="false"/>
    <row r="151" s="147" customFormat="true" ht="16.5" hidden="false" customHeight="false" outlineLevel="0" collapsed="false"/>
    <row r="152" s="147" customFormat="true" ht="16.5" hidden="false" customHeight="false" outlineLevel="0" collapsed="false"/>
    <row r="153" s="147" customFormat="true" ht="16.5" hidden="false" customHeight="false" outlineLevel="0" collapsed="false"/>
    <row r="154" s="147" customFormat="true" ht="16.5" hidden="false" customHeight="false" outlineLevel="0" collapsed="false"/>
    <row r="155" s="147" customFormat="true" ht="16.5" hidden="false" customHeight="false" outlineLevel="0" collapsed="false"/>
    <row r="156" s="147" customFormat="true" ht="16.5" hidden="false" customHeight="false" outlineLevel="0" collapsed="false"/>
    <row r="157" s="147" customFormat="true" ht="16.5" hidden="false" customHeight="false" outlineLevel="0" collapsed="false"/>
    <row r="158" s="147" customFormat="true" ht="16.5" hidden="false" customHeight="false" outlineLevel="0" collapsed="false"/>
    <row r="159" s="147" customFormat="true" ht="16.5" hidden="false" customHeight="false" outlineLevel="0" collapsed="false"/>
    <row r="160" s="147" customFormat="true" ht="16.5" hidden="false" customHeight="false" outlineLevel="0" collapsed="false"/>
    <row r="161" s="147" customFormat="true" ht="16.5" hidden="false" customHeight="false" outlineLevel="0" collapsed="false"/>
    <row r="162" s="147" customFormat="true" ht="16.5" hidden="false" customHeight="false" outlineLevel="0" collapsed="false"/>
    <row r="163" s="147" customFormat="true" ht="16.5" hidden="false" customHeight="false" outlineLevel="0" collapsed="false"/>
    <row r="164" s="147" customFormat="true" ht="16.5" hidden="false" customHeight="false" outlineLevel="0" collapsed="false"/>
    <row r="165" s="147" customFormat="true" ht="16.5" hidden="false" customHeight="false" outlineLevel="0" collapsed="false"/>
    <row r="166" s="147" customFormat="true" ht="16.5" hidden="false" customHeight="false" outlineLevel="0" collapsed="false"/>
    <row r="167" s="147" customFormat="true" ht="16.5" hidden="false" customHeight="false" outlineLevel="0" collapsed="false"/>
    <row r="168" s="147" customFormat="true" ht="16.5" hidden="false" customHeight="false" outlineLevel="0" collapsed="false"/>
    <row r="169" s="147" customFormat="true" ht="16.5" hidden="false" customHeight="false" outlineLevel="0" collapsed="false"/>
    <row r="170" s="147" customFormat="true" ht="16.5" hidden="false" customHeight="false" outlineLevel="0" collapsed="false"/>
    <row r="171" s="147" customFormat="true" ht="16.5" hidden="false" customHeight="false" outlineLevel="0" collapsed="false"/>
    <row r="172" s="147" customFormat="true" ht="16.5" hidden="false" customHeight="false" outlineLevel="0" collapsed="false"/>
    <row r="173" s="147" customFormat="true" ht="16.5" hidden="false" customHeight="false" outlineLevel="0" collapsed="false"/>
    <row r="174" s="147" customFormat="true" ht="16.5" hidden="false" customHeight="false" outlineLevel="0" collapsed="false"/>
    <row r="175" s="147" customFormat="true" ht="16.5" hidden="false" customHeight="false" outlineLevel="0" collapsed="false"/>
    <row r="176" s="147" customFormat="true" ht="16.5" hidden="false" customHeight="false" outlineLevel="0" collapsed="false"/>
    <row r="177" s="147" customFormat="true" ht="16.5" hidden="false" customHeight="false" outlineLevel="0" collapsed="false"/>
    <row r="178" s="147" customFormat="true" ht="16.5" hidden="false" customHeight="false" outlineLevel="0" collapsed="false"/>
    <row r="179" s="147" customFormat="true" ht="16.5" hidden="false" customHeight="false" outlineLevel="0" collapsed="false"/>
    <row r="180" s="147" customFormat="true" ht="16.5" hidden="false" customHeight="false" outlineLevel="0" collapsed="false"/>
    <row r="181" s="147" customFormat="true" ht="16.5" hidden="false" customHeight="false" outlineLevel="0" collapsed="false"/>
    <row r="182" s="147" customFormat="true" ht="16.5" hidden="false" customHeight="false" outlineLevel="0" collapsed="false"/>
    <row r="183" s="147" customFormat="true" ht="16.5" hidden="false" customHeight="false" outlineLevel="0" collapsed="false"/>
    <row r="184" s="147" customFormat="true" ht="16.5" hidden="false" customHeight="false" outlineLevel="0" collapsed="false"/>
    <row r="185" s="147" customFormat="true" ht="16.5" hidden="false" customHeight="false" outlineLevel="0" collapsed="false"/>
    <row r="186" s="147" customFormat="true" ht="16.5" hidden="false" customHeight="false" outlineLevel="0" collapsed="false"/>
    <row r="187" s="147" customFormat="true" ht="16.5" hidden="false" customHeight="false" outlineLevel="0" collapsed="false"/>
    <row r="188" s="147" customFormat="true" ht="16.5" hidden="false" customHeight="false" outlineLevel="0" collapsed="false"/>
    <row r="189" s="147" customFormat="true" ht="16.5" hidden="false" customHeight="false" outlineLevel="0" collapsed="false"/>
    <row r="190" s="147" customFormat="true" ht="16.5" hidden="false" customHeight="false" outlineLevel="0" collapsed="false"/>
    <row r="191" s="147" customFormat="true" ht="16.5" hidden="false" customHeight="false" outlineLevel="0" collapsed="false"/>
    <row r="192" s="147" customFormat="true" ht="16.5" hidden="false" customHeight="false" outlineLevel="0" collapsed="false"/>
    <row r="193" s="147" customFormat="true" ht="16.5" hidden="false" customHeight="false" outlineLevel="0" collapsed="false"/>
    <row r="194" s="147" customFormat="true" ht="16.5" hidden="false" customHeight="false" outlineLevel="0" collapsed="false"/>
    <row r="195" s="147" customFormat="true" ht="16.5" hidden="false" customHeight="false" outlineLevel="0" collapsed="false"/>
    <row r="196" s="147" customFormat="true" ht="16.5" hidden="false" customHeight="false" outlineLevel="0" collapsed="false"/>
    <row r="197" s="147" customFormat="true" ht="16.5" hidden="false" customHeight="false" outlineLevel="0" collapsed="false"/>
    <row r="198" s="147" customFormat="true" ht="16.5" hidden="false" customHeight="false" outlineLevel="0" collapsed="false"/>
    <row r="199" s="147" customFormat="true" ht="16.5" hidden="false" customHeight="false" outlineLevel="0" collapsed="false"/>
    <row r="200" s="147" customFormat="true" ht="16.5" hidden="false" customHeight="false" outlineLevel="0" collapsed="false"/>
    <row r="201" s="147" customFormat="true" ht="16.5" hidden="false" customHeight="false" outlineLevel="0" collapsed="false"/>
    <row r="202" s="147" customFormat="true" ht="16.5" hidden="false" customHeight="false" outlineLevel="0" collapsed="false"/>
    <row r="203" s="147" customFormat="true" ht="16.5" hidden="false" customHeight="false" outlineLevel="0" collapsed="false"/>
    <row r="204" s="147" customFormat="true" ht="16.5" hidden="false" customHeight="false" outlineLevel="0" collapsed="false"/>
    <row r="205" s="147" customFormat="true" ht="16.5" hidden="false" customHeight="false" outlineLevel="0" collapsed="false"/>
    <row r="206" s="147" customFormat="true" ht="16.5" hidden="false" customHeight="false" outlineLevel="0" collapsed="false"/>
    <row r="207" s="147" customFormat="true" ht="16.5" hidden="false" customHeight="false" outlineLevel="0" collapsed="false"/>
    <row r="208" s="147" customFormat="true" ht="16.5" hidden="false" customHeight="false" outlineLevel="0" collapsed="false"/>
    <row r="209" s="147" customFormat="true" ht="16.5" hidden="false" customHeight="false" outlineLevel="0" collapsed="false"/>
    <row r="210" s="147" customFormat="true" ht="16.5" hidden="false" customHeight="false" outlineLevel="0" collapsed="false"/>
    <row r="211" s="147" customFormat="true" ht="16.5" hidden="false" customHeight="false" outlineLevel="0" collapsed="false"/>
    <row r="212" s="147" customFormat="true" ht="16.5" hidden="false" customHeight="false" outlineLevel="0" collapsed="false"/>
    <row r="213" s="147" customFormat="true" ht="16.5" hidden="false" customHeight="false" outlineLevel="0" collapsed="false"/>
    <row r="214" s="147" customFormat="true" ht="16.5" hidden="false" customHeight="false" outlineLevel="0" collapsed="false"/>
    <row r="215" s="147" customFormat="true" ht="16.5" hidden="false" customHeight="false" outlineLevel="0" collapsed="false"/>
    <row r="216" s="147" customFormat="true" ht="16.5" hidden="false" customHeight="false" outlineLevel="0" collapsed="false"/>
    <row r="217" s="147" customFormat="true" ht="16.5" hidden="false" customHeight="false" outlineLevel="0" collapsed="false"/>
    <row r="218" s="147" customFormat="true" ht="16.5" hidden="false" customHeight="false" outlineLevel="0" collapsed="false"/>
    <row r="219" s="147" customFormat="true" ht="16.5" hidden="false" customHeight="false" outlineLevel="0" collapsed="false"/>
    <row r="220" s="147" customFormat="true" ht="16.5" hidden="false" customHeight="false" outlineLevel="0" collapsed="false"/>
    <row r="221" s="147" customFormat="true" ht="16.5" hidden="false" customHeight="false" outlineLevel="0" collapsed="false"/>
    <row r="222" s="147" customFormat="true" ht="16.5" hidden="false" customHeight="false" outlineLevel="0" collapsed="false"/>
    <row r="223" s="147" customFormat="true" ht="16.5" hidden="false" customHeight="false" outlineLevel="0" collapsed="false"/>
    <row r="224" s="147" customFormat="true" ht="16.5" hidden="false" customHeight="false" outlineLevel="0" collapsed="false"/>
    <row r="225" s="147" customFormat="true" ht="16.5" hidden="false" customHeight="false" outlineLevel="0" collapsed="false"/>
    <row r="226" s="147" customFormat="true" ht="16.5" hidden="false" customHeight="false" outlineLevel="0" collapsed="false"/>
    <row r="227" s="147" customFormat="true" ht="16.5" hidden="false" customHeight="false" outlineLevel="0" collapsed="false"/>
    <row r="228" s="147" customFormat="true" ht="16.5" hidden="false" customHeight="false" outlineLevel="0" collapsed="false"/>
    <row r="229" s="147" customFormat="true" ht="16.5" hidden="false" customHeight="false" outlineLevel="0" collapsed="false"/>
    <row r="230" s="147" customFormat="true" ht="16.5" hidden="false" customHeight="false" outlineLevel="0" collapsed="false"/>
    <row r="231" s="147" customFormat="true" ht="16.5" hidden="false" customHeight="false" outlineLevel="0" collapsed="false"/>
    <row r="232" s="147" customFormat="true" ht="16.5" hidden="false" customHeight="false" outlineLevel="0" collapsed="false"/>
    <row r="233" s="147" customFormat="true" ht="16.5" hidden="false" customHeight="false" outlineLevel="0" collapsed="false"/>
    <row r="234" s="147" customFormat="true" ht="16.5" hidden="false" customHeight="false" outlineLevel="0" collapsed="false"/>
    <row r="235" s="147" customFormat="true" ht="16.5" hidden="false" customHeight="false" outlineLevel="0" collapsed="false"/>
    <row r="236" s="147" customFormat="true" ht="16.5" hidden="false" customHeight="false" outlineLevel="0" collapsed="false"/>
    <row r="237" s="147" customFormat="true" ht="16.5" hidden="false" customHeight="false" outlineLevel="0" collapsed="false"/>
    <row r="238" s="147" customFormat="true" ht="16.5" hidden="false" customHeight="false" outlineLevel="0" collapsed="false"/>
    <row r="239" s="147" customFormat="true" ht="16.5" hidden="false" customHeight="false" outlineLevel="0" collapsed="false"/>
    <row r="240" s="147" customFormat="true" ht="16.5" hidden="false" customHeight="false" outlineLevel="0" collapsed="false"/>
    <row r="241" s="147" customFormat="true" ht="16.5" hidden="false" customHeight="false" outlineLevel="0" collapsed="false"/>
    <row r="242" s="147" customFormat="true" ht="16.5" hidden="false" customHeight="false" outlineLevel="0" collapsed="false"/>
    <row r="243" s="147" customFormat="true" ht="16.5" hidden="false" customHeight="false" outlineLevel="0" collapsed="false"/>
    <row r="244" s="147" customFormat="true" ht="16.5" hidden="false" customHeight="false" outlineLevel="0" collapsed="false"/>
    <row r="245" s="147" customFormat="true" ht="16.5" hidden="false" customHeight="false" outlineLevel="0" collapsed="false"/>
    <row r="246" s="147" customFormat="true" ht="16.5" hidden="false" customHeight="false" outlineLevel="0" collapsed="false"/>
    <row r="247" s="147" customFormat="true" ht="16.5" hidden="false" customHeight="false" outlineLevel="0" collapsed="false"/>
    <row r="248" s="147" customFormat="true" ht="16.5" hidden="false" customHeight="false" outlineLevel="0" collapsed="false"/>
    <row r="249" s="147" customFormat="true" ht="16.5" hidden="false" customHeight="false" outlineLevel="0" collapsed="false"/>
    <row r="250" s="147" customFormat="true" ht="16.5" hidden="false" customHeight="false" outlineLevel="0" collapsed="false"/>
    <row r="251" s="147" customFormat="true" ht="16.5" hidden="false" customHeight="false" outlineLevel="0" collapsed="false"/>
    <row r="252" s="147" customFormat="true" ht="16.5" hidden="false" customHeight="false" outlineLevel="0" collapsed="false"/>
    <row r="253" s="147" customFormat="true" ht="16.5" hidden="false" customHeight="false" outlineLevel="0" collapsed="false"/>
    <row r="254" s="147" customFormat="true" ht="16.5" hidden="false" customHeight="false" outlineLevel="0" collapsed="false"/>
    <row r="255" s="147" customFormat="true" ht="16.5" hidden="false" customHeight="false" outlineLevel="0" collapsed="false"/>
    <row r="256" s="147" customFormat="true" ht="16.5" hidden="false" customHeight="false" outlineLevel="0" collapsed="false"/>
    <row r="257" s="147" customFormat="true" ht="16.5" hidden="false" customHeight="false" outlineLevel="0" collapsed="false"/>
    <row r="258" s="147" customFormat="true" ht="16.5" hidden="false" customHeight="false" outlineLevel="0" collapsed="false"/>
    <row r="259" s="147" customFormat="true" ht="16.5" hidden="false" customHeight="false" outlineLevel="0" collapsed="false"/>
    <row r="260" s="147" customFormat="true" ht="16.5" hidden="false" customHeight="false" outlineLevel="0" collapsed="false"/>
    <row r="261" s="147" customFormat="true" ht="16.5" hidden="false" customHeight="false" outlineLevel="0" collapsed="false"/>
    <row r="262" s="147" customFormat="true" ht="16.5" hidden="false" customHeight="false" outlineLevel="0" collapsed="false"/>
    <row r="263" s="147" customFormat="true" ht="16.5" hidden="false" customHeight="false" outlineLevel="0" collapsed="false"/>
    <row r="264" s="147" customFormat="true" ht="16.5" hidden="false" customHeight="false" outlineLevel="0" collapsed="false"/>
    <row r="265" s="147" customFormat="true" ht="16.5" hidden="false" customHeight="false" outlineLevel="0" collapsed="false"/>
    <row r="266" s="147" customFormat="true" ht="16.5" hidden="false" customHeight="false" outlineLevel="0" collapsed="false"/>
    <row r="267" s="147" customFormat="true" ht="16.5" hidden="false" customHeight="false" outlineLevel="0" collapsed="false"/>
    <row r="268" s="147" customFormat="true" ht="16.5" hidden="false" customHeight="false" outlineLevel="0" collapsed="false"/>
    <row r="269" s="147" customFormat="true" ht="16.5" hidden="false" customHeight="false" outlineLevel="0" collapsed="false"/>
    <row r="270" s="147" customFormat="true" ht="16.5" hidden="false" customHeight="false" outlineLevel="0" collapsed="false"/>
    <row r="271" s="147" customFormat="true" ht="16.5" hidden="false" customHeight="false" outlineLevel="0" collapsed="false"/>
    <row r="272" s="147" customFormat="true" ht="16.5" hidden="false" customHeight="false" outlineLevel="0" collapsed="false"/>
    <row r="273" s="147" customFormat="true" ht="16.5" hidden="false" customHeight="false" outlineLevel="0" collapsed="false"/>
    <row r="274" s="147" customFormat="true" ht="16.5" hidden="false" customHeight="false" outlineLevel="0" collapsed="false"/>
    <row r="275" s="147" customFormat="true" ht="16.5" hidden="false" customHeight="false" outlineLevel="0" collapsed="false"/>
    <row r="276" s="147" customFormat="true" ht="16.5" hidden="false" customHeight="false" outlineLevel="0" collapsed="false"/>
    <row r="277" s="147" customFormat="true" ht="16.5" hidden="false" customHeight="false" outlineLevel="0" collapsed="false"/>
    <row r="278" s="147" customFormat="true" ht="16.5" hidden="false" customHeight="false" outlineLevel="0" collapsed="false"/>
    <row r="279" s="147" customFormat="true" ht="16.5" hidden="false" customHeight="false" outlineLevel="0" collapsed="false"/>
    <row r="280" s="147" customFormat="true" ht="16.5" hidden="false" customHeight="false" outlineLevel="0" collapsed="false"/>
    <row r="281" s="147" customFormat="true" ht="16.5" hidden="false" customHeight="false" outlineLevel="0" collapsed="false"/>
    <row r="282" s="147" customFormat="true" ht="16.5" hidden="false" customHeight="false" outlineLevel="0" collapsed="false"/>
    <row r="283" s="147" customFormat="true" ht="16.5" hidden="false" customHeight="false" outlineLevel="0" collapsed="false"/>
    <row r="284" s="147" customFormat="true" ht="16.5" hidden="false" customHeight="false" outlineLevel="0" collapsed="false"/>
    <row r="285" s="147" customFormat="true" ht="16.5" hidden="false" customHeight="false" outlineLevel="0" collapsed="false"/>
    <row r="286" s="147" customFormat="true" ht="16.5" hidden="false" customHeight="false" outlineLevel="0" collapsed="false"/>
    <row r="287" s="147" customFormat="true" ht="16.5" hidden="false" customHeight="false" outlineLevel="0" collapsed="false"/>
    <row r="288" s="147" customFormat="true" ht="16.5" hidden="false" customHeight="false" outlineLevel="0" collapsed="false"/>
    <row r="289" s="147" customFormat="true" ht="16.5" hidden="false" customHeight="false" outlineLevel="0" collapsed="false"/>
    <row r="290" s="147" customFormat="true" ht="16.5" hidden="false" customHeight="false" outlineLevel="0" collapsed="false"/>
    <row r="291" s="147" customFormat="true" ht="16.5" hidden="false" customHeight="false" outlineLevel="0" collapsed="false"/>
    <row r="292" s="147" customFormat="true" ht="16.5" hidden="false" customHeight="false" outlineLevel="0" collapsed="false"/>
    <row r="293" s="147" customFormat="true" ht="16.5" hidden="false" customHeight="false" outlineLevel="0" collapsed="false"/>
    <row r="294" s="147" customFormat="true" ht="16.5" hidden="false" customHeight="false" outlineLevel="0" collapsed="false"/>
    <row r="295" s="147" customFormat="true" ht="16.5" hidden="false" customHeight="false" outlineLevel="0" collapsed="false"/>
    <row r="296" s="147" customFormat="true" ht="16.5" hidden="false" customHeight="false" outlineLevel="0" collapsed="false"/>
    <row r="297" s="147" customFormat="true" ht="16.5" hidden="false" customHeight="false" outlineLevel="0" collapsed="false"/>
    <row r="298" s="147" customFormat="true" ht="16.5" hidden="false" customHeight="false" outlineLevel="0" collapsed="false"/>
    <row r="299" s="147" customFormat="true" ht="16.5" hidden="false" customHeight="false" outlineLevel="0" collapsed="false"/>
    <row r="300" s="147" customFormat="true" ht="16.5" hidden="false" customHeight="false" outlineLevel="0" collapsed="false"/>
    <row r="301" s="147" customFormat="true" ht="16.5" hidden="false" customHeight="false" outlineLevel="0" collapsed="false"/>
    <row r="302" s="147" customFormat="true" ht="16.5" hidden="false" customHeight="false" outlineLevel="0" collapsed="false"/>
    <row r="303" s="147" customFormat="true" ht="16.5" hidden="false" customHeight="false" outlineLevel="0" collapsed="false"/>
    <row r="304" s="147" customFormat="true" ht="16.5" hidden="false" customHeight="false" outlineLevel="0" collapsed="false"/>
    <row r="305" s="147" customFormat="true" ht="16.5" hidden="false" customHeight="false" outlineLevel="0" collapsed="false"/>
    <row r="306" s="147" customFormat="true" ht="16.5" hidden="false" customHeight="false" outlineLevel="0" collapsed="false"/>
    <row r="307" s="147" customFormat="true" ht="16.5" hidden="false" customHeight="false" outlineLevel="0" collapsed="false"/>
    <row r="308" s="147" customFormat="true" ht="16.5" hidden="false" customHeight="false" outlineLevel="0" collapsed="false"/>
    <row r="309" s="147" customFormat="true" ht="16.5" hidden="false" customHeight="false" outlineLevel="0" collapsed="false"/>
    <row r="310" s="147" customFormat="true" ht="16.5" hidden="false" customHeight="false" outlineLevel="0" collapsed="false"/>
    <row r="311" s="147" customFormat="true" ht="16.5" hidden="false" customHeight="false" outlineLevel="0" collapsed="false"/>
    <row r="312" s="147" customFormat="true" ht="16.5" hidden="false" customHeight="false" outlineLevel="0" collapsed="false"/>
    <row r="313" s="147" customFormat="true" ht="16.5" hidden="false" customHeight="false" outlineLevel="0" collapsed="false"/>
    <row r="314" s="147" customFormat="true" ht="16.5" hidden="false" customHeight="false" outlineLevel="0" collapsed="false"/>
    <row r="315" s="147" customFormat="true" ht="16.5" hidden="false" customHeight="false" outlineLevel="0" collapsed="false"/>
    <row r="316" s="147" customFormat="true" ht="16.5" hidden="false" customHeight="false" outlineLevel="0" collapsed="false"/>
    <row r="317" s="147" customFormat="true" ht="16.5" hidden="false" customHeight="false" outlineLevel="0" collapsed="false"/>
    <row r="318" s="147" customFormat="true" ht="16.5" hidden="false" customHeight="false" outlineLevel="0" collapsed="false"/>
    <row r="319" s="147" customFormat="true" ht="16.5" hidden="false" customHeight="false" outlineLevel="0" collapsed="false"/>
    <row r="320" s="147" customFormat="true" ht="16.5" hidden="false" customHeight="false" outlineLevel="0" collapsed="false"/>
    <row r="321" s="147" customFormat="true" ht="16.5" hidden="false" customHeight="false" outlineLevel="0" collapsed="false"/>
    <row r="322" s="147" customFormat="true" ht="16.5" hidden="false" customHeight="false" outlineLevel="0" collapsed="false"/>
    <row r="323" s="147" customFormat="true" ht="16.5" hidden="false" customHeight="false" outlineLevel="0" collapsed="false"/>
    <row r="324" s="147" customFormat="true" ht="16.5" hidden="false" customHeight="false" outlineLevel="0" collapsed="false"/>
    <row r="325" s="147" customFormat="true" ht="16.5" hidden="false" customHeight="false" outlineLevel="0" collapsed="false"/>
    <row r="326" s="147" customFormat="true" ht="16.5" hidden="false" customHeight="false" outlineLevel="0" collapsed="false"/>
    <row r="327" s="147" customFormat="true" ht="16.5" hidden="false" customHeight="false" outlineLevel="0" collapsed="false"/>
    <row r="328" s="147" customFormat="true" ht="16.5" hidden="false" customHeight="false" outlineLevel="0" collapsed="false"/>
    <row r="329" s="147" customFormat="true" ht="16.5" hidden="false" customHeight="false" outlineLevel="0" collapsed="false"/>
    <row r="330" s="147" customFormat="true" ht="16.5" hidden="false" customHeight="false" outlineLevel="0" collapsed="false"/>
    <row r="331" s="147" customFormat="true" ht="16.5" hidden="false" customHeight="false" outlineLevel="0" collapsed="false"/>
    <row r="332" s="147" customFormat="true" ht="16.5" hidden="false" customHeight="false" outlineLevel="0" collapsed="false"/>
    <row r="333" s="147" customFormat="true" ht="16.5" hidden="false" customHeight="false" outlineLevel="0" collapsed="false"/>
    <row r="334" s="147" customFormat="true" ht="16.5" hidden="false" customHeight="false" outlineLevel="0" collapsed="false"/>
    <row r="335" s="147" customFormat="true" ht="16.5" hidden="false" customHeight="false" outlineLevel="0" collapsed="false"/>
    <row r="336" s="147" customFormat="true" ht="16.5" hidden="false" customHeight="false" outlineLevel="0" collapsed="false"/>
    <row r="337" s="147" customFormat="true" ht="16.5" hidden="false" customHeight="false" outlineLevel="0" collapsed="false"/>
    <row r="338" s="147" customFormat="true" ht="16.5" hidden="false" customHeight="false" outlineLevel="0" collapsed="false"/>
    <row r="339" s="147" customFormat="true" ht="16.5" hidden="false" customHeight="false" outlineLevel="0" collapsed="false"/>
    <row r="340" s="147" customFormat="true" ht="16.5" hidden="false" customHeight="false" outlineLevel="0" collapsed="false"/>
    <row r="341" s="147" customFormat="true" ht="16.5" hidden="false" customHeight="false" outlineLevel="0" collapsed="false"/>
    <row r="342" s="147" customFormat="true" ht="16.5" hidden="false" customHeight="false" outlineLevel="0" collapsed="false"/>
    <row r="343" s="147" customFormat="true" ht="16.5" hidden="false" customHeight="false" outlineLevel="0" collapsed="false"/>
    <row r="344" s="147" customFormat="true" ht="16.5" hidden="false" customHeight="false" outlineLevel="0" collapsed="false"/>
    <row r="345" s="147" customFormat="true" ht="16.5" hidden="false" customHeight="false" outlineLevel="0" collapsed="false"/>
    <row r="346" s="147" customFormat="true" ht="16.5" hidden="false" customHeight="false" outlineLevel="0" collapsed="false"/>
    <row r="347" s="147" customFormat="true" ht="16.5" hidden="false" customHeight="false" outlineLevel="0" collapsed="false"/>
    <row r="348" s="147" customFormat="true" ht="16.5" hidden="false" customHeight="false" outlineLevel="0" collapsed="false"/>
    <row r="349" s="147" customFormat="true" ht="16.5" hidden="false" customHeight="false" outlineLevel="0" collapsed="false"/>
    <row r="350" s="147" customFormat="true" ht="16.5" hidden="false" customHeight="false" outlineLevel="0" collapsed="false"/>
    <row r="351" s="147" customFormat="true" ht="16.5" hidden="false" customHeight="false" outlineLevel="0" collapsed="false"/>
    <row r="352" s="147" customFormat="true" ht="16.5" hidden="false" customHeight="false" outlineLevel="0" collapsed="false"/>
    <row r="353" s="147" customFormat="true" ht="16.5" hidden="false" customHeight="false" outlineLevel="0" collapsed="false"/>
    <row r="354" s="147" customFormat="true" ht="16.5" hidden="false" customHeight="false" outlineLevel="0" collapsed="false"/>
    <row r="355" s="147" customFormat="true" ht="16.5" hidden="false" customHeight="false" outlineLevel="0" collapsed="false"/>
    <row r="356" s="147" customFormat="true" ht="16.5" hidden="false" customHeight="false" outlineLevel="0" collapsed="false"/>
    <row r="357" s="147" customFormat="true" ht="16.5" hidden="false" customHeight="false" outlineLevel="0" collapsed="false"/>
    <row r="358" s="147" customFormat="true" ht="16.5" hidden="false" customHeight="false" outlineLevel="0" collapsed="false"/>
    <row r="359" s="147" customFormat="true" ht="16.5" hidden="false" customHeight="false" outlineLevel="0" collapsed="false"/>
    <row r="360" s="147" customFormat="true" ht="16.5" hidden="false" customHeight="false" outlineLevel="0" collapsed="false"/>
    <row r="361" s="147" customFormat="true" ht="16.5" hidden="false" customHeight="false" outlineLevel="0" collapsed="false"/>
    <row r="362" s="147" customFormat="true" ht="16.5" hidden="false" customHeight="false" outlineLevel="0" collapsed="false"/>
    <row r="363" s="147" customFormat="true" ht="16.5" hidden="false" customHeight="false" outlineLevel="0" collapsed="false"/>
    <row r="364" s="147" customFormat="true" ht="16.5" hidden="false" customHeight="false" outlineLevel="0" collapsed="false"/>
    <row r="365" s="147" customFormat="true" ht="16.5" hidden="false" customHeight="false" outlineLevel="0" collapsed="false"/>
    <row r="366" s="147" customFormat="true" ht="16.5" hidden="false" customHeight="false" outlineLevel="0" collapsed="false"/>
    <row r="367" s="147" customFormat="true" ht="16.5" hidden="false" customHeight="false" outlineLevel="0" collapsed="false"/>
    <row r="368" s="147" customFormat="true" ht="16.5" hidden="false" customHeight="false" outlineLevel="0" collapsed="false"/>
    <row r="369" s="147" customFormat="true" ht="16.5" hidden="false" customHeight="false" outlineLevel="0" collapsed="false"/>
    <row r="370" s="147" customFormat="true" ht="16.5" hidden="false" customHeight="false" outlineLevel="0" collapsed="false"/>
    <row r="371" s="147" customFormat="true" ht="16.5" hidden="false" customHeight="false" outlineLevel="0" collapsed="false"/>
    <row r="372" s="147" customFormat="true" ht="16.5" hidden="false" customHeight="false" outlineLevel="0" collapsed="false"/>
    <row r="373" s="147" customFormat="true" ht="16.5" hidden="false" customHeight="false" outlineLevel="0" collapsed="false"/>
    <row r="374" s="147" customFormat="true" ht="16.5" hidden="false" customHeight="false" outlineLevel="0" collapsed="false"/>
    <row r="375" s="147" customFormat="true" ht="16.5" hidden="false" customHeight="false" outlineLevel="0" collapsed="false"/>
    <row r="376" s="147" customFormat="true" ht="16.5" hidden="false" customHeight="false" outlineLevel="0" collapsed="false"/>
    <row r="377" s="147" customFormat="true" ht="16.5" hidden="false" customHeight="false" outlineLevel="0" collapsed="false"/>
    <row r="378" s="147" customFormat="true" ht="16.5" hidden="false" customHeight="false" outlineLevel="0" collapsed="false"/>
    <row r="379" s="147" customFormat="true" ht="16.5" hidden="false" customHeight="false" outlineLevel="0" collapsed="false"/>
    <row r="380" s="147" customFormat="true" ht="16.5" hidden="false" customHeight="false" outlineLevel="0" collapsed="false"/>
    <row r="381" s="147" customFormat="true" ht="16.5" hidden="false" customHeight="false" outlineLevel="0" collapsed="false"/>
    <row r="382" s="147" customFormat="true" ht="16.5" hidden="false" customHeight="false" outlineLevel="0" collapsed="false"/>
    <row r="383" s="147" customFormat="true" ht="16.5" hidden="false" customHeight="false" outlineLevel="0" collapsed="false"/>
    <row r="384" s="147" customFormat="true" ht="16.5" hidden="false" customHeight="false" outlineLevel="0" collapsed="false"/>
    <row r="385" s="147" customFormat="true" ht="16.5" hidden="false" customHeight="false" outlineLevel="0" collapsed="false"/>
    <row r="386" s="147" customFormat="true" ht="16.5" hidden="false" customHeight="false" outlineLevel="0" collapsed="false"/>
    <row r="387" s="147" customFormat="true" ht="16.5" hidden="false" customHeight="false" outlineLevel="0" collapsed="false"/>
    <row r="388" s="147" customFormat="true" ht="16.5" hidden="false" customHeight="false" outlineLevel="0" collapsed="false"/>
    <row r="389" s="147" customFormat="true" ht="16.5" hidden="false" customHeight="false" outlineLevel="0" collapsed="false"/>
    <row r="390" s="147" customFormat="true" ht="16.5" hidden="false" customHeight="false" outlineLevel="0" collapsed="false"/>
    <row r="391" s="147" customFormat="true" ht="16.5" hidden="false" customHeight="false" outlineLevel="0" collapsed="false"/>
    <row r="392" s="147" customFormat="true" ht="16.5" hidden="false" customHeight="false" outlineLevel="0" collapsed="false"/>
    <row r="393" s="147" customFormat="true" ht="16.5" hidden="false" customHeight="false" outlineLevel="0" collapsed="false"/>
    <row r="394" s="147" customFormat="true" ht="16.5" hidden="false" customHeight="false" outlineLevel="0" collapsed="false"/>
    <row r="395" s="147" customFormat="true" ht="16.5" hidden="false" customHeight="false" outlineLevel="0" collapsed="false"/>
    <row r="396" s="147" customFormat="true" ht="16.5" hidden="false" customHeight="false" outlineLevel="0" collapsed="false"/>
    <row r="397" s="147" customFormat="true" ht="16.5" hidden="false" customHeight="false" outlineLevel="0" collapsed="false"/>
    <row r="398" s="147" customFormat="true" ht="16.5" hidden="false" customHeight="false" outlineLevel="0" collapsed="false"/>
    <row r="399" s="147" customFormat="true" ht="16.5" hidden="false" customHeight="false" outlineLevel="0" collapsed="false"/>
    <row r="400" s="147" customFormat="true" ht="16.5" hidden="false" customHeight="false" outlineLevel="0" collapsed="false"/>
    <row r="401" s="147" customFormat="true" ht="16.5" hidden="false" customHeight="false" outlineLevel="0" collapsed="false"/>
    <row r="402" s="147" customFormat="true" ht="16.5" hidden="false" customHeight="false" outlineLevel="0" collapsed="false"/>
    <row r="403" s="147" customFormat="true" ht="16.5" hidden="false" customHeight="false" outlineLevel="0" collapsed="false"/>
    <row r="404" s="147" customFormat="true" ht="16.5" hidden="false" customHeight="false" outlineLevel="0" collapsed="false"/>
    <row r="405" s="147" customFormat="true" ht="16.5" hidden="false" customHeight="false" outlineLevel="0" collapsed="false"/>
    <row r="406" s="147" customFormat="true" ht="16.5" hidden="false" customHeight="false" outlineLevel="0" collapsed="false"/>
    <row r="407" s="147" customFormat="true" ht="16.5" hidden="false" customHeight="false" outlineLevel="0" collapsed="false"/>
    <row r="408" s="147" customFormat="true" ht="16.5" hidden="false" customHeight="false" outlineLevel="0" collapsed="false"/>
    <row r="409" s="147" customFormat="true" ht="16.5" hidden="false" customHeight="false" outlineLevel="0" collapsed="false"/>
    <row r="410" s="147" customFormat="true" ht="16.5" hidden="false" customHeight="false" outlineLevel="0" collapsed="false"/>
    <row r="411" s="147" customFormat="true" ht="16.5" hidden="false" customHeight="false" outlineLevel="0" collapsed="false"/>
    <row r="412" s="147" customFormat="true" ht="16.5" hidden="false" customHeight="false" outlineLevel="0" collapsed="false"/>
    <row r="413" s="147" customFormat="true" ht="16.5" hidden="false" customHeight="false" outlineLevel="0" collapsed="false"/>
    <row r="414" s="147" customFormat="true" ht="16.5" hidden="false" customHeight="false" outlineLevel="0" collapsed="false"/>
    <row r="415" s="147" customFormat="true" ht="16.5" hidden="false" customHeight="false" outlineLevel="0" collapsed="false"/>
    <row r="416" s="147" customFormat="true" ht="16.5" hidden="false" customHeight="false" outlineLevel="0" collapsed="false"/>
    <row r="417" s="147" customFormat="true" ht="16.5" hidden="false" customHeight="false" outlineLevel="0" collapsed="false"/>
    <row r="418" s="147" customFormat="true" ht="16.5" hidden="false" customHeight="false" outlineLevel="0" collapsed="false"/>
    <row r="419" s="147" customFormat="true" ht="16.5" hidden="false" customHeight="false" outlineLevel="0" collapsed="false"/>
    <row r="420" s="147" customFormat="true" ht="16.5" hidden="false" customHeight="false" outlineLevel="0" collapsed="false"/>
    <row r="421" s="147" customFormat="true" ht="16.5" hidden="false" customHeight="false" outlineLevel="0" collapsed="false"/>
    <row r="422" s="147" customFormat="true" ht="16.5" hidden="false" customHeight="false" outlineLevel="0" collapsed="false"/>
    <row r="423" s="147" customFormat="true" ht="16.5" hidden="false" customHeight="false" outlineLevel="0" collapsed="false"/>
    <row r="424" s="147" customFormat="true" ht="16.5" hidden="false" customHeight="false" outlineLevel="0" collapsed="false"/>
    <row r="425" s="147" customFormat="true" ht="16.5" hidden="false" customHeight="false" outlineLevel="0" collapsed="false"/>
    <row r="426" s="147" customFormat="true" ht="16.5" hidden="false" customHeight="false" outlineLevel="0" collapsed="false"/>
    <row r="427" s="147" customFormat="true" ht="16.5" hidden="false" customHeight="false" outlineLevel="0" collapsed="false"/>
    <row r="428" s="147" customFormat="true" ht="16.5" hidden="false" customHeight="false" outlineLevel="0" collapsed="false"/>
    <row r="429" s="147" customFormat="true" ht="16.5" hidden="false" customHeight="false" outlineLevel="0" collapsed="false"/>
    <row r="430" s="147" customFormat="true" ht="16.5" hidden="false" customHeight="false" outlineLevel="0" collapsed="false"/>
    <row r="431" s="147" customFormat="true" ht="16.5" hidden="false" customHeight="false" outlineLevel="0" collapsed="false"/>
    <row r="432" s="147" customFormat="true" ht="16.5" hidden="false" customHeight="false" outlineLevel="0" collapsed="false"/>
    <row r="433" s="147" customFormat="true" ht="16.5" hidden="false" customHeight="false" outlineLevel="0" collapsed="false"/>
    <row r="434" s="147" customFormat="true" ht="16.5" hidden="false" customHeight="false" outlineLevel="0" collapsed="false"/>
    <row r="435" s="147" customFormat="true" ht="16.5" hidden="false" customHeight="false" outlineLevel="0" collapsed="false"/>
    <row r="436" s="147" customFormat="true" ht="16.5" hidden="false" customHeight="false" outlineLevel="0" collapsed="false"/>
    <row r="437" s="147" customFormat="true" ht="16.5" hidden="false" customHeight="false" outlineLevel="0" collapsed="false"/>
    <row r="438" s="147" customFormat="true" ht="16.5" hidden="false" customHeight="false" outlineLevel="0" collapsed="false"/>
    <row r="439" s="147" customFormat="true" ht="16.5" hidden="false" customHeight="false" outlineLevel="0" collapsed="false"/>
    <row r="440" s="147" customFormat="true" ht="16.5" hidden="false" customHeight="false" outlineLevel="0" collapsed="false"/>
    <row r="441" s="147" customFormat="true" ht="16.5" hidden="false" customHeight="false" outlineLevel="0" collapsed="false"/>
    <row r="442" s="147" customFormat="true" ht="16.5" hidden="false" customHeight="false" outlineLevel="0" collapsed="false"/>
    <row r="443" s="147" customFormat="true" ht="16.5" hidden="false" customHeight="false" outlineLevel="0" collapsed="false"/>
    <row r="444" s="147" customFormat="true" ht="16.5" hidden="false" customHeight="false" outlineLevel="0" collapsed="false"/>
    <row r="445" s="147" customFormat="true" ht="16.5" hidden="false" customHeight="false" outlineLevel="0" collapsed="false"/>
    <row r="446" s="147" customFormat="true" ht="16.5" hidden="false" customHeight="false" outlineLevel="0" collapsed="false"/>
    <row r="447" s="147" customFormat="true" ht="16.5" hidden="false" customHeight="false" outlineLevel="0" collapsed="false"/>
    <row r="448" s="147" customFormat="true" ht="16.5" hidden="false" customHeight="false" outlineLevel="0" collapsed="false"/>
    <row r="449" s="147" customFormat="true" ht="16.5" hidden="false" customHeight="false" outlineLevel="0" collapsed="false"/>
    <row r="450" s="147" customFormat="true" ht="16.5" hidden="false" customHeight="false" outlineLevel="0" collapsed="false"/>
    <row r="451" s="147" customFormat="true" ht="16.5" hidden="false" customHeight="false" outlineLevel="0" collapsed="false"/>
    <row r="452" s="147" customFormat="true" ht="16.5" hidden="false" customHeight="false" outlineLevel="0" collapsed="false"/>
    <row r="453" s="147" customFormat="true" ht="16.5" hidden="false" customHeight="false" outlineLevel="0" collapsed="false"/>
    <row r="454" s="147" customFormat="true" ht="16.5" hidden="false" customHeight="false" outlineLevel="0" collapsed="false"/>
    <row r="455" s="147" customFormat="true" ht="16.5" hidden="false" customHeight="false" outlineLevel="0" collapsed="false"/>
    <row r="456" s="147" customFormat="true" ht="16.5" hidden="false" customHeight="false" outlineLevel="0" collapsed="false"/>
    <row r="457" s="147" customFormat="true" ht="16.5" hidden="false" customHeight="false" outlineLevel="0" collapsed="false"/>
    <row r="458" s="147" customFormat="true" ht="16.5" hidden="false" customHeight="false" outlineLevel="0" collapsed="false"/>
    <row r="459" s="147" customFormat="true" ht="16.5" hidden="false" customHeight="false" outlineLevel="0" collapsed="false"/>
    <row r="460" s="147" customFormat="true" ht="16.5" hidden="false" customHeight="false" outlineLevel="0" collapsed="false"/>
    <row r="461" s="147" customFormat="true" ht="16.5" hidden="false" customHeight="false" outlineLevel="0" collapsed="false"/>
    <row r="462" s="147" customFormat="true" ht="16.5" hidden="false" customHeight="false" outlineLevel="0" collapsed="false"/>
    <row r="463" s="147" customFormat="true" ht="16.5" hidden="false" customHeight="false" outlineLevel="0" collapsed="false"/>
    <row r="464" s="147" customFormat="true" ht="16.5" hidden="false" customHeight="false" outlineLevel="0" collapsed="false"/>
    <row r="465" s="147" customFormat="true" ht="16.5" hidden="false" customHeight="false" outlineLevel="0" collapsed="false"/>
    <row r="466" s="147" customFormat="true" ht="16.5" hidden="false" customHeight="false" outlineLevel="0" collapsed="false"/>
    <row r="467" s="147" customFormat="true" ht="16.5" hidden="false" customHeight="false" outlineLevel="0" collapsed="false"/>
    <row r="468" s="147" customFormat="true" ht="16.5" hidden="false" customHeight="false" outlineLevel="0" collapsed="false"/>
    <row r="469" s="147" customFormat="true" ht="16.5" hidden="false" customHeight="false" outlineLevel="0" collapsed="false"/>
    <row r="470" s="147" customFormat="true" ht="16.5" hidden="false" customHeight="false" outlineLevel="0" collapsed="false"/>
    <row r="471" s="147" customFormat="true" ht="16.5" hidden="false" customHeight="false" outlineLevel="0" collapsed="false"/>
    <row r="472" s="147" customFormat="true" ht="16.5" hidden="false" customHeight="false" outlineLevel="0" collapsed="false"/>
    <row r="473" s="147" customFormat="true" ht="16.5" hidden="false" customHeight="false" outlineLevel="0" collapsed="false"/>
    <row r="474" s="147" customFormat="true" ht="16.5" hidden="false" customHeight="false" outlineLevel="0" collapsed="false"/>
    <row r="475" s="147" customFormat="true" ht="16.5" hidden="false" customHeight="false" outlineLevel="0" collapsed="false"/>
    <row r="476" s="147" customFormat="true" ht="16.5" hidden="false" customHeight="false" outlineLevel="0" collapsed="false"/>
    <row r="477" s="147" customFormat="true" ht="16.5" hidden="false" customHeight="false" outlineLevel="0" collapsed="false"/>
    <row r="478" s="147" customFormat="true" ht="16.5" hidden="false" customHeight="false" outlineLevel="0" collapsed="false"/>
    <row r="479" s="147" customFormat="true" ht="16.5" hidden="false" customHeight="false" outlineLevel="0" collapsed="false"/>
    <row r="480" s="147" customFormat="true" ht="16.5" hidden="false" customHeight="false" outlineLevel="0" collapsed="false"/>
    <row r="481" s="147" customFormat="true" ht="16.5" hidden="false" customHeight="false" outlineLevel="0" collapsed="false"/>
    <row r="482" s="147" customFormat="true" ht="16.5" hidden="false" customHeight="false" outlineLevel="0" collapsed="false"/>
    <row r="483" s="147" customFormat="true" ht="16.5" hidden="false" customHeight="false" outlineLevel="0" collapsed="false"/>
    <row r="484" s="147" customFormat="true" ht="16.5" hidden="false" customHeight="false" outlineLevel="0" collapsed="false"/>
    <row r="485" s="147" customFormat="true" ht="16.5" hidden="false" customHeight="false" outlineLevel="0" collapsed="false"/>
    <row r="486" s="147" customFormat="true" ht="16.5" hidden="false" customHeight="false" outlineLevel="0" collapsed="false"/>
    <row r="487" s="147" customFormat="true" ht="16.5" hidden="false" customHeight="false" outlineLevel="0" collapsed="false"/>
    <row r="488" s="147" customFormat="true" ht="16.5" hidden="false" customHeight="false" outlineLevel="0" collapsed="false"/>
    <row r="489" s="147" customFormat="true" ht="16.5" hidden="false" customHeight="false" outlineLevel="0" collapsed="false"/>
    <row r="490" s="147" customFormat="true" ht="16.5" hidden="false" customHeight="false" outlineLevel="0" collapsed="false"/>
    <row r="491" s="147" customFormat="true" ht="16.5" hidden="false" customHeight="false" outlineLevel="0" collapsed="false"/>
    <row r="492" s="147" customFormat="true" ht="16.5" hidden="false" customHeight="false" outlineLevel="0" collapsed="false"/>
    <row r="493" s="147" customFormat="true" ht="16.5" hidden="false" customHeight="false" outlineLevel="0" collapsed="false"/>
    <row r="494" s="147" customFormat="true" ht="16.5" hidden="false" customHeight="false" outlineLevel="0" collapsed="false"/>
    <row r="495" s="147" customFormat="true" ht="16.5" hidden="false" customHeight="false" outlineLevel="0" collapsed="false"/>
    <row r="496" s="147" customFormat="true" ht="16.5" hidden="false" customHeight="false" outlineLevel="0" collapsed="false"/>
    <row r="497" s="147" customFormat="true" ht="16.5" hidden="false" customHeight="false" outlineLevel="0" collapsed="false"/>
    <row r="498" s="147" customFormat="true" ht="16.5" hidden="false" customHeight="false" outlineLevel="0" collapsed="false"/>
    <row r="499" s="147" customFormat="true" ht="16.5" hidden="false" customHeight="false" outlineLevel="0" collapsed="false"/>
    <row r="500" s="147" customFormat="true" ht="16.5" hidden="false" customHeight="false" outlineLevel="0" collapsed="false"/>
    <row r="501" s="147" customFormat="true" ht="16.5" hidden="false" customHeight="false" outlineLevel="0" collapsed="false"/>
    <row r="502" s="147" customFormat="true" ht="16.5" hidden="false" customHeight="false" outlineLevel="0" collapsed="false"/>
    <row r="503" s="147" customFormat="true" ht="16.5" hidden="false" customHeight="false" outlineLevel="0" collapsed="false"/>
    <row r="504" s="147" customFormat="true" ht="16.5" hidden="false" customHeight="false" outlineLevel="0" collapsed="false"/>
    <row r="505" s="147" customFormat="true" ht="16.5" hidden="false" customHeight="false" outlineLevel="0" collapsed="false"/>
    <row r="506" s="147" customFormat="true" ht="16.5" hidden="false" customHeight="false" outlineLevel="0" collapsed="false"/>
    <row r="507" s="147" customFormat="true" ht="16.5" hidden="false" customHeight="false" outlineLevel="0" collapsed="false"/>
    <row r="508" s="147" customFormat="true" ht="16.5" hidden="false" customHeight="false" outlineLevel="0" collapsed="false"/>
    <row r="509" s="147" customFormat="true" ht="16.5" hidden="false" customHeight="false" outlineLevel="0" collapsed="false"/>
    <row r="510" s="147" customFormat="true" ht="16.5" hidden="false" customHeight="false" outlineLevel="0" collapsed="false"/>
    <row r="511" s="147" customFormat="true" ht="16.5" hidden="false" customHeight="false" outlineLevel="0" collapsed="false"/>
    <row r="512" s="147" customFormat="true" ht="16.5" hidden="false" customHeight="false" outlineLevel="0" collapsed="false"/>
    <row r="513" s="147" customFormat="true" ht="16.5" hidden="false" customHeight="false" outlineLevel="0" collapsed="false"/>
    <row r="514" s="147" customFormat="true" ht="16.5" hidden="false" customHeight="false" outlineLevel="0" collapsed="false"/>
    <row r="515" s="147" customFormat="true" ht="16.5" hidden="false" customHeight="false" outlineLevel="0" collapsed="false"/>
    <row r="516" s="147" customFormat="true" ht="16.5" hidden="false" customHeight="false" outlineLevel="0" collapsed="false"/>
    <row r="517" s="147" customFormat="true" ht="16.5" hidden="false" customHeight="false" outlineLevel="0" collapsed="false"/>
    <row r="518" s="147" customFormat="true" ht="16.5" hidden="false" customHeight="false" outlineLevel="0" collapsed="false"/>
    <row r="519" s="147" customFormat="true" ht="16.5" hidden="false" customHeight="false" outlineLevel="0" collapsed="false"/>
    <row r="520" s="147" customFormat="true" ht="16.5" hidden="false" customHeight="false" outlineLevel="0" collapsed="false"/>
    <row r="521" s="147" customFormat="true" ht="16.5" hidden="false" customHeight="false" outlineLevel="0" collapsed="false"/>
    <row r="522" s="147" customFormat="true" ht="16.5" hidden="false" customHeight="false" outlineLevel="0" collapsed="false"/>
    <row r="523" s="147" customFormat="true" ht="16.5" hidden="false" customHeight="false" outlineLevel="0" collapsed="false"/>
    <row r="524" s="147" customFormat="true" ht="16.5" hidden="false" customHeight="false" outlineLevel="0" collapsed="false"/>
    <row r="525" s="147" customFormat="true" ht="16.5" hidden="false" customHeight="false" outlineLevel="0" collapsed="false"/>
    <row r="526" s="147" customFormat="true" ht="16.5" hidden="false" customHeight="false" outlineLevel="0" collapsed="false"/>
    <row r="527" s="147" customFormat="true" ht="16.5" hidden="false" customHeight="false" outlineLevel="0" collapsed="false"/>
    <row r="528" s="147" customFormat="true" ht="16.5" hidden="false" customHeight="false" outlineLevel="0" collapsed="false"/>
    <row r="529" s="147" customFormat="true" ht="16.5" hidden="false" customHeight="false" outlineLevel="0" collapsed="false"/>
    <row r="530" s="147" customFormat="true" ht="16.5" hidden="false" customHeight="false" outlineLevel="0" collapsed="false"/>
    <row r="531" s="147" customFormat="true" ht="16.5" hidden="false" customHeight="false" outlineLevel="0" collapsed="false"/>
    <row r="532" s="147" customFormat="true" ht="16.5" hidden="false" customHeight="false" outlineLevel="0" collapsed="false"/>
    <row r="533" s="147" customFormat="true" ht="16.5" hidden="false" customHeight="false" outlineLevel="0" collapsed="false"/>
    <row r="534" s="147" customFormat="true" ht="16.5" hidden="false" customHeight="false" outlineLevel="0" collapsed="false"/>
    <row r="535" s="147" customFormat="true" ht="16.5" hidden="false" customHeight="false" outlineLevel="0" collapsed="false"/>
    <row r="536" s="147" customFormat="true" ht="16.5" hidden="false" customHeight="false" outlineLevel="0" collapsed="false"/>
    <row r="537" s="147" customFormat="true" ht="16.5" hidden="false" customHeight="false" outlineLevel="0" collapsed="false"/>
    <row r="538" s="147" customFormat="true" ht="16.5" hidden="false" customHeight="false" outlineLevel="0" collapsed="false"/>
    <row r="539" s="147" customFormat="true" ht="16.5" hidden="false" customHeight="false" outlineLevel="0" collapsed="false"/>
    <row r="540" s="147" customFormat="true" ht="16.5" hidden="false" customHeight="false" outlineLevel="0" collapsed="false"/>
    <row r="541" s="147" customFormat="true" ht="16.5" hidden="false" customHeight="false" outlineLevel="0" collapsed="false"/>
    <row r="542" s="147" customFormat="true" ht="16.5" hidden="false" customHeight="false" outlineLevel="0" collapsed="false"/>
    <row r="543" s="147" customFormat="true" ht="16.5" hidden="false" customHeight="false" outlineLevel="0" collapsed="false"/>
    <row r="544" s="147" customFormat="true" ht="16.5" hidden="false" customHeight="false" outlineLevel="0" collapsed="false"/>
    <row r="545" s="147" customFormat="true" ht="16.5" hidden="false" customHeight="false" outlineLevel="0" collapsed="false"/>
    <row r="546" s="147" customFormat="true" ht="16.5" hidden="false" customHeight="false" outlineLevel="0" collapsed="false"/>
    <row r="547" s="147" customFormat="true" ht="16.5" hidden="false" customHeight="false" outlineLevel="0" collapsed="false"/>
    <row r="548" s="147" customFormat="true" ht="16.5" hidden="false" customHeight="false" outlineLevel="0" collapsed="false"/>
    <row r="549" s="147" customFormat="true" ht="16.5" hidden="false" customHeight="false" outlineLevel="0" collapsed="false"/>
    <row r="550" s="147" customFormat="true" ht="16.5" hidden="false" customHeight="false" outlineLevel="0" collapsed="false"/>
    <row r="551" s="147" customFormat="true" ht="16.5" hidden="false" customHeight="false" outlineLevel="0" collapsed="false"/>
    <row r="552" s="147" customFormat="true" ht="16.5" hidden="false" customHeight="false" outlineLevel="0" collapsed="false"/>
    <row r="553" s="147" customFormat="true" ht="16.5" hidden="false" customHeight="false" outlineLevel="0" collapsed="false"/>
    <row r="554" s="147" customFormat="true" ht="16.5" hidden="false" customHeight="false" outlineLevel="0" collapsed="false"/>
    <row r="555" s="147" customFormat="true" ht="16.5" hidden="false" customHeight="false" outlineLevel="0" collapsed="false"/>
    <row r="556" s="147" customFormat="true" ht="16.5" hidden="false" customHeight="false" outlineLevel="0" collapsed="false"/>
    <row r="557" s="147" customFormat="true" ht="16.5" hidden="false" customHeight="false" outlineLevel="0" collapsed="false"/>
    <row r="558" s="147" customFormat="true" ht="16.5" hidden="false" customHeight="false" outlineLevel="0" collapsed="false"/>
    <row r="559" s="147" customFormat="true" ht="16.5" hidden="false" customHeight="false" outlineLevel="0" collapsed="false"/>
    <row r="560" s="147" customFormat="true" ht="16.5" hidden="false" customHeight="false" outlineLevel="0" collapsed="false"/>
    <row r="561" s="147" customFormat="true" ht="16.5" hidden="false" customHeight="false" outlineLevel="0" collapsed="false"/>
    <row r="562" s="147" customFormat="true" ht="16.5" hidden="false" customHeight="false" outlineLevel="0" collapsed="false"/>
    <row r="563" s="147" customFormat="true" ht="16.5" hidden="false" customHeight="false" outlineLevel="0" collapsed="false"/>
    <row r="564" s="147" customFormat="true" ht="16.5" hidden="false" customHeight="false" outlineLevel="0" collapsed="false"/>
    <row r="565" s="147" customFormat="true" ht="16.5" hidden="false" customHeight="false" outlineLevel="0" collapsed="false"/>
    <row r="566" s="147" customFormat="true" ht="16.5" hidden="false" customHeight="false" outlineLevel="0" collapsed="false"/>
    <row r="567" s="147" customFormat="true" ht="16.5" hidden="false" customHeight="false" outlineLevel="0" collapsed="false"/>
    <row r="568" s="147" customFormat="true" ht="16.5" hidden="false" customHeight="false" outlineLevel="0" collapsed="false"/>
    <row r="569" s="147" customFormat="true" ht="16.5" hidden="false" customHeight="false" outlineLevel="0" collapsed="false"/>
    <row r="570" s="147" customFormat="true" ht="16.5" hidden="false" customHeight="false" outlineLevel="0" collapsed="false"/>
    <row r="571" s="147" customFormat="true" ht="16.5" hidden="false" customHeight="false" outlineLevel="0" collapsed="false"/>
    <row r="572" s="147" customFormat="true" ht="16.5" hidden="false" customHeight="false" outlineLevel="0" collapsed="false"/>
    <row r="573" s="147" customFormat="true" ht="16.5" hidden="false" customHeight="false" outlineLevel="0" collapsed="false"/>
    <row r="574" s="147" customFormat="true" ht="16.5" hidden="false" customHeight="false" outlineLevel="0" collapsed="false"/>
    <row r="575" s="147" customFormat="true" ht="16.5" hidden="false" customHeight="false" outlineLevel="0" collapsed="false"/>
    <row r="576" s="147" customFormat="true" ht="16.5" hidden="false" customHeight="false" outlineLevel="0" collapsed="false"/>
    <row r="577" s="147" customFormat="true" ht="16.5" hidden="false" customHeight="false" outlineLevel="0" collapsed="false"/>
    <row r="578" s="147" customFormat="true" ht="16.5" hidden="false" customHeight="false" outlineLevel="0" collapsed="false"/>
    <row r="579" s="147" customFormat="true" ht="16.5" hidden="false" customHeight="false" outlineLevel="0" collapsed="false"/>
    <row r="580" s="147" customFormat="true" ht="16.5" hidden="false" customHeight="false" outlineLevel="0" collapsed="false"/>
    <row r="581" s="147" customFormat="true" ht="16.5" hidden="false" customHeight="false" outlineLevel="0" collapsed="false"/>
    <row r="582" s="147" customFormat="true" ht="16.5" hidden="false" customHeight="false" outlineLevel="0" collapsed="false"/>
    <row r="583" s="147" customFormat="true" ht="16.5" hidden="false" customHeight="false" outlineLevel="0" collapsed="false"/>
    <row r="584" s="147" customFormat="true" ht="16.5" hidden="false" customHeight="false" outlineLevel="0" collapsed="false"/>
    <row r="585" s="147" customFormat="true" ht="16.5" hidden="false" customHeight="false" outlineLevel="0" collapsed="false"/>
    <row r="586" s="147" customFormat="true" ht="16.5" hidden="false" customHeight="false" outlineLevel="0" collapsed="false"/>
    <row r="587" s="147" customFormat="true" ht="16.5" hidden="false" customHeight="false" outlineLevel="0" collapsed="false"/>
    <row r="588" s="147" customFormat="true" ht="16.5" hidden="false" customHeight="false" outlineLevel="0" collapsed="false"/>
    <row r="589" s="147" customFormat="true" ht="16.5" hidden="false" customHeight="false" outlineLevel="0" collapsed="false"/>
    <row r="590" s="147" customFormat="true" ht="16.5" hidden="false" customHeight="false" outlineLevel="0" collapsed="false"/>
    <row r="591" s="147" customFormat="true" ht="16.5" hidden="false" customHeight="false" outlineLevel="0" collapsed="false"/>
    <row r="592" s="147" customFormat="true" ht="16.5" hidden="false" customHeight="false" outlineLevel="0" collapsed="false"/>
    <row r="593" s="147" customFormat="true" ht="16.5" hidden="false" customHeight="false" outlineLevel="0" collapsed="false"/>
    <row r="594" s="147" customFormat="true" ht="16.5" hidden="false" customHeight="false" outlineLevel="0" collapsed="false"/>
    <row r="595" s="147" customFormat="true" ht="16.5" hidden="false" customHeight="false" outlineLevel="0" collapsed="false"/>
    <row r="596" s="147" customFormat="true" ht="16.5" hidden="false" customHeight="false" outlineLevel="0" collapsed="false"/>
    <row r="597" s="147" customFormat="true" ht="16.5" hidden="false" customHeight="false" outlineLevel="0" collapsed="false"/>
    <row r="598" s="147" customFormat="true" ht="16.5" hidden="false" customHeight="false" outlineLevel="0" collapsed="false"/>
    <row r="599" s="147" customFormat="true" ht="16.5" hidden="false" customHeight="false" outlineLevel="0" collapsed="false"/>
    <row r="600" s="147" customFormat="true" ht="16.5" hidden="false" customHeight="false" outlineLevel="0" collapsed="false"/>
    <row r="601" s="147" customFormat="true" ht="16.5" hidden="false" customHeight="false" outlineLevel="0" collapsed="false"/>
    <row r="602" s="147" customFormat="true" ht="16.5" hidden="false" customHeight="false" outlineLevel="0" collapsed="false"/>
    <row r="603" s="147" customFormat="true" ht="16.5" hidden="false" customHeight="false" outlineLevel="0" collapsed="false"/>
    <row r="604" s="147" customFormat="true" ht="16.5" hidden="false" customHeight="false" outlineLevel="0" collapsed="false"/>
    <row r="605" s="147" customFormat="true" ht="16.5" hidden="false" customHeight="false" outlineLevel="0" collapsed="false"/>
    <row r="606" s="147" customFormat="true" ht="16.5" hidden="false" customHeight="false" outlineLevel="0" collapsed="false"/>
    <row r="607" s="147" customFormat="true" ht="16.5" hidden="false" customHeight="false" outlineLevel="0" collapsed="false"/>
    <row r="608" s="147" customFormat="true" ht="16.5" hidden="false" customHeight="false" outlineLevel="0" collapsed="false"/>
    <row r="609" s="147" customFormat="true" ht="16.5" hidden="false" customHeight="false" outlineLevel="0" collapsed="false"/>
    <row r="610" s="147" customFormat="true" ht="16.5" hidden="false" customHeight="false" outlineLevel="0" collapsed="false"/>
    <row r="611" s="147" customFormat="true" ht="16.5" hidden="false" customHeight="false" outlineLevel="0" collapsed="false"/>
    <row r="612" s="147" customFormat="true" ht="16.5" hidden="false" customHeight="false" outlineLevel="0" collapsed="false"/>
    <row r="613" s="147" customFormat="true" ht="16.5" hidden="false" customHeight="false" outlineLevel="0" collapsed="false"/>
    <row r="614" s="147" customFormat="true" ht="16.5" hidden="false" customHeight="false" outlineLevel="0" collapsed="false"/>
    <row r="615" s="147" customFormat="true" ht="16.5" hidden="false" customHeight="false" outlineLevel="0" collapsed="false"/>
    <row r="616" s="147" customFormat="true" ht="16.5" hidden="false" customHeight="false" outlineLevel="0" collapsed="false"/>
    <row r="617" s="147" customFormat="true" ht="16.5" hidden="false" customHeight="false" outlineLevel="0" collapsed="false"/>
    <row r="618" s="147" customFormat="true" ht="16.5" hidden="false" customHeight="false" outlineLevel="0" collapsed="false"/>
    <row r="619" s="147" customFormat="true" ht="16.5" hidden="false" customHeight="false" outlineLevel="0" collapsed="false"/>
    <row r="620" s="147" customFormat="true" ht="16.5" hidden="false" customHeight="false" outlineLevel="0" collapsed="false"/>
    <row r="621" s="147" customFormat="true" ht="16.5" hidden="false" customHeight="false" outlineLevel="0" collapsed="false"/>
    <row r="622" s="147" customFormat="true" ht="16.5" hidden="false" customHeight="false" outlineLevel="0" collapsed="false"/>
    <row r="623" s="147" customFormat="true" ht="16.5" hidden="false" customHeight="false" outlineLevel="0" collapsed="false"/>
    <row r="624" s="147" customFormat="true" ht="16.5" hidden="false" customHeight="false" outlineLevel="0" collapsed="false"/>
    <row r="625" s="147" customFormat="true" ht="16.5" hidden="false" customHeight="false" outlineLevel="0" collapsed="false"/>
    <row r="626" s="147" customFormat="true" ht="16.5" hidden="false" customHeight="false" outlineLevel="0" collapsed="false"/>
    <row r="627" s="147" customFormat="true" ht="16.5" hidden="false" customHeight="false" outlineLevel="0" collapsed="false"/>
    <row r="628" s="147" customFormat="true" ht="16.5" hidden="false" customHeight="false" outlineLevel="0" collapsed="false"/>
    <row r="629" s="147" customFormat="true" ht="16.5" hidden="false" customHeight="false" outlineLevel="0" collapsed="false"/>
    <row r="630" s="147" customFormat="true" ht="16.5" hidden="false" customHeight="false" outlineLevel="0" collapsed="false"/>
    <row r="631" s="147" customFormat="true" ht="16.5" hidden="false" customHeight="false" outlineLevel="0" collapsed="false"/>
    <row r="632" s="147" customFormat="true" ht="16.5" hidden="false" customHeight="false" outlineLevel="0" collapsed="false"/>
    <row r="633" s="147" customFormat="true" ht="16.5" hidden="false" customHeight="false" outlineLevel="0" collapsed="false"/>
    <row r="634" s="147" customFormat="true" ht="16.5" hidden="false" customHeight="false" outlineLevel="0" collapsed="false"/>
    <row r="635" s="147" customFormat="true" ht="16.5" hidden="false" customHeight="false" outlineLevel="0" collapsed="false"/>
    <row r="636" s="147" customFormat="true" ht="16.5" hidden="false" customHeight="false" outlineLevel="0" collapsed="false"/>
    <row r="637" s="147" customFormat="true" ht="16.5" hidden="false" customHeight="false" outlineLevel="0" collapsed="false"/>
    <row r="638" s="147" customFormat="true" ht="16.5" hidden="false" customHeight="false" outlineLevel="0" collapsed="false"/>
    <row r="639" s="147" customFormat="true" ht="16.5" hidden="false" customHeight="false" outlineLevel="0" collapsed="false"/>
    <row r="640" s="147" customFormat="true" ht="16.5" hidden="false" customHeight="false" outlineLevel="0" collapsed="false"/>
    <row r="641" s="147" customFormat="true" ht="16.5" hidden="false" customHeight="false" outlineLevel="0" collapsed="false"/>
    <row r="642" s="147" customFormat="true" ht="16.5" hidden="false" customHeight="false" outlineLevel="0" collapsed="false"/>
    <row r="643" s="147" customFormat="true" ht="16.5" hidden="false" customHeight="false" outlineLevel="0" collapsed="false"/>
    <row r="644" s="147" customFormat="true" ht="16.5" hidden="false" customHeight="false" outlineLevel="0" collapsed="false"/>
    <row r="645" s="147" customFormat="true" ht="16.5" hidden="false" customHeight="false" outlineLevel="0" collapsed="false"/>
    <row r="646" s="147" customFormat="true" ht="16.5" hidden="false" customHeight="false" outlineLevel="0" collapsed="false"/>
    <row r="647" s="147" customFormat="true" ht="16.5" hidden="false" customHeight="false" outlineLevel="0" collapsed="false"/>
    <row r="648" s="147" customFormat="true" ht="16.5" hidden="false" customHeight="false" outlineLevel="0" collapsed="false"/>
    <row r="649" s="147" customFormat="true" ht="16.5" hidden="false" customHeight="false" outlineLevel="0" collapsed="false"/>
    <row r="650" s="147" customFormat="true" ht="16.5" hidden="false" customHeight="false" outlineLevel="0" collapsed="false"/>
    <row r="651" s="147" customFormat="true" ht="16.5" hidden="false" customHeight="false" outlineLevel="0" collapsed="false"/>
    <row r="652" s="147" customFormat="true" ht="16.5" hidden="false" customHeight="false" outlineLevel="0" collapsed="false"/>
    <row r="653" s="147" customFormat="true" ht="16.5" hidden="false" customHeight="false" outlineLevel="0" collapsed="false"/>
    <row r="654" s="147" customFormat="true" ht="16.5" hidden="false" customHeight="false" outlineLevel="0" collapsed="false"/>
    <row r="655" s="147" customFormat="true" ht="16.5" hidden="false" customHeight="false" outlineLevel="0" collapsed="false"/>
    <row r="656" s="147" customFormat="true" ht="16.5" hidden="false" customHeight="false" outlineLevel="0" collapsed="false"/>
    <row r="657" s="147" customFormat="true" ht="16.5" hidden="false" customHeight="false" outlineLevel="0" collapsed="false"/>
    <row r="658" s="147" customFormat="true" ht="16.5" hidden="false" customHeight="false" outlineLevel="0" collapsed="false"/>
    <row r="659" s="147" customFormat="true" ht="16.5" hidden="false" customHeight="false" outlineLevel="0" collapsed="false"/>
    <row r="660" s="147" customFormat="true" ht="16.5" hidden="false" customHeight="false" outlineLevel="0" collapsed="false"/>
    <row r="661" s="147" customFormat="true" ht="16.5" hidden="false" customHeight="false" outlineLevel="0" collapsed="false"/>
    <row r="662" s="147" customFormat="true" ht="16.5" hidden="false" customHeight="false" outlineLevel="0" collapsed="false"/>
    <row r="663" s="147" customFormat="true" ht="16.5" hidden="false" customHeight="false" outlineLevel="0" collapsed="false"/>
    <row r="664" s="147" customFormat="true" ht="16.5" hidden="false" customHeight="false" outlineLevel="0" collapsed="false"/>
    <row r="665" s="147" customFormat="true" ht="16.5" hidden="false" customHeight="false" outlineLevel="0" collapsed="false"/>
    <row r="666" s="147" customFormat="true" ht="16.5" hidden="false" customHeight="false" outlineLevel="0" collapsed="false"/>
    <row r="667" s="147" customFormat="true" ht="16.5" hidden="false" customHeight="false" outlineLevel="0" collapsed="false"/>
    <row r="668" s="147" customFormat="true" ht="16.5" hidden="false" customHeight="false" outlineLevel="0" collapsed="false"/>
    <row r="669" s="147" customFormat="true" ht="16.5" hidden="false" customHeight="false" outlineLevel="0" collapsed="false"/>
    <row r="670" s="147" customFormat="true" ht="16.5" hidden="false" customHeight="false" outlineLevel="0" collapsed="false"/>
    <row r="671" s="147" customFormat="true" ht="16.5" hidden="false" customHeight="false" outlineLevel="0" collapsed="false"/>
    <row r="672" s="147" customFormat="true" ht="16.5" hidden="false" customHeight="false" outlineLevel="0" collapsed="false"/>
    <row r="673" s="147" customFormat="true" ht="16.5" hidden="false" customHeight="false" outlineLevel="0" collapsed="false"/>
    <row r="674" s="147" customFormat="true" ht="16.5" hidden="false" customHeight="false" outlineLevel="0" collapsed="false"/>
    <row r="675" s="147" customFormat="true" ht="16.5" hidden="false" customHeight="false" outlineLevel="0" collapsed="false"/>
    <row r="676" s="147" customFormat="true" ht="16.5" hidden="false" customHeight="false" outlineLevel="0" collapsed="false"/>
    <row r="677" s="147" customFormat="true" ht="16.5" hidden="false" customHeight="false" outlineLevel="0" collapsed="false"/>
    <row r="678" s="147" customFormat="true" ht="16.5" hidden="false" customHeight="false" outlineLevel="0" collapsed="false"/>
    <row r="679" s="147" customFormat="true" ht="16.5" hidden="false" customHeight="false" outlineLevel="0" collapsed="false"/>
    <row r="680" s="147" customFormat="true" ht="16.5" hidden="false" customHeight="false" outlineLevel="0" collapsed="false"/>
    <row r="681" s="147" customFormat="true" ht="16.5" hidden="false" customHeight="false" outlineLevel="0" collapsed="false"/>
    <row r="682" s="147" customFormat="true" ht="16.5" hidden="false" customHeight="false" outlineLevel="0" collapsed="false"/>
    <row r="683" s="147" customFormat="true" ht="16.5" hidden="false" customHeight="false" outlineLevel="0" collapsed="false"/>
    <row r="684" s="147" customFormat="true" ht="16.5" hidden="false" customHeight="false" outlineLevel="0" collapsed="false"/>
    <row r="685" s="147" customFormat="true" ht="16.5" hidden="false" customHeight="false" outlineLevel="0" collapsed="false"/>
    <row r="686" s="147" customFormat="true" ht="16.5" hidden="false" customHeight="false" outlineLevel="0" collapsed="false"/>
    <row r="687" s="147" customFormat="true" ht="16.5" hidden="false" customHeight="false" outlineLevel="0" collapsed="false"/>
    <row r="688" s="147" customFormat="true" ht="16.5" hidden="false" customHeight="false" outlineLevel="0" collapsed="false"/>
    <row r="689" s="147" customFormat="true" ht="16.5" hidden="false" customHeight="false" outlineLevel="0" collapsed="false"/>
    <row r="690" s="147" customFormat="true" ht="16.5" hidden="false" customHeight="false" outlineLevel="0" collapsed="false"/>
    <row r="691" s="147" customFormat="true" ht="16.5" hidden="false" customHeight="false" outlineLevel="0" collapsed="false"/>
    <row r="692" s="147" customFormat="true" ht="16.5" hidden="false" customHeight="false" outlineLevel="0" collapsed="false"/>
    <row r="693" s="147" customFormat="true" ht="16.5" hidden="false" customHeight="false" outlineLevel="0" collapsed="false"/>
    <row r="694" s="147" customFormat="true" ht="16.5" hidden="false" customHeight="false" outlineLevel="0" collapsed="false"/>
    <row r="695" s="147" customFormat="true" ht="16.5" hidden="false" customHeight="false" outlineLevel="0" collapsed="false"/>
    <row r="696" s="147" customFormat="true" ht="16.5" hidden="false" customHeight="false" outlineLevel="0" collapsed="false"/>
    <row r="697" s="147" customFormat="true" ht="16.5" hidden="false" customHeight="false" outlineLevel="0" collapsed="false"/>
    <row r="698" s="147" customFormat="true" ht="16.5" hidden="false" customHeight="false" outlineLevel="0" collapsed="false"/>
    <row r="699" s="147" customFormat="true" ht="16.5" hidden="false" customHeight="false" outlineLevel="0" collapsed="false"/>
    <row r="700" s="147" customFormat="true" ht="16.5" hidden="false" customHeight="false" outlineLevel="0" collapsed="false"/>
    <row r="701" s="147" customFormat="true" ht="16.5" hidden="false" customHeight="false" outlineLevel="0" collapsed="false"/>
    <row r="702" s="147" customFormat="true" ht="16.5" hidden="false" customHeight="false" outlineLevel="0" collapsed="false"/>
    <row r="703" s="147" customFormat="true" ht="16.5" hidden="false" customHeight="false" outlineLevel="0" collapsed="false"/>
    <row r="704" s="147" customFormat="true" ht="16.5" hidden="false" customHeight="false" outlineLevel="0" collapsed="false"/>
    <row r="705" s="147" customFormat="true" ht="16.5" hidden="false" customHeight="false" outlineLevel="0" collapsed="false"/>
    <row r="706" s="147" customFormat="true" ht="16.5" hidden="false" customHeight="false" outlineLevel="0" collapsed="false"/>
    <row r="707" s="147" customFormat="true" ht="16.5" hidden="false" customHeight="false" outlineLevel="0" collapsed="false"/>
    <row r="708" s="147" customFormat="true" ht="16.5" hidden="false" customHeight="false" outlineLevel="0" collapsed="false"/>
    <row r="709" s="147" customFormat="true" ht="16.5" hidden="false" customHeight="false" outlineLevel="0" collapsed="false"/>
    <row r="710" s="147" customFormat="true" ht="16.5" hidden="false" customHeight="false" outlineLevel="0" collapsed="false"/>
    <row r="711" s="147" customFormat="true" ht="16.5" hidden="false" customHeight="false" outlineLevel="0" collapsed="false"/>
    <row r="712" s="147" customFormat="true" ht="16.5" hidden="false" customHeight="false" outlineLevel="0" collapsed="false"/>
    <row r="713" s="147" customFormat="true" ht="16.5" hidden="false" customHeight="false" outlineLevel="0" collapsed="false"/>
    <row r="714" s="147" customFormat="true" ht="16.5" hidden="false" customHeight="false" outlineLevel="0" collapsed="false"/>
    <row r="715" s="147" customFormat="true" ht="16.5" hidden="false" customHeight="false" outlineLevel="0" collapsed="false"/>
    <row r="716" s="147" customFormat="true" ht="16.5" hidden="false" customHeight="false" outlineLevel="0" collapsed="false"/>
    <row r="717" s="147" customFormat="true" ht="16.5" hidden="false" customHeight="false" outlineLevel="0" collapsed="false"/>
    <row r="718" s="147" customFormat="true" ht="16.5" hidden="false" customHeight="false" outlineLevel="0" collapsed="false"/>
    <row r="719" s="147" customFormat="true" ht="16.5" hidden="false" customHeight="false" outlineLevel="0" collapsed="false"/>
    <row r="720" s="147" customFormat="true" ht="16.5" hidden="false" customHeight="false" outlineLevel="0" collapsed="false"/>
    <row r="721" s="147" customFormat="true" ht="16.5" hidden="false" customHeight="false" outlineLevel="0" collapsed="false"/>
    <row r="722" s="147" customFormat="true" ht="16.5" hidden="false" customHeight="false" outlineLevel="0" collapsed="false"/>
    <row r="723" s="147" customFormat="true" ht="16.5" hidden="false" customHeight="false" outlineLevel="0" collapsed="false"/>
    <row r="724" s="147" customFormat="true" ht="16.5" hidden="false" customHeight="false" outlineLevel="0" collapsed="false"/>
    <row r="725" s="147" customFormat="true" ht="16.5" hidden="false" customHeight="false" outlineLevel="0" collapsed="false"/>
    <row r="726" s="147" customFormat="true" ht="16.5" hidden="false" customHeight="false" outlineLevel="0" collapsed="false"/>
    <row r="727" s="147" customFormat="true" ht="16.5" hidden="false" customHeight="false" outlineLevel="0" collapsed="false"/>
    <row r="728" s="147" customFormat="true" ht="16.5" hidden="false" customHeight="false" outlineLevel="0" collapsed="false"/>
    <row r="729" s="147" customFormat="true" ht="16.5" hidden="false" customHeight="false" outlineLevel="0" collapsed="false"/>
    <row r="730" s="147" customFormat="true" ht="16.5" hidden="false" customHeight="false" outlineLevel="0" collapsed="false"/>
    <row r="731" s="147" customFormat="true" ht="16.5" hidden="false" customHeight="false" outlineLevel="0" collapsed="false"/>
    <row r="732" s="147" customFormat="true" ht="16.5" hidden="false" customHeight="false" outlineLevel="0" collapsed="false"/>
    <row r="733" s="147" customFormat="true" ht="16.5" hidden="false" customHeight="false" outlineLevel="0" collapsed="false"/>
    <row r="734" s="147" customFormat="true" ht="16.5" hidden="false" customHeight="false" outlineLevel="0" collapsed="false"/>
    <row r="735" s="147" customFormat="true" ht="16.5" hidden="false" customHeight="false" outlineLevel="0" collapsed="false"/>
    <row r="736" s="147" customFormat="true" ht="16.5" hidden="false" customHeight="false" outlineLevel="0" collapsed="false"/>
    <row r="737" s="147" customFormat="true" ht="16.5" hidden="false" customHeight="false" outlineLevel="0" collapsed="false"/>
    <row r="738" s="147" customFormat="true" ht="16.5" hidden="false" customHeight="false" outlineLevel="0" collapsed="false"/>
    <row r="739" s="147" customFormat="true" ht="16.5" hidden="false" customHeight="false" outlineLevel="0" collapsed="false"/>
    <row r="740" s="147" customFormat="true" ht="16.5" hidden="false" customHeight="false" outlineLevel="0" collapsed="false"/>
    <row r="741" s="147" customFormat="true" ht="16.5" hidden="false" customHeight="false" outlineLevel="0" collapsed="false"/>
    <row r="742" s="147" customFormat="true" ht="16.5" hidden="false" customHeight="false" outlineLevel="0" collapsed="false"/>
    <row r="743" s="147" customFormat="true" ht="16.5" hidden="false" customHeight="false" outlineLevel="0" collapsed="false"/>
    <row r="744" s="147" customFormat="true" ht="16.5" hidden="false" customHeight="false" outlineLevel="0" collapsed="false"/>
    <row r="745" s="147" customFormat="true" ht="16.5" hidden="false" customHeight="false" outlineLevel="0" collapsed="false"/>
    <row r="746" s="147" customFormat="true" ht="16.5" hidden="false" customHeight="false" outlineLevel="0" collapsed="false"/>
    <row r="747" s="147" customFormat="true" ht="16.5" hidden="false" customHeight="false" outlineLevel="0" collapsed="false"/>
    <row r="748" s="147" customFormat="true" ht="16.5" hidden="false" customHeight="false" outlineLevel="0" collapsed="false"/>
    <row r="749" s="147" customFormat="true" ht="16.5" hidden="false" customHeight="false" outlineLevel="0" collapsed="false"/>
    <row r="750" s="147" customFormat="true" ht="16.5" hidden="false" customHeight="false" outlineLevel="0" collapsed="false"/>
    <row r="751" s="147" customFormat="true" ht="16.5" hidden="false" customHeight="false" outlineLevel="0" collapsed="false"/>
    <row r="752" s="147" customFormat="true" ht="16.5" hidden="false" customHeight="false" outlineLevel="0" collapsed="false"/>
    <row r="753" s="147" customFormat="true" ht="16.5" hidden="false" customHeight="false" outlineLevel="0" collapsed="false"/>
    <row r="754" s="147" customFormat="true" ht="16.5" hidden="false" customHeight="false" outlineLevel="0" collapsed="false"/>
    <row r="755" s="147" customFormat="true" ht="16.5" hidden="false" customHeight="false" outlineLevel="0" collapsed="false"/>
    <row r="756" s="147" customFormat="true" ht="16.5" hidden="false" customHeight="false" outlineLevel="0" collapsed="false"/>
    <row r="757" s="147" customFormat="true" ht="16.5" hidden="false" customHeight="false" outlineLevel="0" collapsed="false"/>
    <row r="758" s="147" customFormat="true" ht="16.5" hidden="false" customHeight="false" outlineLevel="0" collapsed="false"/>
    <row r="759" s="147" customFormat="true" ht="16.5" hidden="false" customHeight="false" outlineLevel="0" collapsed="false"/>
    <row r="760" s="147" customFormat="true" ht="16.5" hidden="false" customHeight="false" outlineLevel="0" collapsed="false"/>
    <row r="761" s="147" customFormat="true" ht="16.5" hidden="false" customHeight="false" outlineLevel="0" collapsed="false"/>
    <row r="762" s="147" customFormat="true" ht="16.5" hidden="false" customHeight="false" outlineLevel="0" collapsed="false"/>
    <row r="763" s="147" customFormat="true" ht="16.5" hidden="false" customHeight="false" outlineLevel="0" collapsed="false"/>
    <row r="764" s="147" customFormat="true" ht="16.5" hidden="false" customHeight="false" outlineLevel="0" collapsed="false"/>
    <row r="765" s="147" customFormat="true" ht="16.5" hidden="false" customHeight="false" outlineLevel="0" collapsed="false"/>
    <row r="766" s="147" customFormat="true" ht="16.5" hidden="false" customHeight="false" outlineLevel="0" collapsed="false"/>
    <row r="767" s="147" customFormat="true" ht="16.5" hidden="false" customHeight="false" outlineLevel="0" collapsed="false"/>
    <row r="768" s="147" customFormat="true" ht="16.5" hidden="false" customHeight="false" outlineLevel="0" collapsed="false"/>
    <row r="769" s="147" customFormat="true" ht="16.5" hidden="false" customHeight="false" outlineLevel="0" collapsed="false"/>
    <row r="770" s="147" customFormat="true" ht="16.5" hidden="false" customHeight="false" outlineLevel="0" collapsed="false"/>
    <row r="771" s="147" customFormat="true" ht="16.5" hidden="false" customHeight="false" outlineLevel="0" collapsed="false"/>
    <row r="772" s="147" customFormat="true" ht="16.5" hidden="false" customHeight="false" outlineLevel="0" collapsed="false"/>
    <row r="773" s="147" customFormat="true" ht="16.5" hidden="false" customHeight="false" outlineLevel="0" collapsed="false"/>
    <row r="774" s="147" customFormat="true" ht="16.5" hidden="false" customHeight="false" outlineLevel="0" collapsed="false"/>
    <row r="775" s="147" customFormat="true" ht="16.5" hidden="false" customHeight="false" outlineLevel="0" collapsed="false"/>
    <row r="776" s="147" customFormat="true" ht="16.5" hidden="false" customHeight="false" outlineLevel="0" collapsed="false"/>
    <row r="777" s="147" customFormat="true" ht="16.5" hidden="false" customHeight="false" outlineLevel="0" collapsed="false"/>
    <row r="778" s="147" customFormat="true" ht="16.5" hidden="false" customHeight="false" outlineLevel="0" collapsed="false"/>
    <row r="779" s="147" customFormat="true" ht="16.5" hidden="false" customHeight="false" outlineLevel="0" collapsed="false"/>
    <row r="780" s="147" customFormat="true" ht="16.5" hidden="false" customHeight="false" outlineLevel="0" collapsed="false"/>
    <row r="781" s="147" customFormat="true" ht="16.5" hidden="false" customHeight="false" outlineLevel="0" collapsed="false"/>
    <row r="782" s="147" customFormat="true" ht="16.5" hidden="false" customHeight="false" outlineLevel="0" collapsed="false"/>
    <row r="783" s="147" customFormat="true" ht="16.5" hidden="false" customHeight="false" outlineLevel="0" collapsed="false"/>
    <row r="784" s="147" customFormat="true" ht="16.5" hidden="false" customHeight="false" outlineLevel="0" collapsed="false"/>
    <row r="785" s="147" customFormat="true" ht="16.5" hidden="false" customHeight="false" outlineLevel="0" collapsed="false"/>
    <row r="786" s="147" customFormat="true" ht="16.5" hidden="false" customHeight="false" outlineLevel="0" collapsed="false"/>
    <row r="787" s="147" customFormat="true" ht="16.5" hidden="false" customHeight="false" outlineLevel="0" collapsed="false"/>
    <row r="788" s="147" customFormat="true" ht="16.5" hidden="false" customHeight="false" outlineLevel="0" collapsed="false"/>
    <row r="789" s="147" customFormat="true" ht="16.5" hidden="false" customHeight="false" outlineLevel="0" collapsed="false"/>
    <row r="790" s="147" customFormat="true" ht="16.5" hidden="false" customHeight="false" outlineLevel="0" collapsed="false"/>
    <row r="791" s="147" customFormat="true" ht="16.5" hidden="false" customHeight="false" outlineLevel="0" collapsed="false"/>
    <row r="792" s="147" customFormat="true" ht="16.5" hidden="false" customHeight="false" outlineLevel="0" collapsed="false"/>
    <row r="793" s="147" customFormat="true" ht="16.5" hidden="false" customHeight="false" outlineLevel="0" collapsed="false"/>
    <row r="794" s="147" customFormat="true" ht="16.5" hidden="false" customHeight="false" outlineLevel="0" collapsed="false"/>
    <row r="795" s="147" customFormat="true" ht="16.5" hidden="false" customHeight="false" outlineLevel="0" collapsed="false"/>
    <row r="796" s="147" customFormat="true" ht="16.5" hidden="false" customHeight="false" outlineLevel="0" collapsed="false"/>
    <row r="797" s="147" customFormat="true" ht="16.5" hidden="false" customHeight="false" outlineLevel="0" collapsed="false"/>
    <row r="798" s="147" customFormat="true" ht="16.5" hidden="false" customHeight="false" outlineLevel="0" collapsed="false"/>
    <row r="799" s="147" customFormat="true" ht="16.5" hidden="false" customHeight="false" outlineLevel="0" collapsed="false"/>
    <row r="800" s="147" customFormat="true" ht="16.5" hidden="false" customHeight="false" outlineLevel="0" collapsed="false"/>
    <row r="801" s="147" customFormat="true" ht="16.5" hidden="false" customHeight="false" outlineLevel="0" collapsed="false"/>
    <row r="802" s="147" customFormat="true" ht="16.5" hidden="false" customHeight="false" outlineLevel="0" collapsed="false"/>
    <row r="803" s="147" customFormat="true" ht="16.5" hidden="false" customHeight="false" outlineLevel="0" collapsed="false"/>
    <row r="804" s="147" customFormat="true" ht="16.5" hidden="false" customHeight="false" outlineLevel="0" collapsed="false"/>
    <row r="805" s="147" customFormat="true" ht="16.5" hidden="false" customHeight="false" outlineLevel="0" collapsed="false"/>
    <row r="806" s="147" customFormat="true" ht="16.5" hidden="false" customHeight="false" outlineLevel="0" collapsed="false"/>
    <row r="807" s="147" customFormat="true" ht="16.5" hidden="false" customHeight="false" outlineLevel="0" collapsed="false"/>
    <row r="808" s="147" customFormat="true" ht="16.5" hidden="false" customHeight="false" outlineLevel="0" collapsed="false"/>
    <row r="809" s="147" customFormat="true" ht="16.5" hidden="false" customHeight="false" outlineLevel="0" collapsed="false"/>
    <row r="810" s="147" customFormat="true" ht="16.5" hidden="false" customHeight="false" outlineLevel="0" collapsed="false"/>
    <row r="811" s="147" customFormat="true" ht="16.5" hidden="false" customHeight="false" outlineLevel="0" collapsed="false"/>
    <row r="812" s="147" customFormat="true" ht="16.5" hidden="false" customHeight="false" outlineLevel="0" collapsed="false"/>
    <row r="813" s="147" customFormat="true" ht="16.5" hidden="false" customHeight="false" outlineLevel="0" collapsed="false"/>
    <row r="814" s="147" customFormat="true" ht="16.5" hidden="false" customHeight="false" outlineLevel="0" collapsed="false"/>
    <row r="815" s="147" customFormat="true" ht="16.5" hidden="false" customHeight="false" outlineLevel="0" collapsed="false"/>
    <row r="816" s="147" customFormat="true" ht="16.5" hidden="false" customHeight="false" outlineLevel="0" collapsed="false"/>
    <row r="817" s="147" customFormat="true" ht="16.5" hidden="false" customHeight="false" outlineLevel="0" collapsed="false"/>
    <row r="818" s="147" customFormat="true" ht="16.5" hidden="false" customHeight="false" outlineLevel="0" collapsed="false"/>
    <row r="819" s="147" customFormat="true" ht="16.5" hidden="false" customHeight="false" outlineLevel="0" collapsed="false"/>
    <row r="820" s="147" customFormat="true" ht="16.5" hidden="false" customHeight="false" outlineLevel="0" collapsed="false"/>
    <row r="821" s="147" customFormat="true" ht="16.5" hidden="false" customHeight="false" outlineLevel="0" collapsed="false"/>
    <row r="822" s="147" customFormat="true" ht="16.5" hidden="false" customHeight="false" outlineLevel="0" collapsed="false"/>
    <row r="823" s="147" customFormat="true" ht="16.5" hidden="false" customHeight="false" outlineLevel="0" collapsed="false"/>
    <row r="824" s="147" customFormat="true" ht="16.5" hidden="false" customHeight="false" outlineLevel="0" collapsed="false"/>
    <row r="825" s="147" customFormat="true" ht="16.5" hidden="false" customHeight="false" outlineLevel="0" collapsed="false"/>
    <row r="826" s="147" customFormat="true" ht="16.5" hidden="false" customHeight="false" outlineLevel="0" collapsed="false"/>
    <row r="827" s="147" customFormat="true" ht="16.5" hidden="false" customHeight="false" outlineLevel="0" collapsed="false"/>
    <row r="828" s="147" customFormat="true" ht="16.5" hidden="false" customHeight="false" outlineLevel="0" collapsed="false"/>
    <row r="829" s="147" customFormat="true" ht="16.5" hidden="false" customHeight="false" outlineLevel="0" collapsed="false"/>
    <row r="830" s="147" customFormat="true" ht="16.5" hidden="false" customHeight="false" outlineLevel="0" collapsed="false"/>
    <row r="831" s="147" customFormat="true" ht="16.5" hidden="false" customHeight="false" outlineLevel="0" collapsed="false"/>
    <row r="832" s="147" customFormat="true" ht="16.5" hidden="false" customHeight="false" outlineLevel="0" collapsed="false"/>
    <row r="833" s="147" customFormat="true" ht="16.5" hidden="false" customHeight="false" outlineLevel="0" collapsed="false"/>
    <row r="834" s="147" customFormat="true" ht="16.5" hidden="false" customHeight="false" outlineLevel="0" collapsed="false"/>
    <row r="835" s="147" customFormat="true" ht="16.5" hidden="false" customHeight="false" outlineLevel="0" collapsed="false"/>
    <row r="836" s="147" customFormat="true" ht="16.5" hidden="false" customHeight="false" outlineLevel="0" collapsed="false"/>
    <row r="837" s="147" customFormat="true" ht="16.5" hidden="false" customHeight="false" outlineLevel="0" collapsed="false"/>
    <row r="838" s="147" customFormat="true" ht="16.5" hidden="false" customHeight="false" outlineLevel="0" collapsed="false"/>
    <row r="839" s="147" customFormat="true" ht="16.5" hidden="false" customHeight="false" outlineLevel="0" collapsed="false"/>
    <row r="840" s="147" customFormat="true" ht="16.5" hidden="false" customHeight="false" outlineLevel="0" collapsed="false"/>
    <row r="841" s="147" customFormat="true" ht="16.5" hidden="false" customHeight="false" outlineLevel="0" collapsed="false"/>
    <row r="842" s="147" customFormat="true" ht="16.5" hidden="false" customHeight="false" outlineLevel="0" collapsed="false"/>
    <row r="843" s="147" customFormat="true" ht="16.5" hidden="false" customHeight="false" outlineLevel="0" collapsed="false"/>
    <row r="844" s="147" customFormat="true" ht="16.5" hidden="false" customHeight="false" outlineLevel="0" collapsed="false"/>
    <row r="845" s="147" customFormat="true" ht="16.5" hidden="false" customHeight="false" outlineLevel="0" collapsed="false"/>
    <row r="846" s="147" customFormat="true" ht="16.5" hidden="false" customHeight="false" outlineLevel="0" collapsed="false"/>
    <row r="847" s="147" customFormat="true" ht="16.5" hidden="false" customHeight="false" outlineLevel="0" collapsed="false"/>
    <row r="848" s="147" customFormat="true" ht="16.5" hidden="false" customHeight="false" outlineLevel="0" collapsed="false"/>
    <row r="849" s="147" customFormat="true" ht="16.5" hidden="false" customHeight="false" outlineLevel="0" collapsed="false"/>
    <row r="850" s="147" customFormat="true" ht="16.5" hidden="false" customHeight="false" outlineLevel="0" collapsed="false"/>
    <row r="851" s="147" customFormat="true" ht="16.5" hidden="false" customHeight="false" outlineLevel="0" collapsed="false"/>
    <row r="852" s="147" customFormat="true" ht="16.5" hidden="false" customHeight="false" outlineLevel="0" collapsed="false"/>
    <row r="853" s="147" customFormat="true" ht="16.5" hidden="false" customHeight="false" outlineLevel="0" collapsed="false"/>
    <row r="854" s="147" customFormat="true" ht="16.5" hidden="false" customHeight="false" outlineLevel="0" collapsed="false"/>
    <row r="855" s="147" customFormat="true" ht="16.5" hidden="false" customHeight="false" outlineLevel="0" collapsed="false"/>
    <row r="856" s="147" customFormat="true" ht="16.5" hidden="false" customHeight="false" outlineLevel="0" collapsed="false"/>
    <row r="857" s="147" customFormat="true" ht="16.5" hidden="false" customHeight="false" outlineLevel="0" collapsed="false"/>
    <row r="858" s="147" customFormat="true" ht="16.5" hidden="false" customHeight="false" outlineLevel="0" collapsed="false"/>
    <row r="859" s="147" customFormat="true" ht="16.5" hidden="false" customHeight="false" outlineLevel="0" collapsed="false"/>
    <row r="860" s="147" customFormat="true" ht="16.5" hidden="false" customHeight="false" outlineLevel="0" collapsed="false"/>
    <row r="861" s="147" customFormat="true" ht="16.5" hidden="false" customHeight="false" outlineLevel="0" collapsed="false"/>
    <row r="862" s="147" customFormat="true" ht="16.5" hidden="false" customHeight="false" outlineLevel="0" collapsed="false"/>
    <row r="863" s="147" customFormat="true" ht="16.5" hidden="false" customHeight="false" outlineLevel="0" collapsed="false"/>
    <row r="864" s="147" customFormat="true" ht="16.5" hidden="false" customHeight="false" outlineLevel="0" collapsed="false"/>
    <row r="865" s="147" customFormat="true" ht="16.5" hidden="false" customHeight="false" outlineLevel="0" collapsed="false"/>
    <row r="866" s="147" customFormat="true" ht="16.5" hidden="false" customHeight="false" outlineLevel="0" collapsed="false"/>
    <row r="867" s="147" customFormat="true" ht="16.5" hidden="false" customHeight="false" outlineLevel="0" collapsed="false"/>
    <row r="868" s="147" customFormat="true" ht="16.5" hidden="false" customHeight="false" outlineLevel="0" collapsed="false"/>
    <row r="869" s="147" customFormat="true" ht="16.5" hidden="false" customHeight="false" outlineLevel="0" collapsed="false"/>
    <row r="870" s="147" customFormat="true" ht="16.5" hidden="false" customHeight="false" outlineLevel="0" collapsed="false"/>
    <row r="871" s="147" customFormat="true" ht="16.5" hidden="false" customHeight="false" outlineLevel="0" collapsed="false"/>
    <row r="872" s="147" customFormat="true" ht="16.5" hidden="false" customHeight="false" outlineLevel="0" collapsed="false"/>
    <row r="873" s="147" customFormat="true" ht="16.5" hidden="false" customHeight="false" outlineLevel="0" collapsed="false"/>
    <row r="874" s="147" customFormat="true" ht="16.5" hidden="false" customHeight="false" outlineLevel="0" collapsed="false"/>
    <row r="875" s="147" customFormat="true" ht="16.5" hidden="false" customHeight="false" outlineLevel="0" collapsed="false"/>
    <row r="876" s="147" customFormat="true" ht="16.5" hidden="false" customHeight="false" outlineLevel="0" collapsed="false"/>
    <row r="877" s="147" customFormat="true" ht="16.5" hidden="false" customHeight="false" outlineLevel="0" collapsed="false"/>
    <row r="878" s="147" customFormat="true" ht="16.5" hidden="false" customHeight="false" outlineLevel="0" collapsed="false"/>
    <row r="879" s="147" customFormat="true" ht="16.5" hidden="false" customHeight="false" outlineLevel="0" collapsed="false"/>
    <row r="880" s="147" customFormat="true" ht="16.5" hidden="false" customHeight="false" outlineLevel="0" collapsed="false"/>
    <row r="881" s="147" customFormat="true" ht="16.5" hidden="false" customHeight="false" outlineLevel="0" collapsed="false"/>
    <row r="882" s="147" customFormat="true" ht="16.5" hidden="false" customHeight="false" outlineLevel="0" collapsed="false"/>
    <row r="883" s="147" customFormat="true" ht="16.5" hidden="false" customHeight="false" outlineLevel="0" collapsed="false"/>
    <row r="884" s="147" customFormat="true" ht="16.5" hidden="false" customHeight="false" outlineLevel="0" collapsed="false"/>
    <row r="885" s="147" customFormat="true" ht="16.5" hidden="false" customHeight="false" outlineLevel="0" collapsed="false"/>
    <row r="886" s="147" customFormat="true" ht="16.5" hidden="false" customHeight="false" outlineLevel="0" collapsed="false"/>
    <row r="887" s="147" customFormat="true" ht="16.5" hidden="false" customHeight="false" outlineLevel="0" collapsed="false"/>
    <row r="888" s="147" customFormat="true" ht="16.5" hidden="false" customHeight="false" outlineLevel="0" collapsed="false"/>
    <row r="889" s="147" customFormat="true" ht="16.5" hidden="false" customHeight="false" outlineLevel="0" collapsed="false"/>
    <row r="890" s="147" customFormat="true" ht="16.5" hidden="false" customHeight="false" outlineLevel="0" collapsed="false"/>
    <row r="891" s="147" customFormat="true" ht="16.5" hidden="false" customHeight="false" outlineLevel="0" collapsed="false"/>
    <row r="892" s="147" customFormat="true" ht="16.5" hidden="false" customHeight="false" outlineLevel="0" collapsed="false"/>
    <row r="893" s="147" customFormat="true" ht="16.5" hidden="false" customHeight="false" outlineLevel="0" collapsed="false"/>
    <row r="894" s="147" customFormat="true" ht="16.5" hidden="false" customHeight="false" outlineLevel="0" collapsed="false"/>
    <row r="895" s="147" customFormat="true" ht="16.5" hidden="false" customHeight="false" outlineLevel="0" collapsed="false"/>
    <row r="896" s="147" customFormat="true" ht="16.5" hidden="false" customHeight="false" outlineLevel="0" collapsed="false"/>
    <row r="897" s="147" customFormat="true" ht="16.5" hidden="false" customHeight="false" outlineLevel="0" collapsed="false"/>
    <row r="898" s="147" customFormat="true" ht="16.5" hidden="false" customHeight="false" outlineLevel="0" collapsed="false"/>
    <row r="899" s="147" customFormat="true" ht="16.5" hidden="false" customHeight="false" outlineLevel="0" collapsed="false"/>
    <row r="900" s="147" customFormat="true" ht="16.5" hidden="false" customHeight="false" outlineLevel="0" collapsed="false"/>
    <row r="901" s="147" customFormat="true" ht="16.5" hidden="false" customHeight="false" outlineLevel="0" collapsed="false"/>
    <row r="902" s="147" customFormat="true" ht="16.5" hidden="false" customHeight="false" outlineLevel="0" collapsed="false"/>
    <row r="903" s="147" customFormat="true" ht="16.5" hidden="false" customHeight="false" outlineLevel="0" collapsed="false"/>
    <row r="904" s="147" customFormat="true" ht="16.5" hidden="false" customHeight="false" outlineLevel="0" collapsed="false"/>
    <row r="905" s="147" customFormat="true" ht="16.5" hidden="false" customHeight="false" outlineLevel="0" collapsed="false"/>
    <row r="906" s="147" customFormat="true" ht="16.5" hidden="false" customHeight="false" outlineLevel="0" collapsed="false"/>
    <row r="907" s="147" customFormat="true" ht="16.5" hidden="false" customHeight="false" outlineLevel="0" collapsed="false"/>
    <row r="908" s="147" customFormat="true" ht="16.5" hidden="false" customHeight="false" outlineLevel="0" collapsed="false"/>
    <row r="909" s="147" customFormat="true" ht="16.5" hidden="false" customHeight="false" outlineLevel="0" collapsed="false"/>
    <row r="910" s="147" customFormat="true" ht="16.5" hidden="false" customHeight="false" outlineLevel="0" collapsed="false"/>
    <row r="911" s="147" customFormat="true" ht="16.5" hidden="false" customHeight="false" outlineLevel="0" collapsed="false"/>
    <row r="912" s="147" customFormat="true" ht="16.5" hidden="false" customHeight="false" outlineLevel="0" collapsed="false"/>
    <row r="913" s="147" customFormat="true" ht="16.5" hidden="false" customHeight="false" outlineLevel="0" collapsed="false"/>
    <row r="914" s="147" customFormat="true" ht="16.5" hidden="false" customHeight="false" outlineLevel="0" collapsed="false"/>
    <row r="915" s="147" customFormat="true" ht="16.5" hidden="false" customHeight="false" outlineLevel="0" collapsed="false"/>
    <row r="916" s="147" customFormat="true" ht="16.5" hidden="false" customHeight="false" outlineLevel="0" collapsed="false"/>
    <row r="917" s="147" customFormat="true" ht="16.5" hidden="false" customHeight="false" outlineLevel="0" collapsed="false"/>
    <row r="918" s="147" customFormat="true" ht="16.5" hidden="false" customHeight="false" outlineLevel="0" collapsed="false"/>
    <row r="919" s="147" customFormat="true" ht="16.5" hidden="false" customHeight="false" outlineLevel="0" collapsed="false"/>
    <row r="920" s="147" customFormat="true" ht="16.5" hidden="false" customHeight="false" outlineLevel="0" collapsed="false"/>
    <row r="921" s="147" customFormat="true" ht="16.5" hidden="false" customHeight="false" outlineLevel="0" collapsed="false"/>
    <row r="922" s="147" customFormat="true" ht="16.5" hidden="false" customHeight="false" outlineLevel="0" collapsed="false"/>
    <row r="923" s="147" customFormat="true" ht="16.5" hidden="false" customHeight="false" outlineLevel="0" collapsed="false"/>
    <row r="924" s="147" customFormat="true" ht="16.5" hidden="false" customHeight="false" outlineLevel="0" collapsed="false"/>
    <row r="925" s="147" customFormat="true" ht="16.5" hidden="false" customHeight="false" outlineLevel="0" collapsed="false"/>
    <row r="926" s="147" customFormat="true" ht="16.5" hidden="false" customHeight="false" outlineLevel="0" collapsed="false"/>
    <row r="927" s="147" customFormat="true" ht="16.5" hidden="false" customHeight="false" outlineLevel="0" collapsed="false"/>
    <row r="928" s="147" customFormat="true" ht="16.5" hidden="false" customHeight="false" outlineLevel="0" collapsed="false"/>
    <row r="929" s="147" customFormat="true" ht="16.5" hidden="false" customHeight="false" outlineLevel="0" collapsed="false"/>
    <row r="930" s="147" customFormat="true" ht="16.5" hidden="false" customHeight="false" outlineLevel="0" collapsed="false"/>
    <row r="931" s="147" customFormat="true" ht="16.5" hidden="false" customHeight="false" outlineLevel="0" collapsed="false"/>
    <row r="932" s="147" customFormat="true" ht="16.5" hidden="false" customHeight="false" outlineLevel="0" collapsed="false"/>
    <row r="933" s="147" customFormat="true" ht="16.5" hidden="false" customHeight="false" outlineLevel="0" collapsed="false"/>
    <row r="934" s="147" customFormat="true" ht="16.5" hidden="false" customHeight="false" outlineLevel="0" collapsed="false"/>
    <row r="935" s="147" customFormat="true" ht="16.5" hidden="false" customHeight="false" outlineLevel="0" collapsed="false"/>
    <row r="936" s="147" customFormat="true" ht="16.5" hidden="false" customHeight="false" outlineLevel="0" collapsed="false"/>
    <row r="937" s="147" customFormat="true" ht="16.5" hidden="false" customHeight="false" outlineLevel="0" collapsed="false"/>
    <row r="938" s="147" customFormat="true" ht="16.5" hidden="false" customHeight="false" outlineLevel="0" collapsed="false"/>
    <row r="939" s="147" customFormat="true" ht="16.5" hidden="false" customHeight="false" outlineLevel="0" collapsed="false"/>
    <row r="940" s="147" customFormat="true" ht="16.5" hidden="false" customHeight="false" outlineLevel="0" collapsed="false"/>
    <row r="941" s="147" customFormat="true" ht="16.5" hidden="false" customHeight="false" outlineLevel="0" collapsed="false"/>
    <row r="942" s="147" customFormat="true" ht="16.5" hidden="false" customHeight="false" outlineLevel="0" collapsed="false"/>
    <row r="943" s="147" customFormat="true" ht="16.5" hidden="false" customHeight="false" outlineLevel="0" collapsed="false"/>
    <row r="944" s="147" customFormat="true" ht="16.5" hidden="false" customHeight="false" outlineLevel="0" collapsed="false"/>
    <row r="945" s="147" customFormat="true" ht="16.5" hidden="false" customHeight="false" outlineLevel="0" collapsed="false"/>
    <row r="946" s="147" customFormat="true" ht="16.5" hidden="false" customHeight="false" outlineLevel="0" collapsed="false"/>
    <row r="947" s="147" customFormat="true" ht="16.5" hidden="false" customHeight="false" outlineLevel="0" collapsed="false"/>
    <row r="948" s="147" customFormat="true" ht="16.5" hidden="false" customHeight="false" outlineLevel="0" collapsed="false"/>
    <row r="949" s="147" customFormat="true" ht="16.5" hidden="false" customHeight="false" outlineLevel="0" collapsed="false"/>
    <row r="950" s="147" customFormat="true" ht="16.5" hidden="false" customHeight="false" outlineLevel="0" collapsed="false"/>
    <row r="951" s="147" customFormat="true" ht="16.5" hidden="false" customHeight="false" outlineLevel="0" collapsed="false"/>
    <row r="952" s="147" customFormat="true" ht="16.5" hidden="false" customHeight="false" outlineLevel="0" collapsed="false"/>
    <row r="953" s="147" customFormat="true" ht="16.5" hidden="false" customHeight="false" outlineLevel="0" collapsed="false"/>
    <row r="954" s="147" customFormat="true" ht="16.5" hidden="false" customHeight="false" outlineLevel="0" collapsed="false"/>
    <row r="955" s="147" customFormat="true" ht="16.5" hidden="false" customHeight="false" outlineLevel="0" collapsed="false"/>
    <row r="956" s="147" customFormat="true" ht="16.5" hidden="false" customHeight="false" outlineLevel="0" collapsed="false"/>
    <row r="957" s="147" customFormat="true" ht="16.5" hidden="false" customHeight="false" outlineLevel="0" collapsed="false"/>
    <row r="958" s="147" customFormat="true" ht="16.5" hidden="false" customHeight="false" outlineLevel="0" collapsed="false"/>
    <row r="959" s="147" customFormat="true" ht="16.5" hidden="false" customHeight="false" outlineLevel="0" collapsed="false"/>
    <row r="960" s="147" customFormat="true" ht="16.5" hidden="false" customHeight="false" outlineLevel="0" collapsed="false"/>
    <row r="961" s="147" customFormat="true" ht="16.5" hidden="false" customHeight="false" outlineLevel="0" collapsed="false"/>
    <row r="962" s="147" customFormat="true" ht="16.5" hidden="false" customHeight="false" outlineLevel="0" collapsed="false"/>
    <row r="963" s="147" customFormat="true" ht="16.5" hidden="false" customHeight="false" outlineLevel="0" collapsed="false"/>
    <row r="964" s="147" customFormat="true" ht="16.5" hidden="false" customHeight="false" outlineLevel="0" collapsed="false"/>
    <row r="965" s="147" customFormat="true" ht="16.5" hidden="false" customHeight="false" outlineLevel="0" collapsed="false"/>
    <row r="966" s="147" customFormat="true" ht="16.5" hidden="false" customHeight="false" outlineLevel="0" collapsed="false"/>
    <row r="967" s="147" customFormat="true" ht="16.5" hidden="false" customHeight="false" outlineLevel="0" collapsed="false"/>
    <row r="968" s="147" customFormat="true" ht="16.5" hidden="false" customHeight="false" outlineLevel="0" collapsed="false"/>
    <row r="969" s="147" customFormat="true" ht="16.5" hidden="false" customHeight="false" outlineLevel="0" collapsed="false"/>
    <row r="970" s="147" customFormat="true" ht="16.5" hidden="false" customHeight="false" outlineLevel="0" collapsed="false"/>
    <row r="971" s="147" customFormat="true" ht="16.5" hidden="false" customHeight="false" outlineLevel="0" collapsed="false"/>
    <row r="972" s="147" customFormat="true" ht="16.5" hidden="false" customHeight="false" outlineLevel="0" collapsed="false"/>
    <row r="973" s="147" customFormat="true" ht="16.5" hidden="false" customHeight="false" outlineLevel="0" collapsed="false"/>
    <row r="974" s="147" customFormat="true" ht="16.5" hidden="false" customHeight="false" outlineLevel="0" collapsed="false"/>
    <row r="975" s="147" customFormat="true" ht="16.5" hidden="false" customHeight="false" outlineLevel="0" collapsed="false"/>
    <row r="976" s="147" customFormat="true" ht="16.5" hidden="false" customHeight="false" outlineLevel="0" collapsed="false"/>
    <row r="977" s="147" customFormat="true" ht="16.5" hidden="false" customHeight="false" outlineLevel="0" collapsed="false"/>
    <row r="978" s="147" customFormat="true" ht="16.5" hidden="false" customHeight="false" outlineLevel="0" collapsed="false"/>
    <row r="979" s="147" customFormat="true" ht="16.5" hidden="false" customHeight="false" outlineLevel="0" collapsed="false"/>
    <row r="980" s="147" customFormat="true" ht="16.5" hidden="false" customHeight="false" outlineLevel="0" collapsed="false"/>
    <row r="981" s="147" customFormat="true" ht="16.5" hidden="false" customHeight="false" outlineLevel="0" collapsed="false"/>
    <row r="982" s="147" customFormat="true" ht="16.5" hidden="false" customHeight="false" outlineLevel="0" collapsed="false"/>
    <row r="983" s="147" customFormat="true" ht="16.5" hidden="false" customHeight="false" outlineLevel="0" collapsed="false"/>
    <row r="984" s="147" customFormat="true" ht="16.5" hidden="false" customHeight="false" outlineLevel="0" collapsed="false"/>
    <row r="985" s="147" customFormat="true" ht="16.5" hidden="false" customHeight="false" outlineLevel="0" collapsed="false"/>
    <row r="986" s="147" customFormat="true" ht="16.5" hidden="false" customHeight="false" outlineLevel="0" collapsed="false"/>
    <row r="987" s="147" customFormat="true" ht="16.5" hidden="false" customHeight="false" outlineLevel="0" collapsed="false"/>
    <row r="988" s="147" customFormat="true" ht="16.5" hidden="false" customHeight="false" outlineLevel="0" collapsed="false"/>
    <row r="989" s="147" customFormat="true" ht="16.5" hidden="false" customHeight="false" outlineLevel="0" collapsed="false"/>
    <row r="990" s="147" customFormat="true" ht="16.5" hidden="false" customHeight="false" outlineLevel="0" collapsed="false"/>
    <row r="991" s="147" customFormat="true" ht="16.5" hidden="false" customHeight="false" outlineLevel="0" collapsed="false"/>
    <row r="992" s="147" customFormat="true" ht="16.5" hidden="false" customHeight="false" outlineLevel="0" collapsed="false"/>
    <row r="993" s="147" customFormat="true" ht="16.5" hidden="false" customHeight="false" outlineLevel="0" collapsed="false"/>
    <row r="994" s="147" customFormat="true" ht="16.5" hidden="false" customHeight="false" outlineLevel="0" collapsed="false"/>
    <row r="995" s="147" customFormat="true" ht="16.5" hidden="false" customHeight="false" outlineLevel="0" collapsed="false"/>
    <row r="996" s="147" customFormat="true" ht="16.5" hidden="false" customHeight="false" outlineLevel="0" collapsed="false"/>
    <row r="997" s="147" customFormat="true" ht="16.5" hidden="false" customHeight="false" outlineLevel="0" collapsed="false"/>
    <row r="998" s="147" customFormat="true" ht="16.5" hidden="false" customHeight="false" outlineLevel="0" collapsed="false"/>
    <row r="999" s="147" customFormat="true" ht="16.5" hidden="false" customHeight="false" outlineLevel="0" collapsed="false"/>
    <row r="1000" s="147" customFormat="true" ht="16.5" hidden="false" customHeight="false" outlineLevel="0" collapsed="false"/>
    <row r="1001" s="147" customFormat="true" ht="16.5" hidden="false" customHeight="false" outlineLevel="0" collapsed="false"/>
    <row r="1002" s="147" customFormat="true" ht="16.5" hidden="false" customHeight="false" outlineLevel="0" collapsed="false"/>
    <row r="1003" s="147" customFormat="true" ht="16.5" hidden="false" customHeight="false" outlineLevel="0" collapsed="false"/>
    <row r="1004" s="147" customFormat="true" ht="16.5" hidden="false" customHeight="false" outlineLevel="0" collapsed="false"/>
    <row r="1005" s="147" customFormat="true" ht="16.5" hidden="false" customHeight="false" outlineLevel="0" collapsed="false"/>
    <row r="1006" s="147" customFormat="true" ht="16.5" hidden="false" customHeight="false" outlineLevel="0" collapsed="false"/>
    <row r="1007" s="147" customFormat="true" ht="16.5" hidden="false" customHeight="false" outlineLevel="0" collapsed="false"/>
    <row r="1008" s="147" customFormat="true" ht="16.5" hidden="false" customHeight="false" outlineLevel="0" collapsed="false"/>
    <row r="1009" s="147" customFormat="true" ht="16.5" hidden="false" customHeight="false" outlineLevel="0" collapsed="false"/>
    <row r="1010" s="147" customFormat="true" ht="16.5" hidden="false" customHeight="false" outlineLevel="0" collapsed="false"/>
    <row r="1011" s="147" customFormat="true" ht="16.5" hidden="false" customHeight="false" outlineLevel="0" collapsed="false"/>
    <row r="1012" s="147" customFormat="true" ht="16.5" hidden="false" customHeight="false" outlineLevel="0" collapsed="false"/>
    <row r="1013" s="147" customFormat="true" ht="16.5" hidden="false" customHeight="false" outlineLevel="0" collapsed="false"/>
    <row r="1014" s="147" customFormat="true" ht="16.5" hidden="false" customHeight="false" outlineLevel="0" collapsed="false"/>
    <row r="1015" s="147" customFormat="true" ht="16.5" hidden="false" customHeight="false" outlineLevel="0" collapsed="false"/>
    <row r="1016" s="147" customFormat="true" ht="16.5" hidden="false" customHeight="false" outlineLevel="0" collapsed="false"/>
    <row r="1017" s="147" customFormat="true" ht="16.5" hidden="false" customHeight="false" outlineLevel="0" collapsed="false"/>
    <row r="1018" s="147" customFormat="true" ht="16.5" hidden="false" customHeight="false" outlineLevel="0" collapsed="false"/>
    <row r="1019" s="147" customFormat="true" ht="16.5" hidden="false" customHeight="false" outlineLevel="0" collapsed="false"/>
    <row r="1020" s="147" customFormat="true" ht="16.5" hidden="false" customHeight="false" outlineLevel="0" collapsed="false"/>
    <row r="1021" s="147" customFormat="true" ht="16.5" hidden="false" customHeight="false" outlineLevel="0" collapsed="false"/>
    <row r="1022" s="147" customFormat="true" ht="16.5" hidden="false" customHeight="false" outlineLevel="0" collapsed="false"/>
    <row r="1023" s="147" customFormat="true" ht="16.5" hidden="false" customHeight="false" outlineLevel="0" collapsed="false"/>
    <row r="1024" s="147" customFormat="true" ht="16.5" hidden="false" customHeight="false" outlineLevel="0" collapsed="false"/>
    <row r="1025" s="147" customFormat="true" ht="16.5" hidden="false" customHeight="false" outlineLevel="0" collapsed="false"/>
    <row r="1026" s="147" customFormat="true" ht="16.5" hidden="false" customHeight="false" outlineLevel="0" collapsed="false"/>
    <row r="1027" s="147" customFormat="true" ht="16.5" hidden="false" customHeight="false" outlineLevel="0" collapsed="false"/>
    <row r="1028" s="147" customFormat="true" ht="16.5" hidden="false" customHeight="false" outlineLevel="0" collapsed="false"/>
    <row r="1029" s="147" customFormat="true" ht="16.5" hidden="false" customHeight="false" outlineLevel="0" collapsed="false"/>
    <row r="1030" s="147" customFormat="true" ht="16.5" hidden="false" customHeight="false" outlineLevel="0" collapsed="false"/>
    <row r="1031" s="147" customFormat="true" ht="16.5" hidden="false" customHeight="false" outlineLevel="0" collapsed="false"/>
    <row r="1032" s="147" customFormat="true" ht="16.5" hidden="false" customHeight="false" outlineLevel="0" collapsed="false"/>
    <row r="1033" s="147" customFormat="true" ht="16.5" hidden="false" customHeight="false" outlineLevel="0" collapsed="false"/>
    <row r="1034" s="147" customFormat="true" ht="16.5" hidden="false" customHeight="false" outlineLevel="0" collapsed="false"/>
    <row r="1035" s="147" customFormat="true" ht="16.5" hidden="false" customHeight="false" outlineLevel="0" collapsed="false"/>
    <row r="1036" s="147" customFormat="true" ht="16.5" hidden="false" customHeight="false" outlineLevel="0" collapsed="false"/>
    <row r="1037" s="147" customFormat="true" ht="16.5" hidden="false" customHeight="false" outlineLevel="0" collapsed="false"/>
    <row r="1038" s="147" customFormat="true" ht="16.5" hidden="false" customHeight="false" outlineLevel="0" collapsed="false"/>
    <row r="1039" s="147" customFormat="true" ht="16.5" hidden="false" customHeight="false" outlineLevel="0" collapsed="false"/>
    <row r="1040" s="147" customFormat="true" ht="16.5" hidden="false" customHeight="false" outlineLevel="0" collapsed="false"/>
  </sheetData>
  <sheetProtection sheet="true" password="c356" objects="true" scenarios="true" selectLockedCells="true"/>
  <mergeCells count="19">
    <mergeCell ref="A1:L1"/>
    <mergeCell ref="A2:L3"/>
    <mergeCell ref="A4:L4"/>
    <mergeCell ref="A5:L5"/>
    <mergeCell ref="A6:L6"/>
    <mergeCell ref="A8:A11"/>
    <mergeCell ref="B8:B11"/>
    <mergeCell ref="D8:F9"/>
    <mergeCell ref="G8:G9"/>
    <mergeCell ref="H8:H11"/>
    <mergeCell ref="I8:I11"/>
    <mergeCell ref="K8:K9"/>
    <mergeCell ref="L8:L9"/>
    <mergeCell ref="D10:D11"/>
    <mergeCell ref="E10:E11"/>
    <mergeCell ref="F10:F11"/>
    <mergeCell ref="G10:G11"/>
    <mergeCell ref="K10:K11"/>
    <mergeCell ref="L10:L11"/>
  </mergeCells>
  <printOptions headings="false" gridLines="false" gridLinesSet="true" horizontalCentered="true" verticalCentered="false"/>
  <pageMargins left="0.196527777777778" right="0.236111111111111" top="0.315277777777778"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1" activeCellId="0" sqref="E11"/>
    </sheetView>
  </sheetViews>
  <sheetFormatPr defaultColWidth="10.8671875" defaultRowHeight="16.5" zeroHeight="false" outlineLevelRow="0" outlineLevelCol="0"/>
  <cols>
    <col collapsed="false" customWidth="true" hidden="false" outlineLevel="0" max="1" min="1" style="50" width="3.86"/>
    <col collapsed="false" customWidth="true" hidden="false" outlineLevel="0" max="2" min="2" style="50" width="43.71"/>
    <col collapsed="false" customWidth="true" hidden="false" outlineLevel="0" max="3" min="3" style="50" width="3.3"/>
    <col collapsed="false" customWidth="true" hidden="false" outlineLevel="0" max="4" min="4" style="50" width="5.86"/>
    <col collapsed="false" customWidth="true" hidden="false" outlineLevel="0" max="5" min="5" style="50" width="20.86"/>
    <col collapsed="false" customWidth="true" hidden="false" outlineLevel="0" max="6" min="6" style="50" width="21.14"/>
    <col collapsed="false" customWidth="false" hidden="false" outlineLevel="0" max="1024" min="7" style="5" width="10.85"/>
  </cols>
  <sheetData>
    <row r="1" customFormat="false" ht="16.5" hidden="false" customHeight="false" outlineLevel="0" collapsed="false">
      <c r="A1" s="10" t="n">
        <v>6</v>
      </c>
      <c r="B1" s="10"/>
      <c r="C1" s="10"/>
      <c r="D1" s="10"/>
      <c r="E1" s="10"/>
      <c r="F1" s="10"/>
    </row>
    <row r="2" customFormat="false" ht="16.5" hidden="false" customHeight="false" outlineLevel="0" collapsed="false">
      <c r="A2" s="172" t="s">
        <v>382</v>
      </c>
      <c r="B2" s="172"/>
      <c r="C2" s="172"/>
      <c r="D2" s="172"/>
      <c r="E2" s="172"/>
      <c r="F2" s="172"/>
    </row>
    <row r="3" customFormat="false" ht="16.5" hidden="false" customHeight="false" outlineLevel="0" collapsed="false">
      <c r="A3" s="172"/>
      <c r="B3" s="172"/>
      <c r="C3" s="172"/>
      <c r="D3" s="172"/>
      <c r="E3" s="172"/>
      <c r="F3" s="172"/>
    </row>
    <row r="4" customFormat="false" ht="16.5" hidden="false" customHeight="false" outlineLevel="0" collapsed="false">
      <c r="A4" s="41" t="s">
        <v>383</v>
      </c>
      <c r="B4" s="41"/>
      <c r="C4" s="41"/>
      <c r="D4" s="41"/>
      <c r="E4" s="41"/>
      <c r="F4" s="41"/>
    </row>
    <row r="5" customFormat="false" ht="16.5" hidden="false" customHeight="false" outlineLevel="0" collapsed="false">
      <c r="A5" s="41" t="s">
        <v>384</v>
      </c>
      <c r="B5" s="41"/>
      <c r="C5" s="41"/>
      <c r="D5" s="41"/>
      <c r="E5" s="41"/>
      <c r="F5" s="41"/>
    </row>
    <row r="6" customFormat="false" ht="16.5" hidden="false" customHeight="false" outlineLevel="0" collapsed="false">
      <c r="A6" s="40" t="s">
        <v>385</v>
      </c>
      <c r="B6" s="40"/>
      <c r="C6" s="40"/>
      <c r="D6" s="40"/>
      <c r="E6" s="40"/>
      <c r="F6" s="40"/>
    </row>
    <row r="7" customFormat="false" ht="16.5" hidden="false" customHeight="false" outlineLevel="0" collapsed="false">
      <c r="A7" s="25"/>
      <c r="B7" s="25"/>
      <c r="C7" s="25"/>
      <c r="D7" s="25"/>
      <c r="E7" s="25"/>
      <c r="F7" s="25"/>
    </row>
    <row r="8" s="177" customFormat="true" ht="16.5" hidden="false" customHeight="true" outlineLevel="0" collapsed="false">
      <c r="A8" s="173"/>
      <c r="B8" s="174"/>
      <c r="C8" s="175"/>
      <c r="D8" s="175"/>
      <c r="E8" s="176" t="s">
        <v>386</v>
      </c>
      <c r="F8" s="176" t="s">
        <v>387</v>
      </c>
    </row>
    <row r="9" s="177" customFormat="true" ht="16.5" hidden="false" customHeight="false" outlineLevel="0" collapsed="false">
      <c r="A9" s="178" t="s">
        <v>259</v>
      </c>
      <c r="B9" s="179" t="s">
        <v>388</v>
      </c>
      <c r="C9" s="180"/>
      <c r="D9" s="180" t="s">
        <v>389</v>
      </c>
      <c r="E9" s="176"/>
      <c r="F9" s="176"/>
    </row>
    <row r="10" s="177" customFormat="true" ht="16.5" hidden="false" customHeight="false" outlineLevel="0" collapsed="false">
      <c r="A10" s="181"/>
      <c r="B10" s="182"/>
      <c r="C10" s="183"/>
      <c r="D10" s="184"/>
      <c r="E10" s="185" t="s">
        <v>267</v>
      </c>
      <c r="F10" s="185" t="s">
        <v>267</v>
      </c>
    </row>
    <row r="11" s="190" customFormat="true" ht="14.25" hidden="false" customHeight="true" outlineLevel="0" collapsed="false">
      <c r="A11" s="186" t="s">
        <v>390</v>
      </c>
      <c r="B11" s="187" t="s">
        <v>391</v>
      </c>
      <c r="C11" s="188" t="s">
        <v>392</v>
      </c>
      <c r="D11" s="189" t="s">
        <v>393</v>
      </c>
      <c r="E11" s="159" t="e">
        <f aca="false">__ta.net__</f>
        <v>#NAME?</v>
      </c>
      <c r="F11" s="159" t="e">
        <f aca="false">__ta.old__</f>
        <v>#NAME?</v>
      </c>
    </row>
    <row r="12" s="190" customFormat="true" ht="14.25" hidden="false" customHeight="true" outlineLevel="0" collapsed="false">
      <c r="A12" s="186" t="s">
        <v>394</v>
      </c>
      <c r="B12" s="187" t="s">
        <v>395</v>
      </c>
      <c r="C12" s="188" t="s">
        <v>396</v>
      </c>
      <c r="D12" s="189" t="s">
        <v>397</v>
      </c>
      <c r="E12" s="159" t="e">
        <f aca="false">__ra.net__</f>
        <v>#NAME?</v>
      </c>
      <c r="F12" s="159" t="e">
        <f aca="false">__ra.old__</f>
        <v>#NAME?</v>
      </c>
    </row>
    <row r="13" s="190" customFormat="true" ht="14.25" hidden="false" customHeight="true" outlineLevel="0" collapsed="false">
      <c r="A13" s="186" t="s">
        <v>398</v>
      </c>
      <c r="B13" s="187" t="s">
        <v>399</v>
      </c>
      <c r="C13" s="188" t="s">
        <v>400</v>
      </c>
      <c r="D13" s="189" t="s">
        <v>401</v>
      </c>
      <c r="E13" s="159" t="e">
        <f aca="false">__rb.net__</f>
        <v>#NAME?</v>
      </c>
      <c r="F13" s="159" t="e">
        <f aca="false">__rb.old__</f>
        <v>#NAME?</v>
      </c>
    </row>
    <row r="14" s="190" customFormat="true" ht="14.25" hidden="false" customHeight="true" outlineLevel="0" collapsed="false">
      <c r="A14" s="191" t="s">
        <v>402</v>
      </c>
      <c r="B14" s="192" t="s">
        <v>403</v>
      </c>
      <c r="C14" s="193"/>
      <c r="D14" s="194"/>
      <c r="E14" s="195" t="e">
        <f aca="false">E11-E12-E13</f>
        <v>#NAME?</v>
      </c>
      <c r="F14" s="195" t="e">
        <f aca="false">F11-F12-F13</f>
        <v>#NAME?</v>
      </c>
    </row>
    <row r="15" s="190" customFormat="true" ht="14.25" hidden="false" customHeight="true" outlineLevel="0" collapsed="false">
      <c r="A15" s="186" t="s">
        <v>404</v>
      </c>
      <c r="B15" s="129" t="s">
        <v>405</v>
      </c>
      <c r="C15" s="188" t="s">
        <v>392</v>
      </c>
      <c r="D15" s="196" t="s">
        <v>393</v>
      </c>
      <c r="E15" s="159" t="e">
        <f aca="false">__tb.net__</f>
        <v>#NAME?</v>
      </c>
      <c r="F15" s="159" t="e">
        <f aca="false">__tb.old__</f>
        <v>#NAME?</v>
      </c>
    </row>
    <row r="16" s="190" customFormat="true" ht="14.25" hidden="false" customHeight="true" outlineLevel="0" collapsed="false">
      <c r="A16" s="186" t="s">
        <v>406</v>
      </c>
      <c r="B16" s="129" t="s">
        <v>407</v>
      </c>
      <c r="C16" s="188" t="s">
        <v>392</v>
      </c>
      <c r="D16" s="196" t="s">
        <v>393</v>
      </c>
      <c r="E16" s="159" t="e">
        <f aca="false">__tc.net__</f>
        <v>#NAME?</v>
      </c>
      <c r="F16" s="159" t="e">
        <f aca="false">__tc.old__</f>
        <v>#NAME?</v>
      </c>
    </row>
    <row r="17" s="190" customFormat="true" ht="14.25" hidden="false" customHeight="true" outlineLevel="0" collapsed="false">
      <c r="A17" s="186" t="s">
        <v>408</v>
      </c>
      <c r="B17" s="129" t="s">
        <v>409</v>
      </c>
      <c r="C17" s="188" t="s">
        <v>392</v>
      </c>
      <c r="D17" s="196" t="s">
        <v>393</v>
      </c>
      <c r="E17" s="159" t="e">
        <f aca="false">__td.net__</f>
        <v>#NAME?</v>
      </c>
      <c r="F17" s="159" t="e">
        <f aca="false">__td.old__</f>
        <v>#NAME?</v>
      </c>
    </row>
    <row r="18" s="190" customFormat="true" ht="14.25" hidden="false" customHeight="true" outlineLevel="0" collapsed="false">
      <c r="A18" s="191" t="s">
        <v>410</v>
      </c>
      <c r="B18" s="192" t="s">
        <v>411</v>
      </c>
      <c r="C18" s="194"/>
      <c r="D18" s="194"/>
      <c r="E18" s="195" t="e">
        <f aca="false">E11+E15+E16+E17</f>
        <v>#NAME?</v>
      </c>
      <c r="F18" s="195" t="e">
        <f aca="false">F11+F15+F16+F17</f>
        <v>#NAME?</v>
      </c>
    </row>
    <row r="19" s="190" customFormat="true" ht="14.25" hidden="false" customHeight="true" outlineLevel="0" collapsed="false">
      <c r="A19" s="186" t="s">
        <v>412</v>
      </c>
      <c r="B19" s="129" t="s">
        <v>413</v>
      </c>
      <c r="C19" s="188" t="s">
        <v>400</v>
      </c>
      <c r="D19" s="196" t="s">
        <v>401</v>
      </c>
      <c r="E19" s="159" t="e">
        <f aca="false">__te.net__</f>
        <v>#NAME?</v>
      </c>
      <c r="F19" s="159" t="e">
        <f aca="false">__te.old__</f>
        <v>#NAME?</v>
      </c>
    </row>
    <row r="20" s="190" customFormat="true" ht="14.25" hidden="false" customHeight="true" outlineLevel="0" collapsed="false">
      <c r="A20" s="186" t="s">
        <v>414</v>
      </c>
      <c r="B20" s="129" t="s">
        <v>415</v>
      </c>
      <c r="C20" s="196"/>
      <c r="D20" s="196" t="s">
        <v>393</v>
      </c>
      <c r="E20" s="159" t="e">
        <f aca="false">__tf.net__</f>
        <v>#NAME?</v>
      </c>
      <c r="F20" s="159" t="e">
        <f aca="false">__tf.old__</f>
        <v>#NAME?</v>
      </c>
    </row>
    <row r="21" s="190" customFormat="true" ht="14.25" hidden="false" customHeight="true" outlineLevel="0" collapsed="false">
      <c r="A21" s="186" t="s">
        <v>416</v>
      </c>
      <c r="B21" s="197" t="s">
        <v>417</v>
      </c>
      <c r="C21" s="196"/>
      <c r="D21" s="196" t="s">
        <v>393</v>
      </c>
      <c r="E21" s="159" t="e">
        <f aca="false">__tg.net__</f>
        <v>#NAME?</v>
      </c>
      <c r="F21" s="159" t="e">
        <f aca="false">__tg.old__</f>
        <v>#NAME?</v>
      </c>
    </row>
    <row r="22" s="190" customFormat="true" ht="14.25" hidden="false" customHeight="true" outlineLevel="0" collapsed="false">
      <c r="A22" s="186" t="s">
        <v>418</v>
      </c>
      <c r="B22" s="129" t="s">
        <v>419</v>
      </c>
      <c r="C22" s="188" t="s">
        <v>392</v>
      </c>
      <c r="D22" s="196" t="s">
        <v>393</v>
      </c>
      <c r="E22" s="159" t="e">
        <f aca="false">__th.net__</f>
        <v>#NAME?</v>
      </c>
      <c r="F22" s="159" t="e">
        <f aca="false">__th.old__</f>
        <v>#NAME?</v>
      </c>
    </row>
    <row r="23" s="190" customFormat="true" ht="14.25" hidden="false" customHeight="true" outlineLevel="0" collapsed="false">
      <c r="A23" s="186" t="s">
        <v>420</v>
      </c>
      <c r="B23" s="129" t="s">
        <v>421</v>
      </c>
      <c r="C23" s="188" t="s">
        <v>392</v>
      </c>
      <c r="D23" s="196" t="s">
        <v>422</v>
      </c>
      <c r="E23" s="159" t="e">
        <f aca="false">__ti.net__</f>
        <v>#NAME?</v>
      </c>
      <c r="F23" s="159" t="e">
        <f aca="false">__ti.old__</f>
        <v>#NAME?</v>
      </c>
    </row>
    <row r="24" s="190" customFormat="true" ht="14.25" hidden="false" customHeight="true" outlineLevel="0" collapsed="false">
      <c r="A24" s="186" t="s">
        <v>423</v>
      </c>
      <c r="B24" s="129" t="s">
        <v>424</v>
      </c>
      <c r="C24" s="188" t="s">
        <v>396</v>
      </c>
      <c r="D24" s="196" t="s">
        <v>397</v>
      </c>
      <c r="E24" s="159" t="e">
        <f aca="false">__rc.net__</f>
        <v>#NAME?</v>
      </c>
      <c r="F24" s="159" t="e">
        <f aca="false">__rc.old__</f>
        <v>#NAME?</v>
      </c>
    </row>
    <row r="25" s="190" customFormat="true" ht="14.25" hidden="false" customHeight="true" outlineLevel="0" collapsed="false">
      <c r="A25" s="186" t="s">
        <v>425</v>
      </c>
      <c r="B25" s="198" t="s">
        <v>426</v>
      </c>
      <c r="C25" s="188" t="s">
        <v>400</v>
      </c>
      <c r="D25" s="196" t="s">
        <v>401</v>
      </c>
      <c r="E25" s="159" t="e">
        <f aca="false">__rd.net__</f>
        <v>#NAME?</v>
      </c>
      <c r="F25" s="159" t="e">
        <f aca="false">__rd.old__</f>
        <v>#NAME?</v>
      </c>
    </row>
    <row r="26" s="190" customFormat="true" ht="14.25" hidden="false" customHeight="true" outlineLevel="0" collapsed="false">
      <c r="A26" s="186" t="s">
        <v>427</v>
      </c>
      <c r="B26" s="129" t="s">
        <v>428</v>
      </c>
      <c r="C26" s="188" t="s">
        <v>396</v>
      </c>
      <c r="D26" s="196" t="s">
        <v>397</v>
      </c>
      <c r="E26" s="159" t="e">
        <f aca="false">__re.net__</f>
        <v>#NAME?</v>
      </c>
      <c r="F26" s="159" t="e">
        <f aca="false">__re.old__</f>
        <v>#NAME?</v>
      </c>
    </row>
    <row r="27" s="190" customFormat="true" ht="14.25" hidden="false" customHeight="true" outlineLevel="0" collapsed="false">
      <c r="A27" s="186" t="s">
        <v>429</v>
      </c>
      <c r="B27" s="129" t="s">
        <v>430</v>
      </c>
      <c r="C27" s="188" t="s">
        <v>400</v>
      </c>
      <c r="D27" s="196" t="s">
        <v>401</v>
      </c>
      <c r="E27" s="159" t="e">
        <f aca="false">__rf.net__</f>
        <v>#NAME?</v>
      </c>
      <c r="F27" s="159" t="e">
        <f aca="false">__rf.old__</f>
        <v>#NAME?</v>
      </c>
    </row>
    <row r="28" s="190" customFormat="true" ht="14.25" hidden="false" customHeight="true" outlineLevel="0" collapsed="false">
      <c r="A28" s="186" t="s">
        <v>431</v>
      </c>
      <c r="B28" s="129" t="s">
        <v>432</v>
      </c>
      <c r="C28" s="188" t="s">
        <v>396</v>
      </c>
      <c r="D28" s="196" t="s">
        <v>433</v>
      </c>
      <c r="E28" s="159" t="e">
        <f aca="false">__rg.net__</f>
        <v>#NAME?</v>
      </c>
      <c r="F28" s="159" t="e">
        <f aca="false">__rg.old__</f>
        <v>#NAME?</v>
      </c>
    </row>
    <row r="29" s="190" customFormat="true" ht="14.25" hidden="false" customHeight="true" outlineLevel="0" collapsed="false">
      <c r="A29" s="186" t="s">
        <v>434</v>
      </c>
      <c r="B29" s="129" t="s">
        <v>435</v>
      </c>
      <c r="C29" s="188" t="s">
        <v>396</v>
      </c>
      <c r="D29" s="196" t="s">
        <v>436</v>
      </c>
      <c r="E29" s="159" t="e">
        <f aca="false">__rh.net__</f>
        <v>#NAME?</v>
      </c>
      <c r="F29" s="159" t="e">
        <f aca="false">__rh.old__</f>
        <v>#NAME?</v>
      </c>
    </row>
    <row r="30" s="190" customFormat="true" ht="14.25" hidden="false" customHeight="true" outlineLevel="0" collapsed="false">
      <c r="A30" s="186" t="s">
        <v>437</v>
      </c>
      <c r="B30" s="129" t="s">
        <v>438</v>
      </c>
      <c r="C30" s="188" t="s">
        <v>396</v>
      </c>
      <c r="D30" s="196" t="s">
        <v>439</v>
      </c>
      <c r="E30" s="159" t="e">
        <f aca="false">__ri.net__</f>
        <v>#NAME?</v>
      </c>
      <c r="F30" s="159" t="e">
        <f aca="false">__ri.old__</f>
        <v>#NAME?</v>
      </c>
    </row>
    <row r="31" s="190" customFormat="true" ht="14.25" hidden="false" customHeight="true" outlineLevel="0" collapsed="false">
      <c r="A31" s="186" t="s">
        <v>440</v>
      </c>
      <c r="B31" s="129" t="s">
        <v>441</v>
      </c>
      <c r="C31" s="188" t="s">
        <v>396</v>
      </c>
      <c r="D31" s="196" t="s">
        <v>442</v>
      </c>
      <c r="E31" s="159" t="e">
        <f aca="false">__rj.net__</f>
        <v>#NAME?</v>
      </c>
      <c r="F31" s="159" t="e">
        <f aca="false">__rj.old__</f>
        <v>#NAME?</v>
      </c>
    </row>
    <row r="32" s="190" customFormat="true" ht="14.25" hidden="false" customHeight="true" outlineLevel="0" collapsed="false">
      <c r="A32" s="191" t="s">
        <v>443</v>
      </c>
      <c r="B32" s="199" t="s">
        <v>444</v>
      </c>
      <c r="C32" s="200"/>
      <c r="D32" s="200"/>
      <c r="E32" s="201" t="e">
        <f aca="false">E18-E12-E13+E19+E20+E21+E22+E23-E24-E25-E26-E27-E28-E29-E30-E31</f>
        <v>#NAME?</v>
      </c>
      <c r="F32" s="201" t="e">
        <f aca="false">F18-F12-F13+F19+F20+F21+F22+F23-F24-F25-F26-F27-F28-F29-F30-F31</f>
        <v>#NAME?</v>
      </c>
    </row>
    <row r="33" s="190" customFormat="true" ht="14.25" hidden="false" customHeight="true" outlineLevel="0" collapsed="false">
      <c r="A33" s="186" t="s">
        <v>445</v>
      </c>
      <c r="B33" s="129" t="s">
        <v>446</v>
      </c>
      <c r="C33" s="188" t="s">
        <v>396</v>
      </c>
      <c r="D33" s="196" t="s">
        <v>447</v>
      </c>
      <c r="E33" s="159" t="e">
        <f aca="false">__rk.net__</f>
        <v>#NAME?</v>
      </c>
      <c r="F33" s="159" t="e">
        <f aca="false">__rk.old__</f>
        <v>#NAME?</v>
      </c>
    </row>
    <row r="34" s="190" customFormat="true" ht="14.25" hidden="false" customHeight="true" outlineLevel="0" collapsed="false">
      <c r="A34" s="191" t="s">
        <v>448</v>
      </c>
      <c r="B34" s="199" t="s">
        <v>449</v>
      </c>
      <c r="C34" s="200"/>
      <c r="D34" s="200" t="s">
        <v>450</v>
      </c>
      <c r="E34" s="201" t="e">
        <f aca="false">E32-E33</f>
        <v>#NAME?</v>
      </c>
      <c r="F34" s="201" t="e">
        <f aca="false">F32-F33</f>
        <v>#NAME?</v>
      </c>
    </row>
    <row r="35" s="190" customFormat="true" ht="14.25" hidden="false" customHeight="true" outlineLevel="0" collapsed="false">
      <c r="A35" s="186" t="s">
        <v>451</v>
      </c>
      <c r="B35" s="129" t="s">
        <v>452</v>
      </c>
      <c r="C35" s="188" t="s">
        <v>392</v>
      </c>
      <c r="D35" s="196" t="s">
        <v>450</v>
      </c>
      <c r="E35" s="159" t="e">
        <f aca="false">__tj.net__</f>
        <v>#NAME?</v>
      </c>
      <c r="F35" s="159" t="e">
        <f aca="false">__tj.old__</f>
        <v>#NAME?</v>
      </c>
    </row>
    <row r="36" s="190" customFormat="true" ht="14.25" hidden="false" customHeight="true" outlineLevel="0" collapsed="false">
      <c r="A36" s="186" t="s">
        <v>453</v>
      </c>
      <c r="B36" s="198" t="s">
        <v>454</v>
      </c>
      <c r="C36" s="188" t="s">
        <v>396</v>
      </c>
      <c r="D36" s="196" t="s">
        <v>455</v>
      </c>
      <c r="E36" s="159" t="e">
        <f aca="false">__rl.net__</f>
        <v>#NAME?</v>
      </c>
      <c r="F36" s="159" t="e">
        <f aca="false">__rl.old__</f>
        <v>#NAME?</v>
      </c>
    </row>
    <row r="37" s="190" customFormat="true" ht="14.25" hidden="false" customHeight="true" outlineLevel="0" collapsed="false">
      <c r="A37" s="191" t="s">
        <v>456</v>
      </c>
      <c r="B37" s="199" t="s">
        <v>457</v>
      </c>
      <c r="C37" s="200"/>
      <c r="D37" s="200"/>
      <c r="E37" s="201" t="e">
        <f aca="false">E34+E35-E36</f>
        <v>#NAME?</v>
      </c>
      <c r="F37" s="201" t="e">
        <f aca="false">F34+F35-F36</f>
        <v>#NAME?</v>
      </c>
    </row>
    <row r="38" s="190" customFormat="true" ht="14.25" hidden="false" customHeight="true" outlineLevel="0" collapsed="false">
      <c r="A38" s="186" t="s">
        <v>458</v>
      </c>
      <c r="B38" s="129" t="s">
        <v>459</v>
      </c>
      <c r="C38" s="196"/>
      <c r="D38" s="196" t="s">
        <v>460</v>
      </c>
      <c r="E38" s="159" t="e">
        <f aca="false">__tk.net__</f>
        <v>#NAME?</v>
      </c>
      <c r="F38" s="159" t="e">
        <f aca="false">__tk.old__</f>
        <v>#NAME?</v>
      </c>
    </row>
    <row r="39" s="190" customFormat="true" ht="14.25" hidden="false" customHeight="true" outlineLevel="0" collapsed="false">
      <c r="A39" s="186" t="s">
        <v>461</v>
      </c>
      <c r="B39" s="129" t="s">
        <v>462</v>
      </c>
      <c r="C39" s="188" t="s">
        <v>396</v>
      </c>
      <c r="D39" s="196" t="s">
        <v>450</v>
      </c>
      <c r="E39" s="159" t="e">
        <f aca="false">__tl.net__</f>
        <v>#NAME?</v>
      </c>
      <c r="F39" s="159" t="e">
        <f aca="false">__tl.old__</f>
        <v>#NAME?</v>
      </c>
    </row>
    <row r="40" s="190" customFormat="true" ht="14.25" hidden="false" customHeight="true" outlineLevel="0" collapsed="false">
      <c r="A40" s="186" t="s">
        <v>463</v>
      </c>
      <c r="B40" s="129" t="s">
        <v>464</v>
      </c>
      <c r="C40" s="188" t="s">
        <v>396</v>
      </c>
      <c r="D40" s="196" t="s">
        <v>422</v>
      </c>
      <c r="E40" s="159" t="e">
        <f aca="false">__tm.net__</f>
        <v>#NAME?</v>
      </c>
      <c r="F40" s="159" t="e">
        <f aca="false">__tm.old__</f>
        <v>#NAME?</v>
      </c>
    </row>
    <row r="41" s="190" customFormat="true" ht="14.25" hidden="false" customHeight="true" outlineLevel="0" collapsed="false">
      <c r="A41" s="186" t="s">
        <v>465</v>
      </c>
      <c r="B41" s="129" t="s">
        <v>466</v>
      </c>
      <c r="C41" s="188" t="s">
        <v>396</v>
      </c>
      <c r="D41" s="196" t="s">
        <v>460</v>
      </c>
      <c r="E41" s="159" t="e">
        <f aca="false">__rm.net__</f>
        <v>#NAME?</v>
      </c>
      <c r="F41" s="159" t="e">
        <f aca="false">__rm.old__</f>
        <v>#NAME?</v>
      </c>
    </row>
    <row r="42" s="190" customFormat="true" ht="14.25" hidden="false" customHeight="true" outlineLevel="0" collapsed="false">
      <c r="A42" s="186" t="s">
        <v>467</v>
      </c>
      <c r="B42" s="129" t="s">
        <v>468</v>
      </c>
      <c r="C42" s="188" t="s">
        <v>396</v>
      </c>
      <c r="D42" s="196" t="s">
        <v>455</v>
      </c>
      <c r="E42" s="159" t="e">
        <f aca="false">__rn.net__</f>
        <v>#NAME?</v>
      </c>
      <c r="F42" s="159" t="e">
        <f aca="false">__rn.old__</f>
        <v>#NAME?</v>
      </c>
    </row>
    <row r="43" s="190" customFormat="true" ht="14.25" hidden="false" customHeight="true" outlineLevel="0" collapsed="false">
      <c r="A43" s="186" t="s">
        <v>469</v>
      </c>
      <c r="B43" s="199" t="s">
        <v>470</v>
      </c>
      <c r="C43" s="200"/>
      <c r="D43" s="200"/>
      <c r="E43" s="201" t="e">
        <f aca="false">E38+E39+E40-E41-E42</f>
        <v>#NAME?</v>
      </c>
      <c r="F43" s="201" t="e">
        <f aca="false">F38+F39+F40-F41-F42</f>
        <v>#NAME?</v>
      </c>
    </row>
    <row r="44" s="190" customFormat="true" ht="14.25" hidden="false" customHeight="true" outlineLevel="0" collapsed="false">
      <c r="A44" s="186" t="s">
        <v>471</v>
      </c>
      <c r="B44" s="202" t="s">
        <v>472</v>
      </c>
      <c r="C44" s="196"/>
      <c r="D44" s="196"/>
      <c r="E44" s="159" t="e">
        <f aca="false">E37+E43</f>
        <v>#NAME?</v>
      </c>
      <c r="F44" s="159" t="e">
        <f aca="false">F37+F43</f>
        <v>#NAME?</v>
      </c>
    </row>
    <row r="45" s="190" customFormat="true" ht="14.25" hidden="false" customHeight="true" outlineLevel="0" collapsed="false">
      <c r="A45" s="186" t="s">
        <v>473</v>
      </c>
      <c r="B45" s="129" t="s">
        <v>474</v>
      </c>
      <c r="C45" s="188" t="s">
        <v>392</v>
      </c>
      <c r="D45" s="196" t="s">
        <v>475</v>
      </c>
      <c r="E45" s="159" t="e">
        <f aca="false">__tn.net__</f>
        <v>#NAME?</v>
      </c>
      <c r="F45" s="159" t="e">
        <f aca="false">__tn.old__</f>
        <v>#NAME?</v>
      </c>
    </row>
    <row r="46" s="190" customFormat="true" ht="14.25" hidden="false" customHeight="true" outlineLevel="0" collapsed="false">
      <c r="A46" s="186" t="s">
        <v>476</v>
      </c>
      <c r="B46" s="129" t="s">
        <v>477</v>
      </c>
      <c r="C46" s="188" t="s">
        <v>392</v>
      </c>
      <c r="D46" s="196" t="s">
        <v>478</v>
      </c>
      <c r="E46" s="159" t="e">
        <f aca="false">__to.net__</f>
        <v>#NAME?</v>
      </c>
      <c r="F46" s="159" t="e">
        <f aca="false">__to.old__</f>
        <v>#NAME?</v>
      </c>
    </row>
    <row r="47" s="190" customFormat="true" ht="14.25" hidden="false" customHeight="true" outlineLevel="0" collapsed="false">
      <c r="A47" s="186" t="s">
        <v>479</v>
      </c>
      <c r="B47" s="129" t="s">
        <v>480</v>
      </c>
      <c r="C47" s="188" t="s">
        <v>396</v>
      </c>
      <c r="D47" s="196" t="s">
        <v>475</v>
      </c>
      <c r="E47" s="159" t="e">
        <f aca="false">__ro.net__</f>
        <v>#NAME?</v>
      </c>
      <c r="F47" s="159" t="e">
        <f aca="false">__ro.old__</f>
        <v>#NAME?</v>
      </c>
    </row>
    <row r="48" s="190" customFormat="true" ht="14.25" hidden="false" customHeight="true" outlineLevel="0" collapsed="false">
      <c r="A48" s="186" t="s">
        <v>481</v>
      </c>
      <c r="B48" s="129" t="s">
        <v>482</v>
      </c>
      <c r="C48" s="188" t="s">
        <v>396</v>
      </c>
      <c r="D48" s="196" t="s">
        <v>478</v>
      </c>
      <c r="E48" s="159" t="e">
        <f aca="false">__rp.net__</f>
        <v>#NAME?</v>
      </c>
      <c r="F48" s="159" t="e">
        <f aca="false">__rp.old__</f>
        <v>#NAME?</v>
      </c>
    </row>
    <row r="49" s="190" customFormat="true" ht="14.25" hidden="false" customHeight="true" outlineLevel="0" collapsed="false">
      <c r="A49" s="186" t="s">
        <v>483</v>
      </c>
      <c r="B49" s="199" t="s">
        <v>484</v>
      </c>
      <c r="C49" s="200"/>
      <c r="D49" s="200"/>
      <c r="E49" s="201" t="e">
        <f aca="false">E45+E46-E47-E48</f>
        <v>#NAME?</v>
      </c>
      <c r="F49" s="201" t="e">
        <f aca="false">F45+F46-F47-F48</f>
        <v>#NAME?</v>
      </c>
    </row>
    <row r="50" s="190" customFormat="true" ht="14.25" hidden="false" customHeight="true" outlineLevel="0" collapsed="false">
      <c r="A50" s="186" t="s">
        <v>485</v>
      </c>
      <c r="B50" s="129" t="s">
        <v>486</v>
      </c>
      <c r="C50" s="188" t="s">
        <v>396</v>
      </c>
      <c r="D50" s="196" t="s">
        <v>478</v>
      </c>
      <c r="E50" s="159" t="e">
        <f aca="false">__rq.net__</f>
        <v>#NAME?</v>
      </c>
      <c r="F50" s="159" t="e">
        <f aca="false">__rq.old__</f>
        <v>#NAME?</v>
      </c>
    </row>
    <row r="51" s="190" customFormat="true" ht="14.25" hidden="false" customHeight="true" outlineLevel="0" collapsed="false">
      <c r="A51" s="186" t="s">
        <v>487</v>
      </c>
      <c r="B51" s="129" t="s">
        <v>488</v>
      </c>
      <c r="C51" s="188" t="s">
        <v>396</v>
      </c>
      <c r="D51" s="196"/>
      <c r="E51" s="159" t="e">
        <f aca="false">__rs.net__</f>
        <v>#NAME?</v>
      </c>
      <c r="F51" s="159" t="e">
        <f aca="false">__rs.old__</f>
        <v>#NAME?</v>
      </c>
    </row>
    <row r="52" s="190" customFormat="true" ht="14.25" hidden="false" customHeight="true" outlineLevel="0" collapsed="false">
      <c r="A52" s="186" t="s">
        <v>489</v>
      </c>
      <c r="B52" s="203" t="s">
        <v>490</v>
      </c>
      <c r="C52" s="204"/>
      <c r="D52" s="204"/>
      <c r="E52" s="205" t="e">
        <f aca="false">E44+E49-E50-E51</f>
        <v>#NAME?</v>
      </c>
      <c r="F52" s="205" t="e">
        <f aca="false">F44+F49-F50-F51</f>
        <v>#NAME?</v>
      </c>
    </row>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row r="1051" s="5" customFormat="true" ht="16.5" hidden="false" customHeight="false" outlineLevel="0" collapsed="false"/>
    <row r="1052" s="5" customFormat="true" ht="16.5" hidden="false" customHeight="false" outlineLevel="0" collapsed="false"/>
  </sheetData>
  <sheetProtection sheet="true" password="c356" objects="true" scenarios="true" selectLockedCells="true"/>
  <mergeCells count="7">
    <mergeCell ref="A1:F1"/>
    <mergeCell ref="A2:F3"/>
    <mergeCell ref="A4:F4"/>
    <mergeCell ref="A5:F5"/>
    <mergeCell ref="A6:F6"/>
    <mergeCell ref="E8:E9"/>
    <mergeCell ref="F8:F9"/>
  </mergeCells>
  <printOptions headings="false" gridLines="false" gridLinesSet="true" horizontalCentered="true" verticalCentered="false"/>
  <pageMargins left="0.236111111111111" right="0.236111111111111" top="0.354166666666667" bottom="0.196527777777778" header="0.511805555555555" footer="0.511805555555555"/>
  <pageSetup paperSize="9" scale="9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10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7" activeCellId="0" sqref="E17"/>
    </sheetView>
  </sheetViews>
  <sheetFormatPr defaultColWidth="11.43359375" defaultRowHeight="16.5" zeroHeight="false" outlineLevelRow="0" outlineLevelCol="0"/>
  <cols>
    <col collapsed="false" customWidth="true" hidden="false" outlineLevel="0" max="1" min="1" style="206" width="8.29"/>
    <col collapsed="false" customWidth="true" hidden="false" outlineLevel="0" max="2" min="2" style="206" width="58.41"/>
    <col collapsed="false" customWidth="true" hidden="false" outlineLevel="0" max="3" min="3" style="206" width="19.57"/>
    <col collapsed="false" customWidth="true" hidden="false" outlineLevel="0" max="4" min="4" style="206" width="16.57"/>
    <col collapsed="false" customWidth="true" hidden="false" outlineLevel="0" max="5" min="5" style="206" width="17.4"/>
    <col collapsed="false" customWidth="true" hidden="false" outlineLevel="0" max="6" min="6" style="206" width="17.86"/>
    <col collapsed="false" customWidth="false" hidden="false" outlineLevel="0" max="1024" min="7" style="207" width="11.42"/>
  </cols>
  <sheetData>
    <row r="1" customFormat="false" ht="9.95" hidden="false" customHeight="true" outlineLevel="0" collapsed="false">
      <c r="A1" s="208" t="s">
        <v>491</v>
      </c>
      <c r="B1" s="208"/>
      <c r="C1" s="208"/>
      <c r="D1" s="208"/>
      <c r="E1" s="208"/>
      <c r="F1" s="208"/>
    </row>
    <row r="2" customFormat="false" ht="11.45" hidden="false" customHeight="true" outlineLevel="0" collapsed="false">
      <c r="A2" s="208"/>
      <c r="B2" s="208"/>
      <c r="C2" s="208"/>
      <c r="D2" s="208"/>
      <c r="E2" s="208"/>
      <c r="F2" s="208"/>
    </row>
    <row r="3" customFormat="false" ht="16.5" hidden="false" customHeight="false" outlineLevel="0" collapsed="false">
      <c r="A3" s="209" t="s">
        <v>492</v>
      </c>
      <c r="B3" s="209"/>
      <c r="C3" s="209"/>
      <c r="D3" s="209"/>
      <c r="E3" s="209"/>
      <c r="F3" s="209"/>
    </row>
    <row r="4" customFormat="false" ht="16.5" hidden="false" customHeight="false" outlineLevel="0" collapsed="false">
      <c r="A4" s="209" t="s">
        <v>493</v>
      </c>
      <c r="B4" s="209"/>
      <c r="C4" s="209"/>
      <c r="D4" s="209"/>
      <c r="E4" s="209"/>
      <c r="F4" s="209"/>
    </row>
    <row r="5" customFormat="false" ht="22.5" hidden="false" customHeight="true" outlineLevel="0" collapsed="false">
      <c r="A5" s="210" t="s">
        <v>494</v>
      </c>
      <c r="B5" s="210"/>
      <c r="C5" s="210"/>
      <c r="D5" s="210"/>
      <c r="E5" s="210"/>
      <c r="F5" s="210"/>
    </row>
    <row r="6" customFormat="false" ht="16.5" hidden="false" customHeight="false" outlineLevel="0" collapsed="false">
      <c r="A6" s="211"/>
      <c r="B6" s="211"/>
      <c r="C6" s="211"/>
      <c r="D6" s="211"/>
      <c r="E6" s="211"/>
      <c r="F6" s="211"/>
    </row>
    <row r="7" s="216" customFormat="true" ht="10.5" hidden="false" customHeight="true" outlineLevel="0" collapsed="false">
      <c r="A7" s="212" t="s">
        <v>259</v>
      </c>
      <c r="B7" s="213" t="s">
        <v>388</v>
      </c>
      <c r="C7" s="213"/>
      <c r="D7" s="214"/>
      <c r="E7" s="215" t="s">
        <v>386</v>
      </c>
      <c r="F7" s="215" t="s">
        <v>387</v>
      </c>
    </row>
    <row r="8" s="216" customFormat="true" ht="11.45" hidden="false" customHeight="true" outlineLevel="0" collapsed="false">
      <c r="A8" s="212"/>
      <c r="B8" s="213"/>
      <c r="C8" s="213"/>
      <c r="D8" s="217" t="s">
        <v>389</v>
      </c>
      <c r="E8" s="215"/>
      <c r="F8" s="215"/>
    </row>
    <row r="9" s="216" customFormat="true" ht="8.1" hidden="false" customHeight="true" outlineLevel="0" collapsed="false">
      <c r="A9" s="212"/>
      <c r="B9" s="213"/>
      <c r="C9" s="213"/>
      <c r="D9" s="218"/>
      <c r="E9" s="215"/>
      <c r="F9" s="215"/>
    </row>
    <row r="10" s="224" customFormat="true" ht="12.8" hidden="false" customHeight="false" outlineLevel="0" collapsed="false">
      <c r="A10" s="219" t="s">
        <v>43</v>
      </c>
      <c r="B10" s="220" t="s">
        <v>495</v>
      </c>
      <c r="C10" s="221" t="s">
        <v>496</v>
      </c>
      <c r="D10" s="222"/>
      <c r="E10" s="223" t="e">
        <f aca="false">__za.fluxnet__</f>
        <v>#NAME?</v>
      </c>
      <c r="F10" s="223" t="e">
        <f aca="false">__za.oldtafire__</f>
        <v>#NAME?</v>
      </c>
    </row>
    <row r="11" s="224" customFormat="true" ht="12.8" hidden="false" customHeight="false" outlineLevel="0" collapsed="false">
      <c r="A11" s="219"/>
      <c r="B11" s="225" t="s">
        <v>497</v>
      </c>
      <c r="C11" s="226"/>
      <c r="D11" s="227"/>
      <c r="E11" s="228"/>
      <c r="F11" s="228"/>
    </row>
    <row r="12" s="224" customFormat="true" ht="12.8" hidden="false" customHeight="false" outlineLevel="0" collapsed="false">
      <c r="A12" s="219" t="s">
        <v>498</v>
      </c>
      <c r="B12" s="225" t="s">
        <v>499</v>
      </c>
      <c r="C12" s="226"/>
      <c r="D12" s="227"/>
      <c r="E12" s="228" t="e">
        <f aca="false">__fa.fluxnetasresource__</f>
        <v>#NAME?</v>
      </c>
      <c r="F12" s="228" t="e">
        <f aca="false">__fa.oldtafireasresource__</f>
        <v>#NAME?</v>
      </c>
    </row>
    <row r="13" s="224" customFormat="true" ht="12.8" hidden="false" customHeight="false" outlineLevel="0" collapsed="false">
      <c r="A13" s="219" t="s">
        <v>500</v>
      </c>
      <c r="B13" s="229" t="s">
        <v>501</v>
      </c>
      <c r="C13" s="230"/>
      <c r="D13" s="228"/>
      <c r="E13" s="228" t="e">
        <f aca="false">__fb.fluxnetasresource__</f>
        <v>#NAME?</v>
      </c>
      <c r="F13" s="228" t="e">
        <f aca="false">__fb.oldtafire__</f>
        <v>#NAME?</v>
      </c>
    </row>
    <row r="14" s="224" customFormat="true" ht="12.8" hidden="false" customHeight="false" outlineLevel="0" collapsed="false">
      <c r="A14" s="219" t="s">
        <v>502</v>
      </c>
      <c r="B14" s="229" t="s">
        <v>503</v>
      </c>
      <c r="C14" s="226"/>
      <c r="D14" s="228"/>
      <c r="E14" s="228" t="e">
        <f aca="false">__fc.fluxnet__</f>
        <v>#NAME?</v>
      </c>
      <c r="F14" s="228" t="e">
        <f aca="false">__fc.oldtafire__</f>
        <v>#NAME?</v>
      </c>
    </row>
    <row r="15" s="224" customFormat="true" ht="12.8" hidden="false" customHeight="false" outlineLevel="0" collapsed="false">
      <c r="A15" s="219" t="s">
        <v>504</v>
      </c>
      <c r="B15" s="229" t="s">
        <v>505</v>
      </c>
      <c r="C15" s="226"/>
      <c r="D15" s="228"/>
      <c r="E15" s="228" t="e">
        <f aca="false">__fd.fluxnet__</f>
        <v>#NAME?</v>
      </c>
      <c r="F15" s="228" t="e">
        <f aca="false">__fd.oldtafire__</f>
        <v>#NAME?</v>
      </c>
    </row>
    <row r="16" s="224" customFormat="true" ht="12.8" hidden="false" customHeight="false" outlineLevel="0" collapsed="false">
      <c r="A16" s="219" t="s">
        <v>506</v>
      </c>
      <c r="B16" s="229" t="s">
        <v>507</v>
      </c>
      <c r="C16" s="226"/>
      <c r="D16" s="228"/>
      <c r="E16" s="228" t="e">
        <f aca="false">__fe.fluxnetasresource__</f>
        <v>#NAME?</v>
      </c>
      <c r="F16" s="228" t="e">
        <f aca="false">__fe.oldtafireasresource__</f>
        <v>#NAME?</v>
      </c>
    </row>
    <row r="17" s="224" customFormat="true" ht="14.45" hidden="false" customHeight="true" outlineLevel="0" collapsed="false">
      <c r="A17" s="219"/>
      <c r="B17" s="231" t="s">
        <v>508</v>
      </c>
      <c r="C17" s="219"/>
      <c r="D17" s="228"/>
      <c r="E17" s="228" t="n">
        <f aca="false">SUM(I13:I16)</f>
        <v>0</v>
      </c>
      <c r="F17" s="228" t="n">
        <f aca="false">SUM(J13:J16)</f>
        <v>0</v>
      </c>
    </row>
    <row r="18" s="224" customFormat="true" ht="12.8" hidden="false" customHeight="false" outlineLevel="0" collapsed="false">
      <c r="A18" s="219" t="s">
        <v>46</v>
      </c>
      <c r="B18" s="232" t="s">
        <v>509</v>
      </c>
      <c r="C18" s="233" t="s">
        <v>510</v>
      </c>
      <c r="D18" s="234"/>
      <c r="E18" s="234" t="e">
        <f aca="false">E12-E13-E14-E15+E16</f>
        <v>#NAME?</v>
      </c>
      <c r="F18" s="234" t="e">
        <f aca="false">F12-F13-F14-F15+F16</f>
        <v>#NAME?</v>
      </c>
    </row>
    <row r="19" s="224" customFormat="true" ht="12.75" hidden="false" customHeight="false" outlineLevel="0" collapsed="false">
      <c r="A19" s="219"/>
      <c r="B19" s="235" t="s">
        <v>511</v>
      </c>
      <c r="C19" s="194"/>
      <c r="D19" s="223"/>
      <c r="E19" s="223"/>
      <c r="F19" s="223"/>
      <c r="G19" s="236"/>
      <c r="H19" s="236"/>
      <c r="I19" s="236"/>
      <c r="J19" s="236"/>
      <c r="K19" s="236"/>
      <c r="L19" s="236"/>
      <c r="M19" s="236"/>
      <c r="N19" s="236"/>
    </row>
    <row r="20" s="224" customFormat="true" ht="12.8" hidden="false" customHeight="false" outlineLevel="0" collapsed="false">
      <c r="A20" s="219" t="s">
        <v>512</v>
      </c>
      <c r="B20" s="229" t="s">
        <v>513</v>
      </c>
      <c r="C20" s="219"/>
      <c r="D20" s="228"/>
      <c r="E20" s="228" t="e">
        <f aca="false">__ff.fluxnet__</f>
        <v>#NAME?</v>
      </c>
      <c r="F20" s="228" t="e">
        <f aca="false">__ff.oldtafire__</f>
        <v>#NAME?</v>
      </c>
      <c r="G20" s="236"/>
      <c r="H20" s="236"/>
      <c r="I20" s="236"/>
      <c r="J20" s="236"/>
      <c r="K20" s="236"/>
      <c r="L20" s="236"/>
      <c r="M20" s="236"/>
      <c r="N20" s="236"/>
    </row>
    <row r="21" s="224" customFormat="true" ht="12.8" hidden="false" customHeight="false" outlineLevel="0" collapsed="false">
      <c r="A21" s="219" t="s">
        <v>514</v>
      </c>
      <c r="B21" s="229" t="s">
        <v>515</v>
      </c>
      <c r="C21" s="226"/>
      <c r="D21" s="228"/>
      <c r="E21" s="228" t="e">
        <f aca="false">__fg.fluxnet__</f>
        <v>#NAME?</v>
      </c>
      <c r="F21" s="228" t="e">
        <f aca="false">__fg.oldtafire__</f>
        <v>#NAME?</v>
      </c>
    </row>
    <row r="22" s="224" customFormat="true" ht="12.8" hidden="false" customHeight="false" outlineLevel="0" collapsed="false">
      <c r="A22" s="219" t="s">
        <v>516</v>
      </c>
      <c r="B22" s="229" t="s">
        <v>517</v>
      </c>
      <c r="C22" s="226"/>
      <c r="D22" s="228"/>
      <c r="E22" s="228" t="e">
        <f aca="false">__fh.fluxnet__</f>
        <v>#NAME?</v>
      </c>
      <c r="F22" s="228" t="e">
        <f aca="false">__fh.oldtafire__</f>
        <v>#NAME?</v>
      </c>
    </row>
    <row r="23" s="224" customFormat="true" ht="17.1" hidden="false" customHeight="true" outlineLevel="0" collapsed="false">
      <c r="A23" s="219" t="s">
        <v>518</v>
      </c>
      <c r="B23" s="237" t="s">
        <v>519</v>
      </c>
      <c r="C23" s="226"/>
      <c r="D23" s="228"/>
      <c r="E23" s="228" t="e">
        <f aca="false">__fi.fluxnetasresource__</f>
        <v>#NAME?</v>
      </c>
      <c r="F23" s="228" t="e">
        <f aca="false">__fi.oldtafireasresource__</f>
        <v>#NAME?</v>
      </c>
    </row>
    <row r="24" s="224" customFormat="true" ht="12.8" hidden="false" customHeight="false" outlineLevel="0" collapsed="false">
      <c r="A24" s="219" t="s">
        <v>520</v>
      </c>
      <c r="B24" s="238" t="s">
        <v>521</v>
      </c>
      <c r="C24" s="226"/>
      <c r="D24" s="228"/>
      <c r="E24" s="228" t="e">
        <f aca="false">__fj.fluxnetasresource__</f>
        <v>#NAME?</v>
      </c>
      <c r="F24" s="228" t="e">
        <f aca="false">__fj.oldtafireasresource__</f>
        <v>#NAME?</v>
      </c>
    </row>
    <row r="25" s="224" customFormat="true" ht="18" hidden="false" customHeight="true" outlineLevel="0" collapsed="false">
      <c r="A25" s="219" t="s">
        <v>48</v>
      </c>
      <c r="B25" s="239" t="s">
        <v>522</v>
      </c>
      <c r="C25" s="233" t="s">
        <v>523</v>
      </c>
      <c r="D25" s="234"/>
      <c r="E25" s="234" t="e">
        <f aca="false">-E20-E21-E22+E23+E24</f>
        <v>#NAME?</v>
      </c>
      <c r="F25" s="234" t="e">
        <f aca="false">-F20-F21-F22+F23+F24</f>
        <v>#NAME?</v>
      </c>
    </row>
    <row r="26" s="224" customFormat="true" ht="12.75" hidden="false" customHeight="false" outlineLevel="0" collapsed="false">
      <c r="A26" s="219"/>
      <c r="B26" s="235" t="s">
        <v>524</v>
      </c>
      <c r="C26" s="221"/>
      <c r="D26" s="223"/>
      <c r="E26" s="223"/>
      <c r="F26" s="223"/>
    </row>
    <row r="27" s="224" customFormat="true" ht="12.8" hidden="false" customHeight="false" outlineLevel="0" collapsed="false">
      <c r="A27" s="219" t="s">
        <v>525</v>
      </c>
      <c r="B27" s="229" t="s">
        <v>526</v>
      </c>
      <c r="C27" s="226"/>
      <c r="D27" s="228"/>
      <c r="E27" s="228" t="e">
        <f aca="false">__fk.fluxnetasresource__</f>
        <v>#NAME?</v>
      </c>
      <c r="F27" s="228" t="e">
        <f aca="false">__fk.oldtafireasresource__</f>
        <v>#NAME?</v>
      </c>
    </row>
    <row r="28" s="224" customFormat="true" ht="12.8" hidden="false" customHeight="false" outlineLevel="0" collapsed="false">
      <c r="A28" s="219" t="s">
        <v>527</v>
      </c>
      <c r="B28" s="229" t="s">
        <v>528</v>
      </c>
      <c r="C28" s="226"/>
      <c r="D28" s="228"/>
      <c r="E28" s="228" t="e">
        <f aca="false">__fl.fluxnetasresource__</f>
        <v>#NAME?</v>
      </c>
      <c r="F28" s="228" t="e">
        <f aca="false">__fl.oldtafireasresource__</f>
        <v>#NAME?</v>
      </c>
    </row>
    <row r="29" s="224" customFormat="true" ht="12.8" hidden="false" customHeight="false" outlineLevel="0" collapsed="false">
      <c r="A29" s="219" t="s">
        <v>529</v>
      </c>
      <c r="B29" s="229" t="s">
        <v>530</v>
      </c>
      <c r="C29" s="226"/>
      <c r="D29" s="228"/>
      <c r="E29" s="228" t="e">
        <f aca="false">__fm.fluxnet__</f>
        <v>#NAME?</v>
      </c>
      <c r="F29" s="228" t="e">
        <f aca="false">__fm.oldtafire__</f>
        <v>#NAME?</v>
      </c>
    </row>
    <row r="30" s="224" customFormat="true" ht="12.8" hidden="false" customHeight="false" outlineLevel="0" collapsed="false">
      <c r="A30" s="219" t="s">
        <v>531</v>
      </c>
      <c r="B30" s="229" t="s">
        <v>532</v>
      </c>
      <c r="C30" s="226"/>
      <c r="D30" s="228"/>
      <c r="E30" s="228" t="e">
        <f aca="false">__fn.fluxnet__</f>
        <v>#NAME?</v>
      </c>
      <c r="F30" s="228" t="e">
        <f aca="false">__fn.oldtafire__</f>
        <v>#NAME?</v>
      </c>
    </row>
    <row r="31" s="224" customFormat="true" ht="12.8" hidden="false" customHeight="false" outlineLevel="0" collapsed="false">
      <c r="A31" s="219" t="s">
        <v>51</v>
      </c>
      <c r="B31" s="240" t="s">
        <v>533</v>
      </c>
      <c r="C31" s="219" t="s">
        <v>534</v>
      </c>
      <c r="D31" s="228"/>
      <c r="E31" s="228" t="e">
        <f aca="false">E27+E28-E29-E30</f>
        <v>#NAME?</v>
      </c>
      <c r="F31" s="228" t="e">
        <f aca="false">F27+F28-F29-F30</f>
        <v>#NAME?</v>
      </c>
    </row>
    <row r="32" s="224" customFormat="true" ht="12.75" hidden="false" customHeight="false" outlineLevel="0" collapsed="false">
      <c r="A32" s="219"/>
      <c r="B32" s="241" t="s">
        <v>535</v>
      </c>
      <c r="C32" s="242"/>
      <c r="D32" s="243"/>
      <c r="E32" s="243"/>
      <c r="F32" s="243"/>
    </row>
    <row r="33" s="224" customFormat="true" ht="12.8" hidden="false" customHeight="false" outlineLevel="0" collapsed="false">
      <c r="A33" s="219" t="s">
        <v>536</v>
      </c>
      <c r="B33" s="244" t="s">
        <v>537</v>
      </c>
      <c r="C33" s="219"/>
      <c r="D33" s="228"/>
      <c r="E33" s="228" t="e">
        <f aca="false">__fo.fluxnetasresource__</f>
        <v>#NAME?</v>
      </c>
      <c r="F33" s="228" t="e">
        <f aca="false">__fo.oldtafireasresource__</f>
        <v>#NAME?</v>
      </c>
    </row>
    <row r="34" s="224" customFormat="true" ht="12.8" hidden="false" customHeight="false" outlineLevel="0" collapsed="false">
      <c r="A34" s="219" t="s">
        <v>538</v>
      </c>
      <c r="B34" s="229" t="s">
        <v>539</v>
      </c>
      <c r="C34" s="226"/>
      <c r="D34" s="228"/>
      <c r="E34" s="228" t="e">
        <f aca="false">__fp.fluxnetasresource__</f>
        <v>#NAME?</v>
      </c>
      <c r="F34" s="228" t="e">
        <f aca="false">__fp.oldtafireasresource__</f>
        <v>#NAME?</v>
      </c>
    </row>
    <row r="35" s="224" customFormat="true" ht="12.8" hidden="false" customHeight="false" outlineLevel="0" collapsed="false">
      <c r="A35" s="219" t="s">
        <v>540</v>
      </c>
      <c r="B35" s="229" t="s">
        <v>541</v>
      </c>
      <c r="C35" s="226"/>
      <c r="D35" s="228"/>
      <c r="E35" s="228" t="e">
        <f aca="false">__fq.fluxnet__</f>
        <v>#NAME?</v>
      </c>
      <c r="F35" s="228" t="e">
        <f aca="false">__fq.oldtafire__</f>
        <v>#NAME?</v>
      </c>
    </row>
    <row r="36" s="224" customFormat="true" ht="12.8" hidden="false" customHeight="false" outlineLevel="0" collapsed="false">
      <c r="A36" s="219" t="s">
        <v>55</v>
      </c>
      <c r="B36" s="231" t="s">
        <v>542</v>
      </c>
      <c r="C36" s="219" t="s">
        <v>543</v>
      </c>
      <c r="D36" s="228"/>
      <c r="E36" s="228" t="e">
        <f aca="false">E33+E34-E35</f>
        <v>#NAME?</v>
      </c>
      <c r="F36" s="228" t="e">
        <f aca="false">F33+F34-F35</f>
        <v>#NAME?</v>
      </c>
    </row>
    <row r="37" s="224" customFormat="true" ht="12.8" hidden="false" customHeight="false" outlineLevel="0" collapsed="false">
      <c r="A37" s="219" t="s">
        <v>59</v>
      </c>
      <c r="B37" s="245" t="s">
        <v>544</v>
      </c>
      <c r="C37" s="246" t="s">
        <v>545</v>
      </c>
      <c r="D37" s="247"/>
      <c r="E37" s="247" t="e">
        <f aca="false">E31+E36</f>
        <v>#NAME?</v>
      </c>
      <c r="F37" s="247" t="e">
        <f aca="false">F31+F36</f>
        <v>#NAME?</v>
      </c>
    </row>
    <row r="38" s="224" customFormat="true" ht="12.8" hidden="false" customHeight="false" outlineLevel="0" collapsed="false">
      <c r="A38" s="219" t="s">
        <v>60</v>
      </c>
      <c r="B38" s="229" t="s">
        <v>546</v>
      </c>
      <c r="C38" s="226" t="s">
        <v>547</v>
      </c>
      <c r="D38" s="228"/>
      <c r="E38" s="228" t="e">
        <f aca="false">E18+E25+E37</f>
        <v>#NAME?</v>
      </c>
      <c r="F38" s="228" t="e">
        <f aca="false">F18+F25+F37</f>
        <v>#NAME?</v>
      </c>
    </row>
    <row r="39" s="224" customFormat="true" ht="19.4" hidden="false" customHeight="false" outlineLevel="0" collapsed="false">
      <c r="A39" s="219" t="s">
        <v>66</v>
      </c>
      <c r="B39" s="248" t="s">
        <v>548</v>
      </c>
      <c r="C39" s="249" t="s">
        <v>549</v>
      </c>
      <c r="D39" s="247"/>
      <c r="E39" s="247" t="e">
        <f aca="false">E10+E38</f>
        <v>#NAME?</v>
      </c>
      <c r="F39" s="247" t="e">
        <f aca="false">F10+F38</f>
        <v>#NAME?</v>
      </c>
    </row>
    <row r="40" s="251" customFormat="true" ht="12.8" hidden="false" customHeight="true" outlineLevel="0" collapsed="false">
      <c r="A40" s="250" t="s">
        <v>550</v>
      </c>
      <c r="B40" s="250"/>
      <c r="C40" s="250"/>
      <c r="D40" s="250"/>
      <c r="E40" s="250"/>
      <c r="F40" s="250"/>
    </row>
    <row r="41" s="251" customFormat="true" ht="12.8" hidden="false" customHeight="false" outlineLevel="0" collapsed="false">
      <c r="A41" s="250"/>
      <c r="B41" s="250"/>
      <c r="C41" s="250"/>
      <c r="D41" s="250"/>
      <c r="E41" s="250"/>
      <c r="F41" s="250"/>
    </row>
    <row r="42" s="251" customFormat="true" ht="12.8" hidden="false" customHeight="false" outlineLevel="0" collapsed="false">
      <c r="A42" s="250"/>
      <c r="B42" s="250"/>
      <c r="C42" s="250"/>
      <c r="D42" s="250"/>
      <c r="E42" s="250"/>
      <c r="F42" s="250"/>
    </row>
    <row r="43" customFormat="false" ht="16.5" hidden="false" customHeight="false" outlineLevel="0" collapsed="false">
      <c r="A43" s="252"/>
      <c r="B43" s="252"/>
      <c r="C43" s="252"/>
      <c r="D43" s="252"/>
      <c r="E43" s="252"/>
      <c r="F43" s="252"/>
    </row>
    <row r="44" customFormat="false" ht="16.5" hidden="false" customHeight="false" outlineLevel="0" collapsed="false">
      <c r="A44" s="252"/>
      <c r="B44" s="252"/>
      <c r="C44" s="252"/>
      <c r="D44" s="252"/>
      <c r="E44" s="252"/>
      <c r="F44" s="252"/>
    </row>
    <row r="45" s="207" customFormat="true" ht="16.5" hidden="false" customHeight="false" outlineLevel="0" collapsed="false"/>
    <row r="46" customFormat="false" ht="16.5" hidden="false" customHeight="false" outlineLevel="0" collapsed="false">
      <c r="A46" s="252"/>
      <c r="B46" s="252"/>
      <c r="C46" s="252"/>
      <c r="D46" s="252"/>
      <c r="E46" s="252"/>
      <c r="F46" s="252"/>
    </row>
    <row r="47" customFormat="false" ht="16.5" hidden="false" customHeight="false" outlineLevel="0" collapsed="false">
      <c r="A47" s="252"/>
      <c r="B47" s="252"/>
      <c r="C47" s="252"/>
      <c r="D47" s="252"/>
      <c r="E47" s="252"/>
      <c r="F47" s="252"/>
    </row>
    <row r="48" customFormat="false" ht="16.5" hidden="false" customHeight="false" outlineLevel="0" collapsed="false">
      <c r="A48" s="252"/>
      <c r="B48" s="252"/>
      <c r="C48" s="252"/>
      <c r="D48" s="252"/>
      <c r="E48" s="252"/>
      <c r="F48" s="252"/>
    </row>
    <row r="49" s="207" customFormat="true" ht="16.5" hidden="false" customHeight="false" outlineLevel="0" collapsed="false"/>
    <row r="50" customFormat="false" ht="16.5" hidden="false" customHeight="false" outlineLevel="0" collapsed="false">
      <c r="A50" s="252"/>
      <c r="B50" s="252"/>
      <c r="C50" s="252"/>
      <c r="D50" s="252"/>
      <c r="E50" s="252"/>
      <c r="F50" s="252"/>
    </row>
    <row r="51" customFormat="false" ht="16.5" hidden="false" customHeight="false" outlineLevel="0" collapsed="false">
      <c r="A51" s="252"/>
      <c r="B51" s="252"/>
      <c r="C51" s="252"/>
      <c r="D51" s="252"/>
      <c r="E51" s="252"/>
      <c r="F51" s="252"/>
    </row>
    <row r="52" customFormat="false" ht="16.5" hidden="false" customHeight="false" outlineLevel="0" collapsed="false">
      <c r="A52" s="252"/>
      <c r="B52" s="252"/>
      <c r="C52" s="252"/>
      <c r="D52" s="252"/>
      <c r="E52" s="252"/>
      <c r="F52" s="252"/>
    </row>
    <row r="53" s="207" customFormat="true" ht="16.5" hidden="false" customHeight="false" outlineLevel="0" collapsed="false"/>
    <row r="54" customFormat="false" ht="16.5" hidden="false" customHeight="false" outlineLevel="0" collapsed="false">
      <c r="A54" s="252"/>
      <c r="B54" s="252"/>
      <c r="C54" s="252"/>
      <c r="D54" s="252"/>
      <c r="E54" s="252"/>
      <c r="F54" s="252"/>
    </row>
    <row r="55" customFormat="false" ht="16.5" hidden="false" customHeight="false" outlineLevel="0" collapsed="false">
      <c r="A55" s="252"/>
      <c r="B55" s="252"/>
      <c r="C55" s="252"/>
      <c r="D55" s="252"/>
      <c r="E55" s="252"/>
      <c r="F55" s="252"/>
    </row>
    <row r="56" customFormat="false" ht="16.5" hidden="false" customHeight="false" outlineLevel="0" collapsed="false">
      <c r="A56" s="252"/>
      <c r="B56" s="252"/>
      <c r="C56" s="252"/>
      <c r="D56" s="252"/>
      <c r="E56" s="252"/>
      <c r="F56" s="252"/>
    </row>
    <row r="57" s="207" customFormat="true" ht="16.5" hidden="false" customHeight="false" outlineLevel="0" collapsed="false"/>
    <row r="58" customFormat="false" ht="16.5" hidden="false" customHeight="false" outlineLevel="0" collapsed="false">
      <c r="A58" s="252"/>
      <c r="B58" s="252"/>
      <c r="C58" s="252"/>
      <c r="D58" s="252"/>
      <c r="E58" s="252"/>
      <c r="F58" s="252"/>
    </row>
    <row r="59" customFormat="false" ht="16.5" hidden="false" customHeight="false" outlineLevel="0" collapsed="false">
      <c r="A59" s="252"/>
      <c r="B59" s="252"/>
      <c r="C59" s="252"/>
      <c r="D59" s="252"/>
      <c r="E59" s="252"/>
      <c r="F59" s="252"/>
    </row>
    <row r="60" customFormat="false" ht="16.5" hidden="false" customHeight="false" outlineLevel="0" collapsed="false">
      <c r="A60" s="252"/>
      <c r="B60" s="252"/>
      <c r="C60" s="252"/>
      <c r="D60" s="252"/>
      <c r="E60" s="252"/>
      <c r="F60" s="252"/>
    </row>
    <row r="61" s="207" customFormat="true" ht="16.5" hidden="false" customHeight="false" outlineLevel="0" collapsed="false"/>
    <row r="62" customFormat="false" ht="16.5" hidden="false" customHeight="false" outlineLevel="0" collapsed="false">
      <c r="A62" s="252"/>
      <c r="B62" s="252"/>
      <c r="C62" s="252"/>
      <c r="D62" s="252"/>
      <c r="E62" s="252"/>
      <c r="F62" s="252"/>
    </row>
    <row r="63" customFormat="false" ht="16.5" hidden="false" customHeight="false" outlineLevel="0" collapsed="false">
      <c r="A63" s="252"/>
      <c r="B63" s="252"/>
      <c r="C63" s="252"/>
      <c r="D63" s="252"/>
      <c r="E63" s="252"/>
      <c r="F63" s="252"/>
    </row>
    <row r="64" customFormat="false" ht="16.5" hidden="false" customHeight="false" outlineLevel="0" collapsed="false">
      <c r="A64" s="252"/>
      <c r="B64" s="252"/>
      <c r="C64" s="252"/>
      <c r="D64" s="252"/>
      <c r="E64" s="252"/>
      <c r="F64" s="252"/>
    </row>
    <row r="65" s="207" customFormat="true" ht="16.5" hidden="false" customHeight="false" outlineLevel="0" collapsed="false"/>
    <row r="66" customFormat="false" ht="16.5" hidden="false" customHeight="false" outlineLevel="0" collapsed="false">
      <c r="A66" s="252"/>
      <c r="B66" s="252"/>
      <c r="C66" s="252"/>
      <c r="D66" s="252"/>
      <c r="E66" s="252"/>
      <c r="F66" s="252"/>
    </row>
    <row r="67" customFormat="false" ht="16.5" hidden="false" customHeight="false" outlineLevel="0" collapsed="false">
      <c r="A67" s="252"/>
      <c r="B67" s="252"/>
      <c r="C67" s="252"/>
      <c r="D67" s="252"/>
      <c r="E67" s="252"/>
      <c r="F67" s="252"/>
    </row>
    <row r="68" customFormat="false" ht="16.5" hidden="false" customHeight="false" outlineLevel="0" collapsed="false">
      <c r="A68" s="252"/>
      <c r="B68" s="252"/>
      <c r="C68" s="252"/>
      <c r="D68" s="252"/>
      <c r="E68" s="252"/>
      <c r="F68" s="252"/>
    </row>
    <row r="69" s="207" customFormat="true" ht="16.5" hidden="false" customHeight="false" outlineLevel="0" collapsed="false"/>
    <row r="70" customFormat="false" ht="16.5" hidden="false" customHeight="false" outlineLevel="0" collapsed="false">
      <c r="A70" s="252"/>
      <c r="B70" s="252"/>
      <c r="C70" s="252"/>
      <c r="D70" s="252"/>
      <c r="E70" s="252"/>
      <c r="F70" s="252"/>
    </row>
    <row r="71" customFormat="false" ht="16.5" hidden="false" customHeight="false" outlineLevel="0" collapsed="false">
      <c r="A71" s="252"/>
      <c r="B71" s="252"/>
      <c r="C71" s="252"/>
      <c r="D71" s="252"/>
      <c r="E71" s="252"/>
      <c r="F71" s="252"/>
    </row>
    <row r="72" customFormat="false" ht="16.5" hidden="false" customHeight="false" outlineLevel="0" collapsed="false">
      <c r="A72" s="252"/>
      <c r="B72" s="252"/>
      <c r="C72" s="252"/>
      <c r="D72" s="252"/>
      <c r="E72" s="252"/>
      <c r="F72" s="252"/>
    </row>
    <row r="73" s="207" customFormat="true" ht="16.5" hidden="false" customHeight="false" outlineLevel="0" collapsed="false"/>
    <row r="74" customFormat="false" ht="16.5" hidden="false" customHeight="false" outlineLevel="0" collapsed="false">
      <c r="A74" s="252"/>
      <c r="B74" s="252"/>
      <c r="C74" s="252"/>
      <c r="D74" s="252"/>
      <c r="E74" s="252"/>
      <c r="F74" s="252"/>
    </row>
    <row r="75" customFormat="false" ht="16.5" hidden="false" customHeight="false" outlineLevel="0" collapsed="false">
      <c r="A75" s="252"/>
      <c r="B75" s="252"/>
      <c r="C75" s="252"/>
      <c r="D75" s="252"/>
      <c r="E75" s="252"/>
      <c r="F75" s="252"/>
    </row>
    <row r="76" customFormat="false" ht="16.5" hidden="false" customHeight="false" outlineLevel="0" collapsed="false">
      <c r="A76" s="252"/>
      <c r="B76" s="252"/>
      <c r="C76" s="252"/>
      <c r="D76" s="252"/>
      <c r="E76" s="252"/>
      <c r="F76" s="252"/>
    </row>
    <row r="77" s="207" customFormat="true" ht="16.5" hidden="false" customHeight="false" outlineLevel="0" collapsed="false"/>
    <row r="78" customFormat="false" ht="16.5" hidden="false" customHeight="false" outlineLevel="0" collapsed="false">
      <c r="A78" s="252"/>
      <c r="B78" s="252"/>
      <c r="C78" s="252"/>
      <c r="D78" s="252"/>
      <c r="E78" s="252"/>
      <c r="F78" s="252"/>
    </row>
    <row r="79" customFormat="false" ht="16.5" hidden="false" customHeight="false" outlineLevel="0" collapsed="false">
      <c r="A79" s="252"/>
      <c r="B79" s="252"/>
      <c r="C79" s="252"/>
      <c r="D79" s="252"/>
      <c r="E79" s="252"/>
      <c r="F79" s="252"/>
    </row>
    <row r="80" customFormat="false" ht="16.5" hidden="false" customHeight="false" outlineLevel="0" collapsed="false">
      <c r="A80" s="252"/>
      <c r="B80" s="252"/>
      <c r="C80" s="252"/>
      <c r="D80" s="252"/>
      <c r="E80" s="252"/>
      <c r="F80" s="252"/>
    </row>
    <row r="81" s="207" customFormat="true" ht="16.5" hidden="false" customHeight="false" outlineLevel="0" collapsed="false"/>
    <row r="82" customFormat="false" ht="16.5" hidden="false" customHeight="false" outlineLevel="0" collapsed="false">
      <c r="A82" s="252"/>
      <c r="B82" s="252"/>
      <c r="C82" s="252"/>
      <c r="D82" s="252"/>
      <c r="E82" s="252"/>
      <c r="F82" s="252"/>
    </row>
    <row r="83" customFormat="false" ht="16.5" hidden="false" customHeight="false" outlineLevel="0" collapsed="false">
      <c r="A83" s="252"/>
      <c r="B83" s="252"/>
      <c r="C83" s="252"/>
      <c r="D83" s="252"/>
      <c r="E83" s="252"/>
      <c r="F83" s="252"/>
    </row>
    <row r="84" customFormat="false" ht="16.5" hidden="false" customHeight="false" outlineLevel="0" collapsed="false">
      <c r="A84" s="252"/>
      <c r="B84" s="252"/>
      <c r="C84" s="252"/>
      <c r="D84" s="252"/>
      <c r="E84" s="252"/>
      <c r="F84" s="252"/>
    </row>
    <row r="85" s="207" customFormat="true" ht="16.5" hidden="false" customHeight="false" outlineLevel="0" collapsed="false"/>
    <row r="86" customFormat="false" ht="16.5" hidden="false" customHeight="false" outlineLevel="0" collapsed="false">
      <c r="A86" s="252"/>
      <c r="B86" s="252"/>
      <c r="C86" s="252"/>
      <c r="D86" s="252"/>
      <c r="E86" s="252"/>
      <c r="F86" s="252"/>
    </row>
    <row r="87" s="207" customFormat="true" ht="16.5" hidden="false" customHeight="false" outlineLevel="0" collapsed="false"/>
    <row r="88" s="207" customFormat="true" ht="16.5" hidden="false" customHeight="false" outlineLevel="0" collapsed="false"/>
    <row r="89" s="207" customFormat="true" ht="16.5" hidden="false" customHeight="false" outlineLevel="0" collapsed="false"/>
    <row r="90" s="207" customFormat="true" ht="16.5" hidden="false" customHeight="false" outlineLevel="0" collapsed="false"/>
    <row r="91" s="207" customFormat="true" ht="16.5" hidden="false" customHeight="false" outlineLevel="0" collapsed="false"/>
    <row r="92" s="207" customFormat="true" ht="16.5" hidden="false" customHeight="false" outlineLevel="0" collapsed="false"/>
    <row r="93" s="207" customFormat="true" ht="16.5" hidden="false" customHeight="false" outlineLevel="0" collapsed="false"/>
    <row r="94" s="207" customFormat="true" ht="16.5" hidden="false" customHeight="false" outlineLevel="0" collapsed="false"/>
    <row r="95" s="207" customFormat="true" ht="16.5" hidden="false" customHeight="false" outlineLevel="0" collapsed="false"/>
    <row r="96" s="207" customFormat="true" ht="16.5" hidden="false" customHeight="false" outlineLevel="0" collapsed="false"/>
    <row r="97" s="207" customFormat="true" ht="16.5" hidden="false" customHeight="false" outlineLevel="0" collapsed="false"/>
    <row r="98" s="207" customFormat="true" ht="16.5" hidden="false" customHeight="false" outlineLevel="0" collapsed="false"/>
    <row r="99" s="207" customFormat="true" ht="16.5" hidden="false" customHeight="false" outlineLevel="0" collapsed="false"/>
    <row r="100" s="207" customFormat="true" ht="16.5" hidden="false" customHeight="false" outlineLevel="0" collapsed="false"/>
    <row r="101" s="207" customFormat="true" ht="16.5" hidden="false" customHeight="false" outlineLevel="0" collapsed="false"/>
    <row r="102" s="207" customFormat="true" ht="16.5" hidden="false" customHeight="false" outlineLevel="0" collapsed="false"/>
    <row r="103" s="207" customFormat="true" ht="16.5" hidden="false" customHeight="false" outlineLevel="0" collapsed="false"/>
    <row r="104" s="207" customFormat="true" ht="16.5" hidden="false" customHeight="false" outlineLevel="0" collapsed="false"/>
    <row r="105" s="207" customFormat="true" ht="16.5" hidden="false" customHeight="false" outlineLevel="0" collapsed="false"/>
    <row r="106" s="207" customFormat="true" ht="16.5" hidden="false" customHeight="false" outlineLevel="0" collapsed="false"/>
    <row r="107" s="207" customFormat="true" ht="16.5" hidden="false" customHeight="false" outlineLevel="0" collapsed="false"/>
    <row r="108" s="207" customFormat="true" ht="16.5" hidden="false" customHeight="false" outlineLevel="0" collapsed="false"/>
    <row r="109" s="207" customFormat="true" ht="16.5" hidden="false" customHeight="false" outlineLevel="0" collapsed="false"/>
    <row r="110" s="207" customFormat="true" ht="16.5" hidden="false" customHeight="false" outlineLevel="0" collapsed="false"/>
    <row r="111" s="207" customFormat="true" ht="16.5" hidden="false" customHeight="false" outlineLevel="0" collapsed="false"/>
    <row r="112" s="207" customFormat="true" ht="16.5" hidden="false" customHeight="false" outlineLevel="0" collapsed="false"/>
    <row r="113" s="207" customFormat="true" ht="16.5" hidden="false" customHeight="false" outlineLevel="0" collapsed="false"/>
    <row r="114" s="207" customFormat="true" ht="16.5" hidden="false" customHeight="false" outlineLevel="0" collapsed="false"/>
    <row r="115" s="207" customFormat="true" ht="16.5" hidden="false" customHeight="false" outlineLevel="0" collapsed="false"/>
    <row r="116" s="207" customFormat="true" ht="16.5" hidden="false" customHeight="false" outlineLevel="0" collapsed="false"/>
    <row r="117" s="207" customFormat="true" ht="16.5" hidden="false" customHeight="false" outlineLevel="0" collapsed="false"/>
    <row r="118" s="207" customFormat="true" ht="16.5" hidden="false" customHeight="false" outlineLevel="0" collapsed="false"/>
    <row r="119" s="207" customFormat="true" ht="16.5" hidden="false" customHeight="false" outlineLevel="0" collapsed="false"/>
    <row r="120" s="207" customFormat="true" ht="16.5" hidden="false" customHeight="false" outlineLevel="0" collapsed="false"/>
    <row r="121" s="207" customFormat="true" ht="16.5" hidden="false" customHeight="false" outlineLevel="0" collapsed="false"/>
    <row r="122" s="207" customFormat="true" ht="16.5" hidden="false" customHeight="false" outlineLevel="0" collapsed="false"/>
    <row r="123" s="207" customFormat="true" ht="16.5" hidden="false" customHeight="false" outlineLevel="0" collapsed="false"/>
    <row r="124" s="207" customFormat="true" ht="16.5" hidden="false" customHeight="false" outlineLevel="0" collapsed="false"/>
    <row r="125" s="207" customFormat="true" ht="16.5" hidden="false" customHeight="false" outlineLevel="0" collapsed="false"/>
    <row r="126" s="207" customFormat="true" ht="16.5" hidden="false" customHeight="false" outlineLevel="0" collapsed="false"/>
    <row r="127" s="207" customFormat="true" ht="16.5" hidden="false" customHeight="false" outlineLevel="0" collapsed="false"/>
    <row r="128" s="207" customFormat="true" ht="16.5" hidden="false" customHeight="false" outlineLevel="0" collapsed="false"/>
    <row r="129" s="207" customFormat="true" ht="16.5" hidden="false" customHeight="false" outlineLevel="0" collapsed="false"/>
    <row r="130" s="207" customFormat="true" ht="16.5" hidden="false" customHeight="false" outlineLevel="0" collapsed="false"/>
    <row r="131" s="207" customFormat="true" ht="16.5" hidden="false" customHeight="false" outlineLevel="0" collapsed="false"/>
    <row r="132" s="207" customFormat="true" ht="16.5" hidden="false" customHeight="false" outlineLevel="0" collapsed="false"/>
    <row r="133" s="207" customFormat="true" ht="16.5" hidden="false" customHeight="false" outlineLevel="0" collapsed="false"/>
    <row r="134" s="207" customFormat="true" ht="16.5" hidden="false" customHeight="false" outlineLevel="0" collapsed="false"/>
    <row r="135" s="207" customFormat="true" ht="16.5" hidden="false" customHeight="false" outlineLevel="0" collapsed="false"/>
    <row r="136" s="207" customFormat="true" ht="16.5" hidden="false" customHeight="false" outlineLevel="0" collapsed="false"/>
    <row r="137" s="207" customFormat="true" ht="16.5" hidden="false" customHeight="false" outlineLevel="0" collapsed="false"/>
    <row r="138" s="207" customFormat="true" ht="16.5" hidden="false" customHeight="false" outlineLevel="0" collapsed="false"/>
    <row r="139" s="207" customFormat="true" ht="16.5" hidden="false" customHeight="false" outlineLevel="0" collapsed="false"/>
    <row r="140" s="207" customFormat="true" ht="16.5" hidden="false" customHeight="false" outlineLevel="0" collapsed="false"/>
    <row r="141" s="207" customFormat="true" ht="16.5" hidden="false" customHeight="false" outlineLevel="0" collapsed="false"/>
    <row r="142" s="207" customFormat="true" ht="16.5" hidden="false" customHeight="false" outlineLevel="0" collapsed="false"/>
    <row r="143" s="207" customFormat="true" ht="16.5" hidden="false" customHeight="false" outlineLevel="0" collapsed="false"/>
    <row r="144" s="207" customFormat="true" ht="16.5" hidden="false" customHeight="false" outlineLevel="0" collapsed="false"/>
    <row r="145" s="207" customFormat="true" ht="16.5" hidden="false" customHeight="false" outlineLevel="0" collapsed="false"/>
    <row r="146" s="207" customFormat="true" ht="16.5" hidden="false" customHeight="false" outlineLevel="0" collapsed="false"/>
    <row r="147" s="207" customFormat="true" ht="16.5" hidden="false" customHeight="false" outlineLevel="0" collapsed="false"/>
    <row r="148" s="207" customFormat="true" ht="16.5" hidden="false" customHeight="false" outlineLevel="0" collapsed="false"/>
    <row r="149" s="207" customFormat="true" ht="16.5" hidden="false" customHeight="false" outlineLevel="0" collapsed="false"/>
    <row r="150" s="207" customFormat="true" ht="16.5" hidden="false" customHeight="false" outlineLevel="0" collapsed="false"/>
    <row r="151" s="207" customFormat="true" ht="16.5" hidden="false" customHeight="false" outlineLevel="0" collapsed="false"/>
    <row r="152" s="207" customFormat="true" ht="16.5" hidden="false" customHeight="false" outlineLevel="0" collapsed="false"/>
    <row r="153" s="207" customFormat="true" ht="16.5" hidden="false" customHeight="false" outlineLevel="0" collapsed="false"/>
    <row r="154" s="207" customFormat="true" ht="16.5" hidden="false" customHeight="false" outlineLevel="0" collapsed="false"/>
    <row r="155" s="207" customFormat="true" ht="16.5" hidden="false" customHeight="false" outlineLevel="0" collapsed="false"/>
    <row r="156" s="207" customFormat="true" ht="16.5" hidden="false" customHeight="false" outlineLevel="0" collapsed="false"/>
    <row r="157" s="207" customFormat="true" ht="16.5" hidden="false" customHeight="false" outlineLevel="0" collapsed="false"/>
    <row r="158" s="207" customFormat="true" ht="16.5" hidden="false" customHeight="false" outlineLevel="0" collapsed="false"/>
    <row r="159" s="207" customFormat="true" ht="16.5" hidden="false" customHeight="false" outlineLevel="0" collapsed="false"/>
    <row r="160" s="207" customFormat="true" ht="16.5" hidden="false" customHeight="false" outlineLevel="0" collapsed="false"/>
    <row r="161" s="207" customFormat="true" ht="16.5" hidden="false" customHeight="false" outlineLevel="0" collapsed="false"/>
    <row r="162" s="207" customFormat="true" ht="16.5" hidden="false" customHeight="false" outlineLevel="0" collapsed="false"/>
    <row r="163" s="207" customFormat="true" ht="16.5" hidden="false" customHeight="false" outlineLevel="0" collapsed="false"/>
    <row r="164" s="207" customFormat="true" ht="16.5" hidden="false" customHeight="false" outlineLevel="0" collapsed="false"/>
    <row r="165" s="207" customFormat="true" ht="16.5" hidden="false" customHeight="false" outlineLevel="0" collapsed="false"/>
    <row r="166" s="207" customFormat="true" ht="16.5" hidden="false" customHeight="false" outlineLevel="0" collapsed="false"/>
    <row r="167" s="207" customFormat="true" ht="16.5" hidden="false" customHeight="false" outlineLevel="0" collapsed="false"/>
    <row r="168" s="207" customFormat="true" ht="16.5" hidden="false" customHeight="false" outlineLevel="0" collapsed="false"/>
    <row r="169" s="207" customFormat="true" ht="16.5" hidden="false" customHeight="false" outlineLevel="0" collapsed="false"/>
    <row r="170" s="207" customFormat="true" ht="16.5" hidden="false" customHeight="false" outlineLevel="0" collapsed="false"/>
    <row r="171" s="207" customFormat="true" ht="16.5" hidden="false" customHeight="false" outlineLevel="0" collapsed="false"/>
    <row r="172" s="207" customFormat="true" ht="16.5" hidden="false" customHeight="false" outlineLevel="0" collapsed="false"/>
    <row r="173" s="207" customFormat="true" ht="16.5" hidden="false" customHeight="false" outlineLevel="0" collapsed="false"/>
    <row r="174" s="207" customFormat="true" ht="16.5" hidden="false" customHeight="false" outlineLevel="0" collapsed="false"/>
    <row r="175" s="207" customFormat="true" ht="16.5" hidden="false" customHeight="false" outlineLevel="0" collapsed="false"/>
    <row r="176" s="207" customFormat="true" ht="16.5" hidden="false" customHeight="false" outlineLevel="0" collapsed="false"/>
    <row r="177" s="207" customFormat="true" ht="16.5" hidden="false" customHeight="false" outlineLevel="0" collapsed="false"/>
    <row r="178" s="207" customFormat="true" ht="16.5" hidden="false" customHeight="false" outlineLevel="0" collapsed="false"/>
    <row r="179" s="207" customFormat="true" ht="16.5" hidden="false" customHeight="false" outlineLevel="0" collapsed="false"/>
    <row r="180" s="207" customFormat="true" ht="16.5" hidden="false" customHeight="false" outlineLevel="0" collapsed="false"/>
    <row r="181" s="207" customFormat="true" ht="16.5" hidden="false" customHeight="false" outlineLevel="0" collapsed="false"/>
    <row r="182" s="207" customFormat="true" ht="16.5" hidden="false" customHeight="false" outlineLevel="0" collapsed="false"/>
    <row r="183" s="207" customFormat="true" ht="16.5" hidden="false" customHeight="false" outlineLevel="0" collapsed="false"/>
    <row r="184" s="207" customFormat="true" ht="16.5" hidden="false" customHeight="false" outlineLevel="0" collapsed="false"/>
    <row r="185" s="207" customFormat="true" ht="16.5" hidden="false" customHeight="false" outlineLevel="0" collapsed="false"/>
    <row r="186" s="207" customFormat="true" ht="16.5" hidden="false" customHeight="false" outlineLevel="0" collapsed="false"/>
    <row r="187" s="207" customFormat="true" ht="16.5" hidden="false" customHeight="false" outlineLevel="0" collapsed="false"/>
    <row r="188" s="207" customFormat="true" ht="16.5" hidden="false" customHeight="false" outlineLevel="0" collapsed="false"/>
    <row r="189" s="207" customFormat="true" ht="16.5" hidden="false" customHeight="false" outlineLevel="0" collapsed="false"/>
    <row r="190" s="207" customFormat="true" ht="16.5" hidden="false" customHeight="false" outlineLevel="0" collapsed="false"/>
    <row r="191" s="207" customFormat="true" ht="16.5" hidden="false" customHeight="false" outlineLevel="0" collapsed="false"/>
    <row r="192" s="207" customFormat="true" ht="16.5" hidden="false" customHeight="false" outlineLevel="0" collapsed="false"/>
    <row r="193" s="207" customFormat="true" ht="16.5" hidden="false" customHeight="false" outlineLevel="0" collapsed="false"/>
    <row r="194" s="207" customFormat="true" ht="16.5" hidden="false" customHeight="false" outlineLevel="0" collapsed="false"/>
    <row r="195" s="207" customFormat="true" ht="16.5" hidden="false" customHeight="false" outlineLevel="0" collapsed="false"/>
    <row r="196" s="207" customFormat="true" ht="16.5" hidden="false" customHeight="false" outlineLevel="0" collapsed="false"/>
    <row r="197" s="207" customFormat="true" ht="16.5" hidden="false" customHeight="false" outlineLevel="0" collapsed="false"/>
    <row r="198" s="207" customFormat="true" ht="16.5" hidden="false" customHeight="false" outlineLevel="0" collapsed="false"/>
    <row r="199" s="207" customFormat="true" ht="16.5" hidden="false" customHeight="false" outlineLevel="0" collapsed="false"/>
    <row r="200" s="207" customFormat="true" ht="16.5" hidden="false" customHeight="false" outlineLevel="0" collapsed="false"/>
    <row r="201" s="207" customFormat="true" ht="16.5" hidden="false" customHeight="false" outlineLevel="0" collapsed="false"/>
    <row r="202" s="207" customFormat="true" ht="16.5" hidden="false" customHeight="false" outlineLevel="0" collapsed="false"/>
    <row r="203" s="207" customFormat="true" ht="16.5" hidden="false" customHeight="false" outlineLevel="0" collapsed="false"/>
    <row r="204" s="207" customFormat="true" ht="16.5" hidden="false" customHeight="false" outlineLevel="0" collapsed="false"/>
    <row r="205" s="207" customFormat="true" ht="16.5" hidden="false" customHeight="false" outlineLevel="0" collapsed="false"/>
    <row r="206" s="207" customFormat="true" ht="16.5" hidden="false" customHeight="false" outlineLevel="0" collapsed="false"/>
    <row r="207" s="207" customFormat="true" ht="16.5" hidden="false" customHeight="false" outlineLevel="0" collapsed="false"/>
    <row r="208" s="207" customFormat="true" ht="16.5" hidden="false" customHeight="false" outlineLevel="0" collapsed="false"/>
    <row r="209" s="207" customFormat="true" ht="16.5" hidden="false" customHeight="false" outlineLevel="0" collapsed="false"/>
    <row r="210" s="207" customFormat="true" ht="16.5" hidden="false" customHeight="false" outlineLevel="0" collapsed="false"/>
    <row r="211" s="207" customFormat="true" ht="16.5" hidden="false" customHeight="false" outlineLevel="0" collapsed="false"/>
    <row r="212" s="207" customFormat="true" ht="16.5" hidden="false" customHeight="false" outlineLevel="0" collapsed="false"/>
    <row r="213" s="207" customFormat="true" ht="16.5" hidden="false" customHeight="false" outlineLevel="0" collapsed="false"/>
    <row r="214" s="207" customFormat="true" ht="16.5" hidden="false" customHeight="false" outlineLevel="0" collapsed="false"/>
    <row r="215" s="207" customFormat="true" ht="16.5" hidden="false" customHeight="false" outlineLevel="0" collapsed="false"/>
    <row r="216" s="207" customFormat="true" ht="16.5" hidden="false" customHeight="false" outlineLevel="0" collapsed="false"/>
    <row r="217" s="207" customFormat="true" ht="16.5" hidden="false" customHeight="false" outlineLevel="0" collapsed="false"/>
    <row r="218" s="207" customFormat="true" ht="16.5" hidden="false" customHeight="false" outlineLevel="0" collapsed="false"/>
    <row r="219" s="207" customFormat="true" ht="16.5" hidden="false" customHeight="false" outlineLevel="0" collapsed="false"/>
    <row r="220" s="207" customFormat="true" ht="16.5" hidden="false" customHeight="false" outlineLevel="0" collapsed="false"/>
    <row r="221" s="207" customFormat="true" ht="16.5" hidden="false" customHeight="false" outlineLevel="0" collapsed="false"/>
    <row r="222" s="207" customFormat="true" ht="16.5" hidden="false" customHeight="false" outlineLevel="0" collapsed="false"/>
    <row r="223" s="207" customFormat="true" ht="16.5" hidden="false" customHeight="false" outlineLevel="0" collapsed="false"/>
    <row r="224" s="207" customFormat="true" ht="16.5" hidden="false" customHeight="false" outlineLevel="0" collapsed="false"/>
    <row r="225" s="207" customFormat="true" ht="16.5" hidden="false" customHeight="false" outlineLevel="0" collapsed="false"/>
    <row r="226" s="207" customFormat="true" ht="16.5" hidden="false" customHeight="false" outlineLevel="0" collapsed="false"/>
    <row r="227" s="207" customFormat="true" ht="16.5" hidden="false" customHeight="false" outlineLevel="0" collapsed="false"/>
    <row r="228" s="207" customFormat="true" ht="16.5" hidden="false" customHeight="false" outlineLevel="0" collapsed="false"/>
    <row r="229" s="207" customFormat="true" ht="16.5" hidden="false" customHeight="false" outlineLevel="0" collapsed="false"/>
    <row r="230" s="207" customFormat="true" ht="16.5" hidden="false" customHeight="false" outlineLevel="0" collapsed="false"/>
    <row r="231" s="207" customFormat="true" ht="16.5" hidden="false" customHeight="false" outlineLevel="0" collapsed="false"/>
    <row r="232" s="207" customFormat="true" ht="16.5" hidden="false" customHeight="false" outlineLevel="0" collapsed="false"/>
    <row r="233" s="207" customFormat="true" ht="16.5" hidden="false" customHeight="false" outlineLevel="0" collapsed="false"/>
    <row r="234" s="207" customFormat="true" ht="16.5" hidden="false" customHeight="false" outlineLevel="0" collapsed="false"/>
    <row r="235" s="207" customFormat="true" ht="16.5" hidden="false" customHeight="false" outlineLevel="0" collapsed="false"/>
    <row r="236" s="207" customFormat="true" ht="16.5" hidden="false" customHeight="false" outlineLevel="0" collapsed="false"/>
    <row r="237" s="207" customFormat="true" ht="16.5" hidden="false" customHeight="false" outlineLevel="0" collapsed="false"/>
    <row r="238" s="207" customFormat="true" ht="16.5" hidden="false" customHeight="false" outlineLevel="0" collapsed="false"/>
    <row r="239" s="207" customFormat="true" ht="16.5" hidden="false" customHeight="false" outlineLevel="0" collapsed="false"/>
    <row r="240" s="207" customFormat="true" ht="16.5" hidden="false" customHeight="false" outlineLevel="0" collapsed="false"/>
    <row r="241" s="207" customFormat="true" ht="16.5" hidden="false" customHeight="false" outlineLevel="0" collapsed="false"/>
    <row r="242" s="207" customFormat="true" ht="16.5" hidden="false" customHeight="false" outlineLevel="0" collapsed="false"/>
    <row r="243" s="207" customFormat="true" ht="16.5" hidden="false" customHeight="false" outlineLevel="0" collapsed="false"/>
    <row r="244" s="207" customFormat="true" ht="16.5" hidden="false" customHeight="false" outlineLevel="0" collapsed="false"/>
    <row r="245" s="207" customFormat="true" ht="16.5" hidden="false" customHeight="false" outlineLevel="0" collapsed="false"/>
    <row r="246" s="207" customFormat="true" ht="16.5" hidden="false" customHeight="false" outlineLevel="0" collapsed="false"/>
    <row r="247" s="207" customFormat="true" ht="16.5" hidden="false" customHeight="false" outlineLevel="0" collapsed="false"/>
    <row r="248" s="207" customFormat="true" ht="16.5" hidden="false" customHeight="false" outlineLevel="0" collapsed="false"/>
    <row r="249" s="207" customFormat="true" ht="16.5" hidden="false" customHeight="false" outlineLevel="0" collapsed="false"/>
    <row r="250" s="207" customFormat="true" ht="16.5" hidden="false" customHeight="false" outlineLevel="0" collapsed="false"/>
    <row r="251" s="207" customFormat="true" ht="16.5" hidden="false" customHeight="false" outlineLevel="0" collapsed="false"/>
    <row r="252" s="207" customFormat="true" ht="16.5" hidden="false" customHeight="false" outlineLevel="0" collapsed="false"/>
    <row r="253" s="207" customFormat="true" ht="16.5" hidden="false" customHeight="false" outlineLevel="0" collapsed="false"/>
    <row r="254" s="207" customFormat="true" ht="16.5" hidden="false" customHeight="false" outlineLevel="0" collapsed="false"/>
    <row r="255" s="207" customFormat="true" ht="16.5" hidden="false" customHeight="false" outlineLevel="0" collapsed="false"/>
    <row r="256" s="207" customFormat="true" ht="16.5" hidden="false" customHeight="false" outlineLevel="0" collapsed="false"/>
    <row r="257" s="207" customFormat="true" ht="16.5" hidden="false" customHeight="false" outlineLevel="0" collapsed="false"/>
    <row r="258" s="207" customFormat="true" ht="16.5" hidden="false" customHeight="false" outlineLevel="0" collapsed="false"/>
    <row r="259" s="207" customFormat="true" ht="16.5" hidden="false" customHeight="false" outlineLevel="0" collapsed="false"/>
    <row r="260" s="207" customFormat="true" ht="16.5" hidden="false" customHeight="false" outlineLevel="0" collapsed="false"/>
    <row r="261" s="207" customFormat="true" ht="16.5" hidden="false" customHeight="false" outlineLevel="0" collapsed="false"/>
    <row r="262" s="207" customFormat="true" ht="16.5" hidden="false" customHeight="false" outlineLevel="0" collapsed="false"/>
    <row r="263" s="207" customFormat="true" ht="16.5" hidden="false" customHeight="false" outlineLevel="0" collapsed="false"/>
    <row r="264" s="207" customFormat="true" ht="16.5" hidden="false" customHeight="false" outlineLevel="0" collapsed="false"/>
    <row r="265" s="207" customFormat="true" ht="16.5" hidden="false" customHeight="false" outlineLevel="0" collapsed="false"/>
    <row r="266" s="207" customFormat="true" ht="16.5" hidden="false" customHeight="false" outlineLevel="0" collapsed="false"/>
    <row r="267" s="207" customFormat="true" ht="16.5" hidden="false" customHeight="false" outlineLevel="0" collapsed="false"/>
    <row r="268" s="207" customFormat="true" ht="16.5" hidden="false" customHeight="false" outlineLevel="0" collapsed="false"/>
    <row r="269" s="207" customFormat="true" ht="16.5" hidden="false" customHeight="false" outlineLevel="0" collapsed="false"/>
    <row r="270" s="207" customFormat="true" ht="16.5" hidden="false" customHeight="false" outlineLevel="0" collapsed="false"/>
    <row r="271" s="207" customFormat="true" ht="16.5" hidden="false" customHeight="false" outlineLevel="0" collapsed="false"/>
    <row r="272" s="207" customFormat="true" ht="16.5" hidden="false" customHeight="false" outlineLevel="0" collapsed="false"/>
    <row r="273" s="207" customFormat="true" ht="16.5" hidden="false" customHeight="false" outlineLevel="0" collapsed="false"/>
    <row r="274" s="207" customFormat="true" ht="16.5" hidden="false" customHeight="false" outlineLevel="0" collapsed="false"/>
    <row r="275" s="207" customFormat="true" ht="16.5" hidden="false" customHeight="false" outlineLevel="0" collapsed="false"/>
    <row r="276" s="207" customFormat="true" ht="16.5" hidden="false" customHeight="false" outlineLevel="0" collapsed="false"/>
    <row r="277" s="207" customFormat="true" ht="16.5" hidden="false" customHeight="false" outlineLevel="0" collapsed="false"/>
    <row r="278" s="207" customFormat="true" ht="16.5" hidden="false" customHeight="false" outlineLevel="0" collapsed="false"/>
    <row r="279" s="207" customFormat="true" ht="16.5" hidden="false" customHeight="false" outlineLevel="0" collapsed="false"/>
    <row r="280" s="207" customFormat="true" ht="16.5" hidden="false" customHeight="false" outlineLevel="0" collapsed="false"/>
    <row r="281" s="207" customFormat="true" ht="16.5" hidden="false" customHeight="false" outlineLevel="0" collapsed="false"/>
    <row r="282" s="207" customFormat="true" ht="16.5" hidden="false" customHeight="false" outlineLevel="0" collapsed="false"/>
    <row r="283" s="207" customFormat="true" ht="16.5" hidden="false" customHeight="false" outlineLevel="0" collapsed="false"/>
    <row r="284" s="207" customFormat="true" ht="16.5" hidden="false" customHeight="false" outlineLevel="0" collapsed="false"/>
    <row r="285" s="207" customFormat="true" ht="16.5" hidden="false" customHeight="false" outlineLevel="0" collapsed="false"/>
    <row r="286" s="207" customFormat="true" ht="16.5" hidden="false" customHeight="false" outlineLevel="0" collapsed="false"/>
    <row r="287" s="207" customFormat="true" ht="16.5" hidden="false" customHeight="false" outlineLevel="0" collapsed="false"/>
    <row r="288" s="207" customFormat="true" ht="16.5" hidden="false" customHeight="false" outlineLevel="0" collapsed="false"/>
    <row r="289" s="207" customFormat="true" ht="16.5" hidden="false" customHeight="false" outlineLevel="0" collapsed="false"/>
    <row r="290" s="207" customFormat="true" ht="16.5" hidden="false" customHeight="false" outlineLevel="0" collapsed="false"/>
    <row r="291" s="207" customFormat="true" ht="16.5" hidden="false" customHeight="false" outlineLevel="0" collapsed="false"/>
    <row r="292" s="207" customFormat="true" ht="16.5" hidden="false" customHeight="false" outlineLevel="0" collapsed="false"/>
    <row r="293" s="207" customFormat="true" ht="16.5" hidden="false" customHeight="false" outlineLevel="0" collapsed="false"/>
    <row r="294" s="207" customFormat="true" ht="16.5" hidden="false" customHeight="false" outlineLevel="0" collapsed="false"/>
    <row r="295" s="207" customFormat="true" ht="16.5" hidden="false" customHeight="false" outlineLevel="0" collapsed="false"/>
    <row r="296" s="207" customFormat="true" ht="16.5" hidden="false" customHeight="false" outlineLevel="0" collapsed="false"/>
    <row r="297" s="207" customFormat="true" ht="16.5" hidden="false" customHeight="false" outlineLevel="0" collapsed="false"/>
    <row r="298" s="207" customFormat="true" ht="16.5" hidden="false" customHeight="false" outlineLevel="0" collapsed="false"/>
    <row r="299" s="207" customFormat="true" ht="16.5" hidden="false" customHeight="false" outlineLevel="0" collapsed="false"/>
    <row r="300" s="207" customFormat="true" ht="16.5" hidden="false" customHeight="false" outlineLevel="0" collapsed="false"/>
    <row r="301" s="207" customFormat="true" ht="16.5" hidden="false" customHeight="false" outlineLevel="0" collapsed="false"/>
    <row r="302" s="207" customFormat="true" ht="16.5" hidden="false" customHeight="false" outlineLevel="0" collapsed="false"/>
    <row r="303" s="207" customFormat="true" ht="16.5" hidden="false" customHeight="false" outlineLevel="0" collapsed="false"/>
    <row r="304" s="207" customFormat="true" ht="16.5" hidden="false" customHeight="false" outlineLevel="0" collapsed="false"/>
    <row r="305" s="207" customFormat="true" ht="16.5" hidden="false" customHeight="false" outlineLevel="0" collapsed="false"/>
    <row r="306" s="207" customFormat="true" ht="16.5" hidden="false" customHeight="false" outlineLevel="0" collapsed="false"/>
    <row r="307" s="207" customFormat="true" ht="16.5" hidden="false" customHeight="false" outlineLevel="0" collapsed="false"/>
    <row r="308" s="207" customFormat="true" ht="16.5" hidden="false" customHeight="false" outlineLevel="0" collapsed="false"/>
    <row r="309" s="207" customFormat="true" ht="16.5" hidden="false" customHeight="false" outlineLevel="0" collapsed="false"/>
    <row r="310" s="207" customFormat="true" ht="16.5" hidden="false" customHeight="false" outlineLevel="0" collapsed="false"/>
    <row r="311" s="207" customFormat="true" ht="16.5" hidden="false" customHeight="false" outlineLevel="0" collapsed="false"/>
    <row r="312" s="207" customFormat="true" ht="16.5" hidden="false" customHeight="false" outlineLevel="0" collapsed="false"/>
    <row r="313" s="207" customFormat="true" ht="16.5" hidden="false" customHeight="false" outlineLevel="0" collapsed="false"/>
    <row r="314" s="207" customFormat="true" ht="16.5" hidden="false" customHeight="false" outlineLevel="0" collapsed="false"/>
    <row r="315" s="207" customFormat="true" ht="16.5" hidden="false" customHeight="false" outlineLevel="0" collapsed="false"/>
    <row r="316" s="207" customFormat="true" ht="16.5" hidden="false" customHeight="false" outlineLevel="0" collapsed="false"/>
    <row r="317" s="207" customFormat="true" ht="16.5" hidden="false" customHeight="false" outlineLevel="0" collapsed="false"/>
    <row r="318" s="207" customFormat="true" ht="16.5" hidden="false" customHeight="false" outlineLevel="0" collapsed="false"/>
    <row r="319" s="207" customFormat="true" ht="16.5" hidden="false" customHeight="false" outlineLevel="0" collapsed="false"/>
    <row r="320" s="207" customFormat="true" ht="16.5" hidden="false" customHeight="false" outlineLevel="0" collapsed="false"/>
    <row r="321" s="207" customFormat="true" ht="16.5" hidden="false" customHeight="false" outlineLevel="0" collapsed="false"/>
    <row r="322" s="207" customFormat="true" ht="16.5" hidden="false" customHeight="false" outlineLevel="0" collapsed="false"/>
    <row r="323" s="207" customFormat="true" ht="16.5" hidden="false" customHeight="false" outlineLevel="0" collapsed="false"/>
    <row r="324" s="207" customFormat="true" ht="16.5" hidden="false" customHeight="false" outlineLevel="0" collapsed="false"/>
    <row r="325" s="207" customFormat="true" ht="16.5" hidden="false" customHeight="false" outlineLevel="0" collapsed="false"/>
    <row r="326" s="207" customFormat="true" ht="16.5" hidden="false" customHeight="false" outlineLevel="0" collapsed="false"/>
    <row r="327" s="207" customFormat="true" ht="16.5" hidden="false" customHeight="false" outlineLevel="0" collapsed="false"/>
    <row r="328" s="207" customFormat="true" ht="16.5" hidden="false" customHeight="false" outlineLevel="0" collapsed="false"/>
    <row r="329" s="207" customFormat="true" ht="16.5" hidden="false" customHeight="false" outlineLevel="0" collapsed="false"/>
    <row r="330" s="207" customFormat="true" ht="16.5" hidden="false" customHeight="false" outlineLevel="0" collapsed="false"/>
    <row r="331" s="207" customFormat="true" ht="16.5" hidden="false" customHeight="false" outlineLevel="0" collapsed="false"/>
    <row r="332" s="207" customFormat="true" ht="16.5" hidden="false" customHeight="false" outlineLevel="0" collapsed="false"/>
    <row r="333" s="207" customFormat="true" ht="16.5" hidden="false" customHeight="false" outlineLevel="0" collapsed="false"/>
    <row r="334" s="207" customFormat="true" ht="16.5" hidden="false" customHeight="false" outlineLevel="0" collapsed="false"/>
    <row r="335" s="207" customFormat="true" ht="16.5" hidden="false" customHeight="false" outlineLevel="0" collapsed="false"/>
    <row r="336" s="207" customFormat="true" ht="16.5" hidden="false" customHeight="false" outlineLevel="0" collapsed="false"/>
    <row r="337" s="207" customFormat="true" ht="16.5" hidden="false" customHeight="false" outlineLevel="0" collapsed="false"/>
    <row r="338" s="207" customFormat="true" ht="16.5" hidden="false" customHeight="false" outlineLevel="0" collapsed="false"/>
    <row r="339" s="207" customFormat="true" ht="16.5" hidden="false" customHeight="false" outlineLevel="0" collapsed="false"/>
    <row r="340" s="207" customFormat="true" ht="16.5" hidden="false" customHeight="false" outlineLevel="0" collapsed="false"/>
    <row r="341" s="207" customFormat="true" ht="16.5" hidden="false" customHeight="false" outlineLevel="0" collapsed="false"/>
    <row r="342" s="207" customFormat="true" ht="16.5" hidden="false" customHeight="false" outlineLevel="0" collapsed="false"/>
    <row r="343" s="207" customFormat="true" ht="16.5" hidden="false" customHeight="false" outlineLevel="0" collapsed="false"/>
    <row r="344" s="207" customFormat="true" ht="16.5" hidden="false" customHeight="false" outlineLevel="0" collapsed="false"/>
    <row r="345" s="207" customFormat="true" ht="16.5" hidden="false" customHeight="false" outlineLevel="0" collapsed="false"/>
    <row r="346" s="207" customFormat="true" ht="16.5" hidden="false" customHeight="false" outlineLevel="0" collapsed="false"/>
    <row r="347" s="207" customFormat="true" ht="16.5" hidden="false" customHeight="false" outlineLevel="0" collapsed="false"/>
    <row r="348" s="207" customFormat="true" ht="16.5" hidden="false" customHeight="false" outlineLevel="0" collapsed="false"/>
    <row r="349" s="207" customFormat="true" ht="16.5" hidden="false" customHeight="false" outlineLevel="0" collapsed="false"/>
    <row r="350" s="207" customFormat="true" ht="16.5" hidden="false" customHeight="false" outlineLevel="0" collapsed="false"/>
    <row r="351" s="207" customFormat="true" ht="16.5" hidden="false" customHeight="false" outlineLevel="0" collapsed="false"/>
    <row r="352" s="207" customFormat="true" ht="16.5" hidden="false" customHeight="false" outlineLevel="0" collapsed="false"/>
    <row r="353" s="207" customFormat="true" ht="16.5" hidden="false" customHeight="false" outlineLevel="0" collapsed="false"/>
    <row r="354" s="207" customFormat="true" ht="16.5" hidden="false" customHeight="false" outlineLevel="0" collapsed="false"/>
    <row r="355" s="207" customFormat="true" ht="16.5" hidden="false" customHeight="false" outlineLevel="0" collapsed="false"/>
    <row r="356" s="207" customFormat="true" ht="16.5" hidden="false" customHeight="false" outlineLevel="0" collapsed="false"/>
    <row r="357" s="207" customFormat="true" ht="16.5" hidden="false" customHeight="false" outlineLevel="0" collapsed="false"/>
    <row r="358" s="207" customFormat="true" ht="16.5" hidden="false" customHeight="false" outlineLevel="0" collapsed="false"/>
    <row r="359" s="207" customFormat="true" ht="16.5" hidden="false" customHeight="false" outlineLevel="0" collapsed="false"/>
    <row r="360" s="207" customFormat="true" ht="16.5" hidden="false" customHeight="false" outlineLevel="0" collapsed="false"/>
    <row r="361" s="207" customFormat="true" ht="16.5" hidden="false" customHeight="false" outlineLevel="0" collapsed="false"/>
    <row r="362" s="207" customFormat="true" ht="16.5" hidden="false" customHeight="false" outlineLevel="0" collapsed="false"/>
    <row r="363" s="207" customFormat="true" ht="16.5" hidden="false" customHeight="false" outlineLevel="0" collapsed="false"/>
    <row r="364" s="207" customFormat="true" ht="16.5" hidden="false" customHeight="false" outlineLevel="0" collapsed="false"/>
    <row r="365" s="207" customFormat="true" ht="16.5" hidden="false" customHeight="false" outlineLevel="0" collapsed="false"/>
    <row r="366" s="207" customFormat="true" ht="16.5" hidden="false" customHeight="false" outlineLevel="0" collapsed="false"/>
    <row r="367" s="207" customFormat="true" ht="16.5" hidden="false" customHeight="false" outlineLevel="0" collapsed="false"/>
    <row r="368" s="207" customFormat="true" ht="16.5" hidden="false" customHeight="false" outlineLevel="0" collapsed="false"/>
    <row r="369" s="207" customFormat="true" ht="16.5" hidden="false" customHeight="false" outlineLevel="0" collapsed="false"/>
    <row r="370" s="207" customFormat="true" ht="16.5" hidden="false" customHeight="false" outlineLevel="0" collapsed="false"/>
    <row r="371" s="207" customFormat="true" ht="16.5" hidden="false" customHeight="false" outlineLevel="0" collapsed="false"/>
    <row r="372" s="207" customFormat="true" ht="16.5" hidden="false" customHeight="false" outlineLevel="0" collapsed="false"/>
    <row r="373" s="207" customFormat="true" ht="16.5" hidden="false" customHeight="false" outlineLevel="0" collapsed="false"/>
    <row r="374" s="207" customFormat="true" ht="16.5" hidden="false" customHeight="false" outlineLevel="0" collapsed="false"/>
    <row r="375" s="207" customFormat="true" ht="16.5" hidden="false" customHeight="false" outlineLevel="0" collapsed="false"/>
    <row r="376" s="207" customFormat="true" ht="16.5" hidden="false" customHeight="false" outlineLevel="0" collapsed="false"/>
    <row r="377" s="207" customFormat="true" ht="16.5" hidden="false" customHeight="false" outlineLevel="0" collapsed="false"/>
    <row r="378" s="207" customFormat="true" ht="16.5" hidden="false" customHeight="false" outlineLevel="0" collapsed="false"/>
    <row r="379" s="207" customFormat="true" ht="16.5" hidden="false" customHeight="false" outlineLevel="0" collapsed="false"/>
    <row r="380" s="207" customFormat="true" ht="16.5" hidden="false" customHeight="false" outlineLevel="0" collapsed="false"/>
    <row r="381" s="207" customFormat="true" ht="16.5" hidden="false" customHeight="false" outlineLevel="0" collapsed="false"/>
    <row r="382" s="207" customFormat="true" ht="16.5" hidden="false" customHeight="false" outlineLevel="0" collapsed="false"/>
    <row r="383" s="207" customFormat="true" ht="16.5" hidden="false" customHeight="false" outlineLevel="0" collapsed="false"/>
    <row r="384" s="207" customFormat="true" ht="16.5" hidden="false" customHeight="false" outlineLevel="0" collapsed="false"/>
    <row r="385" s="207" customFormat="true" ht="16.5" hidden="false" customHeight="false" outlineLevel="0" collapsed="false"/>
    <row r="386" s="207" customFormat="true" ht="16.5" hidden="false" customHeight="false" outlineLevel="0" collapsed="false"/>
    <row r="387" s="207" customFormat="true" ht="16.5" hidden="false" customHeight="false" outlineLevel="0" collapsed="false"/>
    <row r="388" s="207" customFormat="true" ht="16.5" hidden="false" customHeight="false" outlineLevel="0" collapsed="false"/>
    <row r="389" s="207" customFormat="true" ht="16.5" hidden="false" customHeight="false" outlineLevel="0" collapsed="false"/>
    <row r="390" s="207" customFormat="true" ht="16.5" hidden="false" customHeight="false" outlineLevel="0" collapsed="false"/>
    <row r="391" s="207" customFormat="true" ht="16.5" hidden="false" customHeight="false" outlineLevel="0" collapsed="false"/>
    <row r="392" s="207" customFormat="true" ht="16.5" hidden="false" customHeight="false" outlineLevel="0" collapsed="false"/>
    <row r="393" s="207" customFormat="true" ht="16.5" hidden="false" customHeight="false" outlineLevel="0" collapsed="false"/>
    <row r="394" s="207" customFormat="true" ht="16.5" hidden="false" customHeight="false" outlineLevel="0" collapsed="false"/>
    <row r="395" s="207" customFormat="true" ht="16.5" hidden="false" customHeight="false" outlineLevel="0" collapsed="false"/>
    <row r="396" s="207" customFormat="true" ht="16.5" hidden="false" customHeight="false" outlineLevel="0" collapsed="false"/>
    <row r="397" s="207" customFormat="true" ht="16.5" hidden="false" customHeight="false" outlineLevel="0" collapsed="false"/>
    <row r="398" s="207" customFormat="true" ht="16.5" hidden="false" customHeight="false" outlineLevel="0" collapsed="false"/>
    <row r="399" s="207" customFormat="true" ht="16.5" hidden="false" customHeight="false" outlineLevel="0" collapsed="false"/>
    <row r="400" s="207" customFormat="true" ht="16.5" hidden="false" customHeight="false" outlineLevel="0" collapsed="false"/>
    <row r="401" s="207" customFormat="true" ht="16.5" hidden="false" customHeight="false" outlineLevel="0" collapsed="false"/>
    <row r="402" s="207" customFormat="true" ht="16.5" hidden="false" customHeight="false" outlineLevel="0" collapsed="false"/>
    <row r="403" s="207" customFormat="true" ht="16.5" hidden="false" customHeight="false" outlineLevel="0" collapsed="false"/>
    <row r="404" s="207" customFormat="true" ht="16.5" hidden="false" customHeight="false" outlineLevel="0" collapsed="false"/>
    <row r="405" s="207" customFormat="true" ht="16.5" hidden="false" customHeight="false" outlineLevel="0" collapsed="false"/>
    <row r="406" s="207" customFormat="true" ht="16.5" hidden="false" customHeight="false" outlineLevel="0" collapsed="false"/>
    <row r="407" s="207" customFormat="true" ht="16.5" hidden="false" customHeight="false" outlineLevel="0" collapsed="false"/>
    <row r="408" s="207" customFormat="true" ht="16.5" hidden="false" customHeight="false" outlineLevel="0" collapsed="false"/>
    <row r="409" s="207" customFormat="true" ht="16.5" hidden="false" customHeight="false" outlineLevel="0" collapsed="false"/>
    <row r="410" s="207" customFormat="true" ht="16.5" hidden="false" customHeight="false" outlineLevel="0" collapsed="false"/>
    <row r="411" s="207" customFormat="true" ht="16.5" hidden="false" customHeight="false" outlineLevel="0" collapsed="false"/>
    <row r="412" s="207" customFormat="true" ht="16.5" hidden="false" customHeight="false" outlineLevel="0" collapsed="false"/>
    <row r="413" s="207" customFormat="true" ht="16.5" hidden="false" customHeight="false" outlineLevel="0" collapsed="false"/>
    <row r="414" s="207" customFormat="true" ht="16.5" hidden="false" customHeight="false" outlineLevel="0" collapsed="false"/>
    <row r="415" s="207" customFormat="true" ht="16.5" hidden="false" customHeight="false" outlineLevel="0" collapsed="false"/>
    <row r="416" s="207" customFormat="true" ht="16.5" hidden="false" customHeight="false" outlineLevel="0" collapsed="false"/>
    <row r="417" s="207" customFormat="true" ht="16.5" hidden="false" customHeight="false" outlineLevel="0" collapsed="false"/>
    <row r="418" s="207" customFormat="true" ht="16.5" hidden="false" customHeight="false" outlineLevel="0" collapsed="false"/>
    <row r="419" s="207" customFormat="true" ht="16.5" hidden="false" customHeight="false" outlineLevel="0" collapsed="false"/>
    <row r="420" s="207" customFormat="true" ht="16.5" hidden="false" customHeight="false" outlineLevel="0" collapsed="false"/>
    <row r="421" s="207" customFormat="true" ht="16.5" hidden="false" customHeight="false" outlineLevel="0" collapsed="false"/>
    <row r="422" s="207" customFormat="true" ht="16.5" hidden="false" customHeight="false" outlineLevel="0" collapsed="false"/>
    <row r="423" s="207" customFormat="true" ht="16.5" hidden="false" customHeight="false" outlineLevel="0" collapsed="false"/>
    <row r="424" s="207" customFormat="true" ht="16.5" hidden="false" customHeight="false" outlineLevel="0" collapsed="false"/>
    <row r="425" s="207" customFormat="true" ht="16.5" hidden="false" customHeight="false" outlineLevel="0" collapsed="false"/>
    <row r="426" s="207" customFormat="true" ht="16.5" hidden="false" customHeight="false" outlineLevel="0" collapsed="false"/>
    <row r="427" s="207" customFormat="true" ht="16.5" hidden="false" customHeight="false" outlineLevel="0" collapsed="false"/>
    <row r="428" s="207" customFormat="true" ht="16.5" hidden="false" customHeight="false" outlineLevel="0" collapsed="false"/>
    <row r="429" s="207" customFormat="true" ht="16.5" hidden="false" customHeight="false" outlineLevel="0" collapsed="false"/>
    <row r="430" s="207" customFormat="true" ht="16.5" hidden="false" customHeight="false" outlineLevel="0" collapsed="false"/>
    <row r="431" s="207" customFormat="true" ht="16.5" hidden="false" customHeight="false" outlineLevel="0" collapsed="false"/>
    <row r="432" s="207" customFormat="true" ht="16.5" hidden="false" customHeight="false" outlineLevel="0" collapsed="false"/>
    <row r="433" s="207" customFormat="true" ht="16.5" hidden="false" customHeight="false" outlineLevel="0" collapsed="false"/>
    <row r="434" s="207" customFormat="true" ht="16.5" hidden="false" customHeight="false" outlineLevel="0" collapsed="false"/>
    <row r="435" s="207" customFormat="true" ht="16.5" hidden="false" customHeight="false" outlineLevel="0" collapsed="false"/>
    <row r="436" s="207" customFormat="true" ht="16.5" hidden="false" customHeight="false" outlineLevel="0" collapsed="false"/>
    <row r="437" s="207" customFormat="true" ht="16.5" hidden="false" customHeight="false" outlineLevel="0" collapsed="false"/>
    <row r="438" s="207" customFormat="true" ht="16.5" hidden="false" customHeight="false" outlineLevel="0" collapsed="false"/>
    <row r="439" s="207" customFormat="true" ht="16.5" hidden="false" customHeight="false" outlineLevel="0" collapsed="false"/>
    <row r="440" s="207" customFormat="true" ht="16.5" hidden="false" customHeight="false" outlineLevel="0" collapsed="false"/>
    <row r="441" s="207" customFormat="true" ht="16.5" hidden="false" customHeight="false" outlineLevel="0" collapsed="false"/>
    <row r="442" s="207" customFormat="true" ht="16.5" hidden="false" customHeight="false" outlineLevel="0" collapsed="false"/>
    <row r="443" s="207" customFormat="true" ht="16.5" hidden="false" customHeight="false" outlineLevel="0" collapsed="false"/>
    <row r="444" s="207" customFormat="true" ht="16.5" hidden="false" customHeight="false" outlineLevel="0" collapsed="false"/>
    <row r="445" s="207" customFormat="true" ht="16.5" hidden="false" customHeight="false" outlineLevel="0" collapsed="false"/>
    <row r="446" s="207" customFormat="true" ht="16.5" hidden="false" customHeight="false" outlineLevel="0" collapsed="false"/>
    <row r="447" s="207" customFormat="true" ht="16.5" hidden="false" customHeight="false" outlineLevel="0" collapsed="false"/>
    <row r="448" s="207" customFormat="true" ht="16.5" hidden="false" customHeight="false" outlineLevel="0" collapsed="false"/>
    <row r="449" s="207" customFormat="true" ht="16.5" hidden="false" customHeight="false" outlineLevel="0" collapsed="false"/>
    <row r="450" s="207" customFormat="true" ht="16.5" hidden="false" customHeight="false" outlineLevel="0" collapsed="false"/>
    <row r="451" s="207" customFormat="true" ht="16.5" hidden="false" customHeight="false" outlineLevel="0" collapsed="false"/>
    <row r="452" s="207" customFormat="true" ht="16.5" hidden="false" customHeight="false" outlineLevel="0" collapsed="false"/>
    <row r="453" s="207" customFormat="true" ht="16.5" hidden="false" customHeight="false" outlineLevel="0" collapsed="false"/>
    <row r="454" s="207" customFormat="true" ht="16.5" hidden="false" customHeight="false" outlineLevel="0" collapsed="false"/>
    <row r="455" s="207" customFormat="true" ht="16.5" hidden="false" customHeight="false" outlineLevel="0" collapsed="false"/>
    <row r="456" s="207" customFormat="true" ht="16.5" hidden="false" customHeight="false" outlineLevel="0" collapsed="false"/>
    <row r="457" s="207" customFormat="true" ht="16.5" hidden="false" customHeight="false" outlineLevel="0" collapsed="false"/>
    <row r="458" s="207" customFormat="true" ht="16.5" hidden="false" customHeight="false" outlineLevel="0" collapsed="false"/>
    <row r="459" s="207" customFormat="true" ht="16.5" hidden="false" customHeight="false" outlineLevel="0" collapsed="false"/>
    <row r="460" s="207" customFormat="true" ht="16.5" hidden="false" customHeight="false" outlineLevel="0" collapsed="false"/>
    <row r="461" s="207" customFormat="true" ht="16.5" hidden="false" customHeight="false" outlineLevel="0" collapsed="false"/>
    <row r="462" s="207" customFormat="true" ht="16.5" hidden="false" customHeight="false" outlineLevel="0" collapsed="false"/>
    <row r="463" s="207" customFormat="true" ht="16.5" hidden="false" customHeight="false" outlineLevel="0" collapsed="false"/>
    <row r="464" s="207" customFormat="true" ht="16.5" hidden="false" customHeight="false" outlineLevel="0" collapsed="false"/>
    <row r="465" s="207" customFormat="true" ht="16.5" hidden="false" customHeight="false" outlineLevel="0" collapsed="false"/>
    <row r="466" s="207" customFormat="true" ht="16.5" hidden="false" customHeight="false" outlineLevel="0" collapsed="false"/>
    <row r="467" s="207" customFormat="true" ht="16.5" hidden="false" customHeight="false" outlineLevel="0" collapsed="false"/>
    <row r="468" s="207" customFormat="true" ht="16.5" hidden="false" customHeight="false" outlineLevel="0" collapsed="false"/>
    <row r="469" s="207" customFormat="true" ht="16.5" hidden="false" customHeight="false" outlineLevel="0" collapsed="false"/>
    <row r="470" s="207" customFormat="true" ht="16.5" hidden="false" customHeight="false" outlineLevel="0" collapsed="false"/>
    <row r="471" s="207" customFormat="true" ht="16.5" hidden="false" customHeight="false" outlineLevel="0" collapsed="false"/>
    <row r="472" s="207" customFormat="true" ht="16.5" hidden="false" customHeight="false" outlineLevel="0" collapsed="false"/>
    <row r="473" s="207" customFormat="true" ht="16.5" hidden="false" customHeight="false" outlineLevel="0" collapsed="false"/>
    <row r="474" s="207" customFormat="true" ht="16.5" hidden="false" customHeight="false" outlineLevel="0" collapsed="false"/>
    <row r="475" s="207" customFormat="true" ht="16.5" hidden="false" customHeight="false" outlineLevel="0" collapsed="false"/>
    <row r="476" s="207" customFormat="true" ht="16.5" hidden="false" customHeight="false" outlineLevel="0" collapsed="false"/>
    <row r="477" s="207" customFormat="true" ht="16.5" hidden="false" customHeight="false" outlineLevel="0" collapsed="false"/>
    <row r="478" s="207" customFormat="true" ht="16.5" hidden="false" customHeight="false" outlineLevel="0" collapsed="false"/>
    <row r="479" s="207" customFormat="true" ht="16.5" hidden="false" customHeight="false" outlineLevel="0" collapsed="false"/>
    <row r="480" s="207" customFormat="true" ht="16.5" hidden="false" customHeight="false" outlineLevel="0" collapsed="false"/>
    <row r="481" s="207" customFormat="true" ht="16.5" hidden="false" customHeight="false" outlineLevel="0" collapsed="false"/>
    <row r="482" s="207" customFormat="true" ht="16.5" hidden="false" customHeight="false" outlineLevel="0" collapsed="false"/>
    <row r="483" s="207" customFormat="true" ht="16.5" hidden="false" customHeight="false" outlineLevel="0" collapsed="false"/>
    <row r="484" s="207" customFormat="true" ht="16.5" hidden="false" customHeight="false" outlineLevel="0" collapsed="false"/>
    <row r="485" s="207" customFormat="true" ht="16.5" hidden="false" customHeight="false" outlineLevel="0" collapsed="false"/>
    <row r="486" s="207" customFormat="true" ht="16.5" hidden="false" customHeight="false" outlineLevel="0" collapsed="false"/>
    <row r="487" s="207" customFormat="true" ht="16.5" hidden="false" customHeight="false" outlineLevel="0" collapsed="false"/>
    <row r="488" s="207" customFormat="true" ht="16.5" hidden="false" customHeight="false" outlineLevel="0" collapsed="false"/>
    <row r="489" s="207" customFormat="true" ht="16.5" hidden="false" customHeight="false" outlineLevel="0" collapsed="false"/>
    <row r="490" s="207" customFormat="true" ht="16.5" hidden="false" customHeight="false" outlineLevel="0" collapsed="false"/>
    <row r="491" s="207" customFormat="true" ht="16.5" hidden="false" customHeight="false" outlineLevel="0" collapsed="false"/>
    <row r="492" s="207" customFormat="true" ht="16.5" hidden="false" customHeight="false" outlineLevel="0" collapsed="false"/>
    <row r="493" s="207" customFormat="true" ht="16.5" hidden="false" customHeight="false" outlineLevel="0" collapsed="false"/>
    <row r="494" s="207" customFormat="true" ht="16.5" hidden="false" customHeight="false" outlineLevel="0" collapsed="false"/>
    <row r="495" s="207" customFormat="true" ht="16.5" hidden="false" customHeight="false" outlineLevel="0" collapsed="false"/>
    <row r="496" s="207" customFormat="true" ht="16.5" hidden="false" customHeight="false" outlineLevel="0" collapsed="false"/>
    <row r="497" s="207" customFormat="true" ht="16.5" hidden="false" customHeight="false" outlineLevel="0" collapsed="false"/>
    <row r="498" s="207" customFormat="true" ht="16.5" hidden="false" customHeight="false" outlineLevel="0" collapsed="false"/>
    <row r="499" s="207" customFormat="true" ht="16.5" hidden="false" customHeight="false" outlineLevel="0" collapsed="false"/>
    <row r="500" s="207" customFormat="true" ht="16.5" hidden="false" customHeight="false" outlineLevel="0" collapsed="false"/>
    <row r="501" s="207" customFormat="true" ht="16.5" hidden="false" customHeight="false" outlineLevel="0" collapsed="false"/>
    <row r="502" s="207" customFormat="true" ht="16.5" hidden="false" customHeight="false" outlineLevel="0" collapsed="false"/>
    <row r="503" s="207" customFormat="true" ht="16.5" hidden="false" customHeight="false" outlineLevel="0" collapsed="false"/>
    <row r="504" s="207" customFormat="true" ht="16.5" hidden="false" customHeight="false" outlineLevel="0" collapsed="false"/>
    <row r="505" s="207" customFormat="true" ht="16.5" hidden="false" customHeight="false" outlineLevel="0" collapsed="false"/>
    <row r="506" s="207" customFormat="true" ht="16.5" hidden="false" customHeight="false" outlineLevel="0" collapsed="false"/>
    <row r="507" s="207" customFormat="true" ht="16.5" hidden="false" customHeight="false" outlineLevel="0" collapsed="false"/>
    <row r="508" s="207" customFormat="true" ht="16.5" hidden="false" customHeight="false" outlineLevel="0" collapsed="false"/>
    <row r="509" s="207" customFormat="true" ht="16.5" hidden="false" customHeight="false" outlineLevel="0" collapsed="false"/>
    <row r="510" s="207" customFormat="true" ht="16.5" hidden="false" customHeight="false" outlineLevel="0" collapsed="false"/>
    <row r="511" s="207" customFormat="true" ht="16.5" hidden="false" customHeight="false" outlineLevel="0" collapsed="false"/>
    <row r="512" s="207" customFormat="true" ht="16.5" hidden="false" customHeight="false" outlineLevel="0" collapsed="false"/>
    <row r="513" s="207" customFormat="true" ht="16.5" hidden="false" customHeight="false" outlineLevel="0" collapsed="false"/>
    <row r="514" s="207" customFormat="true" ht="16.5" hidden="false" customHeight="false" outlineLevel="0" collapsed="false"/>
    <row r="515" s="207" customFormat="true" ht="16.5" hidden="false" customHeight="false" outlineLevel="0" collapsed="false"/>
    <row r="516" s="207" customFormat="true" ht="16.5" hidden="false" customHeight="false" outlineLevel="0" collapsed="false"/>
    <row r="517" s="207" customFormat="true" ht="16.5" hidden="false" customHeight="false" outlineLevel="0" collapsed="false"/>
    <row r="518" s="207" customFormat="true" ht="16.5" hidden="false" customHeight="false" outlineLevel="0" collapsed="false"/>
    <row r="519" s="207" customFormat="true" ht="16.5" hidden="false" customHeight="false" outlineLevel="0" collapsed="false"/>
    <row r="520" s="207" customFormat="true" ht="16.5" hidden="false" customHeight="false" outlineLevel="0" collapsed="false"/>
    <row r="521" s="207" customFormat="true" ht="16.5" hidden="false" customHeight="false" outlineLevel="0" collapsed="false"/>
    <row r="522" s="207" customFormat="true" ht="16.5" hidden="false" customHeight="false" outlineLevel="0" collapsed="false"/>
    <row r="523" s="207" customFormat="true" ht="16.5" hidden="false" customHeight="false" outlineLevel="0" collapsed="false"/>
    <row r="524" s="207" customFormat="true" ht="16.5" hidden="false" customHeight="false" outlineLevel="0" collapsed="false"/>
    <row r="525" s="207" customFormat="true" ht="16.5" hidden="false" customHeight="false" outlineLevel="0" collapsed="false"/>
    <row r="526" s="207" customFormat="true" ht="16.5" hidden="false" customHeight="false" outlineLevel="0" collapsed="false"/>
    <row r="527" s="207" customFormat="true" ht="16.5" hidden="false" customHeight="false" outlineLevel="0" collapsed="false"/>
    <row r="528" s="207" customFormat="true" ht="16.5" hidden="false" customHeight="false" outlineLevel="0" collapsed="false"/>
    <row r="529" s="207" customFormat="true" ht="16.5" hidden="false" customHeight="false" outlineLevel="0" collapsed="false"/>
    <row r="530" s="207" customFormat="true" ht="16.5" hidden="false" customHeight="false" outlineLevel="0" collapsed="false"/>
    <row r="531" s="207" customFormat="true" ht="16.5" hidden="false" customHeight="false" outlineLevel="0" collapsed="false"/>
    <row r="532" s="207" customFormat="true" ht="16.5" hidden="false" customHeight="false" outlineLevel="0" collapsed="false"/>
    <row r="533" s="207" customFormat="true" ht="16.5" hidden="false" customHeight="false" outlineLevel="0" collapsed="false"/>
    <row r="534" s="207" customFormat="true" ht="16.5" hidden="false" customHeight="false" outlineLevel="0" collapsed="false"/>
    <row r="535" s="207" customFormat="true" ht="16.5" hidden="false" customHeight="false" outlineLevel="0" collapsed="false"/>
    <row r="536" s="207" customFormat="true" ht="16.5" hidden="false" customHeight="false" outlineLevel="0" collapsed="false"/>
    <row r="537" s="207" customFormat="true" ht="16.5" hidden="false" customHeight="false" outlineLevel="0" collapsed="false"/>
    <row r="538" s="207" customFormat="true" ht="16.5" hidden="false" customHeight="false" outlineLevel="0" collapsed="false"/>
    <row r="539" s="207" customFormat="true" ht="16.5" hidden="false" customHeight="false" outlineLevel="0" collapsed="false"/>
    <row r="540" s="207" customFormat="true" ht="16.5" hidden="false" customHeight="false" outlineLevel="0" collapsed="false"/>
    <row r="541" s="207" customFormat="true" ht="16.5" hidden="false" customHeight="false" outlineLevel="0" collapsed="false"/>
    <row r="542" s="207" customFormat="true" ht="16.5" hidden="false" customHeight="false" outlineLevel="0" collapsed="false"/>
    <row r="543" s="207" customFormat="true" ht="16.5" hidden="false" customHeight="false" outlineLevel="0" collapsed="false"/>
    <row r="544" s="207" customFormat="true" ht="16.5" hidden="false" customHeight="false" outlineLevel="0" collapsed="false"/>
    <row r="545" s="207" customFormat="true" ht="16.5" hidden="false" customHeight="false" outlineLevel="0" collapsed="false"/>
    <row r="546" s="207" customFormat="true" ht="16.5" hidden="false" customHeight="false" outlineLevel="0" collapsed="false"/>
    <row r="547" s="207" customFormat="true" ht="16.5" hidden="false" customHeight="false" outlineLevel="0" collapsed="false"/>
    <row r="548" s="207" customFormat="true" ht="16.5" hidden="false" customHeight="false" outlineLevel="0" collapsed="false"/>
    <row r="549" s="207" customFormat="true" ht="16.5" hidden="false" customHeight="false" outlineLevel="0" collapsed="false"/>
    <row r="550" s="207" customFormat="true" ht="16.5" hidden="false" customHeight="false" outlineLevel="0" collapsed="false"/>
    <row r="551" s="207" customFormat="true" ht="16.5" hidden="false" customHeight="false" outlineLevel="0" collapsed="false"/>
    <row r="552" s="207" customFormat="true" ht="16.5" hidden="false" customHeight="false" outlineLevel="0" collapsed="false"/>
    <row r="553" s="207" customFormat="true" ht="16.5" hidden="false" customHeight="false" outlineLevel="0" collapsed="false"/>
    <row r="554" s="207" customFormat="true" ht="16.5" hidden="false" customHeight="false" outlineLevel="0" collapsed="false"/>
    <row r="555" s="207" customFormat="true" ht="16.5" hidden="false" customHeight="false" outlineLevel="0" collapsed="false"/>
    <row r="556" s="207" customFormat="true" ht="16.5" hidden="false" customHeight="false" outlineLevel="0" collapsed="false"/>
    <row r="557" s="207" customFormat="true" ht="16.5" hidden="false" customHeight="false" outlineLevel="0" collapsed="false"/>
    <row r="558" s="207" customFormat="true" ht="16.5" hidden="false" customHeight="false" outlineLevel="0" collapsed="false"/>
    <row r="559" s="207" customFormat="true" ht="16.5" hidden="false" customHeight="false" outlineLevel="0" collapsed="false"/>
    <row r="560" s="207" customFormat="true" ht="16.5" hidden="false" customHeight="false" outlineLevel="0" collapsed="false"/>
    <row r="561" s="207" customFormat="true" ht="16.5" hidden="false" customHeight="false" outlineLevel="0" collapsed="false"/>
    <row r="562" s="207" customFormat="true" ht="16.5" hidden="false" customHeight="false" outlineLevel="0" collapsed="false"/>
    <row r="563" s="207" customFormat="true" ht="16.5" hidden="false" customHeight="false" outlineLevel="0" collapsed="false"/>
    <row r="564" s="207" customFormat="true" ht="16.5" hidden="false" customHeight="false" outlineLevel="0" collapsed="false"/>
    <row r="565" s="207" customFormat="true" ht="16.5" hidden="false" customHeight="false" outlineLevel="0" collapsed="false"/>
    <row r="566" s="207" customFormat="true" ht="16.5" hidden="false" customHeight="false" outlineLevel="0" collapsed="false"/>
    <row r="567" s="207" customFormat="true" ht="16.5" hidden="false" customHeight="false" outlineLevel="0" collapsed="false"/>
    <row r="568" s="207" customFormat="true" ht="16.5" hidden="false" customHeight="false" outlineLevel="0" collapsed="false"/>
    <row r="569" s="207" customFormat="true" ht="16.5" hidden="false" customHeight="false" outlineLevel="0" collapsed="false"/>
    <row r="570" s="207" customFormat="true" ht="16.5" hidden="false" customHeight="false" outlineLevel="0" collapsed="false"/>
    <row r="571" s="207" customFormat="true" ht="16.5" hidden="false" customHeight="false" outlineLevel="0" collapsed="false"/>
    <row r="572" s="207" customFormat="true" ht="16.5" hidden="false" customHeight="false" outlineLevel="0" collapsed="false"/>
    <row r="573" s="207" customFormat="true" ht="16.5" hidden="false" customHeight="false" outlineLevel="0" collapsed="false"/>
    <row r="574" s="207" customFormat="true" ht="16.5" hidden="false" customHeight="false" outlineLevel="0" collapsed="false"/>
    <row r="575" s="207" customFormat="true" ht="16.5" hidden="false" customHeight="false" outlineLevel="0" collapsed="false"/>
    <row r="576" s="207" customFormat="true" ht="16.5" hidden="false" customHeight="false" outlineLevel="0" collapsed="false"/>
    <row r="577" s="207" customFormat="true" ht="16.5" hidden="false" customHeight="false" outlineLevel="0" collapsed="false"/>
    <row r="578" s="207" customFormat="true" ht="16.5" hidden="false" customHeight="false" outlineLevel="0" collapsed="false"/>
    <row r="579" s="207" customFormat="true" ht="16.5" hidden="false" customHeight="false" outlineLevel="0" collapsed="false"/>
    <row r="580" s="207" customFormat="true" ht="16.5" hidden="false" customHeight="false" outlineLevel="0" collapsed="false"/>
    <row r="581" s="207" customFormat="true" ht="16.5" hidden="false" customHeight="false" outlineLevel="0" collapsed="false"/>
    <row r="582" s="207" customFormat="true" ht="16.5" hidden="false" customHeight="false" outlineLevel="0" collapsed="false"/>
    <row r="583" s="207" customFormat="true" ht="16.5" hidden="false" customHeight="false" outlineLevel="0" collapsed="false"/>
    <row r="584" s="207" customFormat="true" ht="16.5" hidden="false" customHeight="false" outlineLevel="0" collapsed="false"/>
    <row r="585" s="207" customFormat="true" ht="16.5" hidden="false" customHeight="false" outlineLevel="0" collapsed="false"/>
    <row r="586" s="207" customFormat="true" ht="16.5" hidden="false" customHeight="false" outlineLevel="0" collapsed="false"/>
    <row r="587" s="207" customFormat="true" ht="16.5" hidden="false" customHeight="false" outlineLevel="0" collapsed="false"/>
    <row r="588" s="207" customFormat="true" ht="16.5" hidden="false" customHeight="false" outlineLevel="0" collapsed="false"/>
    <row r="589" s="207" customFormat="true" ht="16.5" hidden="false" customHeight="false" outlineLevel="0" collapsed="false"/>
    <row r="590" s="207" customFormat="true" ht="16.5" hidden="false" customHeight="false" outlineLevel="0" collapsed="false"/>
    <row r="591" s="207" customFormat="true" ht="16.5" hidden="false" customHeight="false" outlineLevel="0" collapsed="false"/>
    <row r="592" s="207" customFormat="true" ht="16.5" hidden="false" customHeight="false" outlineLevel="0" collapsed="false"/>
    <row r="593" s="207" customFormat="true" ht="16.5" hidden="false" customHeight="false" outlineLevel="0" collapsed="false"/>
    <row r="594" s="207" customFormat="true" ht="16.5" hidden="false" customHeight="false" outlineLevel="0" collapsed="false"/>
    <row r="595" s="207" customFormat="true" ht="16.5" hidden="false" customHeight="false" outlineLevel="0" collapsed="false"/>
    <row r="596" s="207" customFormat="true" ht="16.5" hidden="false" customHeight="false" outlineLevel="0" collapsed="false"/>
    <row r="597" s="207" customFormat="true" ht="16.5" hidden="false" customHeight="false" outlineLevel="0" collapsed="false"/>
    <row r="598" s="207" customFormat="true" ht="16.5" hidden="false" customHeight="false" outlineLevel="0" collapsed="false"/>
    <row r="599" s="207" customFormat="true" ht="16.5" hidden="false" customHeight="false" outlineLevel="0" collapsed="false"/>
    <row r="600" s="207" customFormat="true" ht="16.5" hidden="false" customHeight="false" outlineLevel="0" collapsed="false"/>
    <row r="601" s="207" customFormat="true" ht="16.5" hidden="false" customHeight="false" outlineLevel="0" collapsed="false"/>
    <row r="602" s="207" customFormat="true" ht="16.5" hidden="false" customHeight="false" outlineLevel="0" collapsed="false"/>
    <row r="603" s="207" customFormat="true" ht="16.5" hidden="false" customHeight="false" outlineLevel="0" collapsed="false"/>
    <row r="604" s="207" customFormat="true" ht="16.5" hidden="false" customHeight="false" outlineLevel="0" collapsed="false"/>
    <row r="605" s="207" customFormat="true" ht="16.5" hidden="false" customHeight="false" outlineLevel="0" collapsed="false"/>
    <row r="606" s="207" customFormat="true" ht="16.5" hidden="false" customHeight="false" outlineLevel="0" collapsed="false"/>
    <row r="607" s="207" customFormat="true" ht="16.5" hidden="false" customHeight="false" outlineLevel="0" collapsed="false"/>
    <row r="608" s="207" customFormat="true" ht="16.5" hidden="false" customHeight="false" outlineLevel="0" collapsed="false"/>
    <row r="609" s="207" customFormat="true" ht="16.5" hidden="false" customHeight="false" outlineLevel="0" collapsed="false"/>
    <row r="610" s="207" customFormat="true" ht="16.5" hidden="false" customHeight="false" outlineLevel="0" collapsed="false"/>
    <row r="611" s="207" customFormat="true" ht="16.5" hidden="false" customHeight="false" outlineLevel="0" collapsed="false"/>
    <row r="612" s="207" customFormat="true" ht="16.5" hidden="false" customHeight="false" outlineLevel="0" collapsed="false"/>
    <row r="613" s="207" customFormat="true" ht="16.5" hidden="false" customHeight="false" outlineLevel="0" collapsed="false"/>
    <row r="614" s="207" customFormat="true" ht="16.5" hidden="false" customHeight="false" outlineLevel="0" collapsed="false"/>
    <row r="615" s="207" customFormat="true" ht="16.5" hidden="false" customHeight="false" outlineLevel="0" collapsed="false"/>
    <row r="616" s="207" customFormat="true" ht="16.5" hidden="false" customHeight="false" outlineLevel="0" collapsed="false"/>
    <row r="617" s="207" customFormat="true" ht="16.5" hidden="false" customHeight="false" outlineLevel="0" collapsed="false"/>
    <row r="618" s="207" customFormat="true" ht="16.5" hidden="false" customHeight="false" outlineLevel="0" collapsed="false"/>
    <row r="619" s="207" customFormat="true" ht="16.5" hidden="false" customHeight="false" outlineLevel="0" collapsed="false"/>
    <row r="620" s="207" customFormat="true" ht="16.5" hidden="false" customHeight="false" outlineLevel="0" collapsed="false"/>
    <row r="621" s="207" customFormat="true" ht="16.5" hidden="false" customHeight="false" outlineLevel="0" collapsed="false"/>
    <row r="622" s="207" customFormat="true" ht="16.5" hidden="false" customHeight="false" outlineLevel="0" collapsed="false"/>
    <row r="623" s="207" customFormat="true" ht="16.5" hidden="false" customHeight="false" outlineLevel="0" collapsed="false"/>
    <row r="624" s="207" customFormat="true" ht="16.5" hidden="false" customHeight="false" outlineLevel="0" collapsed="false"/>
    <row r="625" s="207" customFormat="true" ht="16.5" hidden="false" customHeight="false" outlineLevel="0" collapsed="false"/>
    <row r="626" s="207" customFormat="true" ht="16.5" hidden="false" customHeight="false" outlineLevel="0" collapsed="false"/>
    <row r="627" s="207" customFormat="true" ht="16.5" hidden="false" customHeight="false" outlineLevel="0" collapsed="false"/>
    <row r="628" s="207" customFormat="true" ht="16.5" hidden="false" customHeight="false" outlineLevel="0" collapsed="false"/>
    <row r="629" s="207" customFormat="true" ht="16.5" hidden="false" customHeight="false" outlineLevel="0" collapsed="false"/>
    <row r="630" s="207" customFormat="true" ht="16.5" hidden="false" customHeight="false" outlineLevel="0" collapsed="false"/>
    <row r="631" s="207" customFormat="true" ht="16.5" hidden="false" customHeight="false" outlineLevel="0" collapsed="false"/>
    <row r="632" s="207" customFormat="true" ht="16.5" hidden="false" customHeight="false" outlineLevel="0" collapsed="false"/>
    <row r="633" s="207" customFormat="true" ht="16.5" hidden="false" customHeight="false" outlineLevel="0" collapsed="false"/>
    <row r="634" s="207" customFormat="true" ht="16.5" hidden="false" customHeight="false" outlineLevel="0" collapsed="false"/>
    <row r="635" s="207" customFormat="true" ht="16.5" hidden="false" customHeight="false" outlineLevel="0" collapsed="false"/>
    <row r="636" s="207" customFormat="true" ht="16.5" hidden="false" customHeight="false" outlineLevel="0" collapsed="false"/>
    <row r="637" s="207" customFormat="true" ht="16.5" hidden="false" customHeight="false" outlineLevel="0" collapsed="false"/>
    <row r="638" s="207" customFormat="true" ht="16.5" hidden="false" customHeight="false" outlineLevel="0" collapsed="false"/>
    <row r="639" s="207" customFormat="true" ht="16.5" hidden="false" customHeight="false" outlineLevel="0" collapsed="false"/>
    <row r="640" s="207" customFormat="true" ht="16.5" hidden="false" customHeight="false" outlineLevel="0" collapsed="false"/>
    <row r="641" s="207" customFormat="true" ht="16.5" hidden="false" customHeight="false" outlineLevel="0" collapsed="false"/>
    <row r="642" s="207" customFormat="true" ht="16.5" hidden="false" customHeight="false" outlineLevel="0" collapsed="false"/>
    <row r="643" s="207" customFormat="true" ht="16.5" hidden="false" customHeight="false" outlineLevel="0" collapsed="false"/>
    <row r="644" s="207" customFormat="true" ht="16.5" hidden="false" customHeight="false" outlineLevel="0" collapsed="false"/>
    <row r="645" s="207" customFormat="true" ht="16.5" hidden="false" customHeight="false" outlineLevel="0" collapsed="false"/>
    <row r="646" s="207" customFormat="true" ht="16.5" hidden="false" customHeight="false" outlineLevel="0" collapsed="false"/>
    <row r="647" s="207" customFormat="true" ht="16.5" hidden="false" customHeight="false" outlineLevel="0" collapsed="false"/>
    <row r="648" s="207" customFormat="true" ht="16.5" hidden="false" customHeight="false" outlineLevel="0" collapsed="false"/>
    <row r="649" s="207" customFormat="true" ht="16.5" hidden="false" customHeight="false" outlineLevel="0" collapsed="false"/>
    <row r="650" s="207" customFormat="true" ht="16.5" hidden="false" customHeight="false" outlineLevel="0" collapsed="false"/>
    <row r="651" s="207" customFormat="true" ht="16.5" hidden="false" customHeight="false" outlineLevel="0" collapsed="false"/>
    <row r="652" s="207" customFormat="true" ht="16.5" hidden="false" customHeight="false" outlineLevel="0" collapsed="false"/>
    <row r="653" s="207" customFormat="true" ht="16.5" hidden="false" customHeight="false" outlineLevel="0" collapsed="false"/>
    <row r="654" s="207" customFormat="true" ht="16.5" hidden="false" customHeight="false" outlineLevel="0" collapsed="false"/>
    <row r="655" s="207" customFormat="true" ht="16.5" hidden="false" customHeight="false" outlineLevel="0" collapsed="false"/>
    <row r="656" s="207" customFormat="true" ht="16.5" hidden="false" customHeight="false" outlineLevel="0" collapsed="false"/>
    <row r="657" s="207" customFormat="true" ht="16.5" hidden="false" customHeight="false" outlineLevel="0" collapsed="false"/>
    <row r="658" s="207" customFormat="true" ht="16.5" hidden="false" customHeight="false" outlineLevel="0" collapsed="false"/>
    <row r="659" s="207" customFormat="true" ht="16.5" hidden="false" customHeight="false" outlineLevel="0" collapsed="false"/>
    <row r="660" s="207" customFormat="true" ht="16.5" hidden="false" customHeight="false" outlineLevel="0" collapsed="false"/>
    <row r="661" s="207" customFormat="true" ht="16.5" hidden="false" customHeight="false" outlineLevel="0" collapsed="false"/>
    <row r="662" s="207" customFormat="true" ht="16.5" hidden="false" customHeight="false" outlineLevel="0" collapsed="false"/>
    <row r="663" s="207" customFormat="true" ht="16.5" hidden="false" customHeight="false" outlineLevel="0" collapsed="false"/>
    <row r="664" s="207" customFormat="true" ht="16.5" hidden="false" customHeight="false" outlineLevel="0" collapsed="false"/>
    <row r="665" s="207" customFormat="true" ht="16.5" hidden="false" customHeight="false" outlineLevel="0" collapsed="false"/>
    <row r="666" s="207" customFormat="true" ht="16.5" hidden="false" customHeight="false" outlineLevel="0" collapsed="false"/>
    <row r="667" s="207" customFormat="true" ht="16.5" hidden="false" customHeight="false" outlineLevel="0" collapsed="false"/>
    <row r="668" s="207" customFormat="true" ht="16.5" hidden="false" customHeight="false" outlineLevel="0" collapsed="false"/>
    <row r="669" s="207" customFormat="true" ht="16.5" hidden="false" customHeight="false" outlineLevel="0" collapsed="false"/>
    <row r="670" s="207" customFormat="true" ht="16.5" hidden="false" customHeight="false" outlineLevel="0" collapsed="false"/>
    <row r="671" s="207" customFormat="true" ht="16.5" hidden="false" customHeight="false" outlineLevel="0" collapsed="false"/>
    <row r="672" s="207" customFormat="true" ht="16.5" hidden="false" customHeight="false" outlineLevel="0" collapsed="false"/>
    <row r="673" s="207" customFormat="true" ht="16.5" hidden="false" customHeight="false" outlineLevel="0" collapsed="false"/>
    <row r="674" s="207" customFormat="true" ht="16.5" hidden="false" customHeight="false" outlineLevel="0" collapsed="false"/>
    <row r="675" s="207" customFormat="true" ht="16.5" hidden="false" customHeight="false" outlineLevel="0" collapsed="false"/>
    <row r="676" s="207" customFormat="true" ht="16.5" hidden="false" customHeight="false" outlineLevel="0" collapsed="false"/>
    <row r="677" s="207" customFormat="true" ht="16.5" hidden="false" customHeight="false" outlineLevel="0" collapsed="false"/>
    <row r="678" s="207" customFormat="true" ht="16.5" hidden="false" customHeight="false" outlineLevel="0" collapsed="false"/>
    <row r="679" s="207" customFormat="true" ht="16.5" hidden="false" customHeight="false" outlineLevel="0" collapsed="false"/>
    <row r="680" s="207" customFormat="true" ht="16.5" hidden="false" customHeight="false" outlineLevel="0" collapsed="false"/>
    <row r="681" s="207" customFormat="true" ht="16.5" hidden="false" customHeight="false" outlineLevel="0" collapsed="false"/>
    <row r="682" s="207" customFormat="true" ht="16.5" hidden="false" customHeight="false" outlineLevel="0" collapsed="false"/>
    <row r="683" s="207" customFormat="true" ht="16.5" hidden="false" customHeight="false" outlineLevel="0" collapsed="false"/>
    <row r="684" s="207" customFormat="true" ht="16.5" hidden="false" customHeight="false" outlineLevel="0" collapsed="false"/>
    <row r="685" s="207" customFormat="true" ht="16.5" hidden="false" customHeight="false" outlineLevel="0" collapsed="false"/>
    <row r="686" s="207" customFormat="true" ht="16.5" hidden="false" customHeight="false" outlineLevel="0" collapsed="false"/>
    <row r="687" s="207" customFormat="true" ht="16.5" hidden="false" customHeight="false" outlineLevel="0" collapsed="false"/>
    <row r="688" s="207" customFormat="true" ht="16.5" hidden="false" customHeight="false" outlineLevel="0" collapsed="false"/>
    <row r="689" s="207" customFormat="true" ht="16.5" hidden="false" customHeight="false" outlineLevel="0" collapsed="false"/>
    <row r="690" s="207" customFormat="true" ht="16.5" hidden="false" customHeight="false" outlineLevel="0" collapsed="false"/>
    <row r="691" s="207" customFormat="true" ht="16.5" hidden="false" customHeight="false" outlineLevel="0" collapsed="false"/>
    <row r="692" s="207" customFormat="true" ht="16.5" hidden="false" customHeight="false" outlineLevel="0" collapsed="false"/>
    <row r="693" s="207" customFormat="true" ht="16.5" hidden="false" customHeight="false" outlineLevel="0" collapsed="false"/>
    <row r="694" s="207" customFormat="true" ht="16.5" hidden="false" customHeight="false" outlineLevel="0" collapsed="false"/>
    <row r="695" s="207" customFormat="true" ht="16.5" hidden="false" customHeight="false" outlineLevel="0" collapsed="false"/>
    <row r="696" s="207" customFormat="true" ht="16.5" hidden="false" customHeight="false" outlineLevel="0" collapsed="false"/>
    <row r="697" s="207" customFormat="true" ht="16.5" hidden="false" customHeight="false" outlineLevel="0" collapsed="false"/>
    <row r="698" s="207" customFormat="true" ht="16.5" hidden="false" customHeight="false" outlineLevel="0" collapsed="false"/>
    <row r="699" s="207" customFormat="true" ht="16.5" hidden="false" customHeight="false" outlineLevel="0" collapsed="false"/>
    <row r="700" s="207" customFormat="true" ht="16.5" hidden="false" customHeight="false" outlineLevel="0" collapsed="false"/>
    <row r="701" s="207" customFormat="true" ht="16.5" hidden="false" customHeight="false" outlineLevel="0" collapsed="false"/>
    <row r="702" s="207" customFormat="true" ht="16.5" hidden="false" customHeight="false" outlineLevel="0" collapsed="false"/>
    <row r="703" s="207" customFormat="true" ht="16.5" hidden="false" customHeight="false" outlineLevel="0" collapsed="false"/>
    <row r="704" s="207" customFormat="true" ht="16.5" hidden="false" customHeight="false" outlineLevel="0" collapsed="false"/>
    <row r="705" s="207" customFormat="true" ht="16.5" hidden="false" customHeight="false" outlineLevel="0" collapsed="false"/>
    <row r="706" s="207" customFormat="true" ht="16.5" hidden="false" customHeight="false" outlineLevel="0" collapsed="false"/>
    <row r="707" s="207" customFormat="true" ht="16.5" hidden="false" customHeight="false" outlineLevel="0" collapsed="false"/>
    <row r="708" s="207" customFormat="true" ht="16.5" hidden="false" customHeight="false" outlineLevel="0" collapsed="false"/>
    <row r="709" s="207" customFormat="true" ht="16.5" hidden="false" customHeight="false" outlineLevel="0" collapsed="false"/>
    <row r="710" s="207" customFormat="true" ht="16.5" hidden="false" customHeight="false" outlineLevel="0" collapsed="false"/>
    <row r="711" s="207" customFormat="true" ht="16.5" hidden="false" customHeight="false" outlineLevel="0" collapsed="false"/>
    <row r="712" s="207" customFormat="true" ht="16.5" hidden="false" customHeight="false" outlineLevel="0" collapsed="false"/>
    <row r="713" s="207" customFormat="true" ht="16.5" hidden="false" customHeight="false" outlineLevel="0" collapsed="false"/>
    <row r="714" s="207" customFormat="true" ht="16.5" hidden="false" customHeight="false" outlineLevel="0" collapsed="false"/>
    <row r="715" s="207" customFormat="true" ht="16.5" hidden="false" customHeight="false" outlineLevel="0" collapsed="false"/>
    <row r="716" s="207" customFormat="true" ht="16.5" hidden="false" customHeight="false" outlineLevel="0" collapsed="false"/>
    <row r="717" s="207" customFormat="true" ht="16.5" hidden="false" customHeight="false" outlineLevel="0" collapsed="false"/>
    <row r="718" s="207" customFormat="true" ht="16.5" hidden="false" customHeight="false" outlineLevel="0" collapsed="false"/>
    <row r="719" s="207" customFormat="true" ht="16.5" hidden="false" customHeight="false" outlineLevel="0" collapsed="false"/>
    <row r="720" s="207" customFormat="true" ht="16.5" hidden="false" customHeight="false" outlineLevel="0" collapsed="false"/>
    <row r="721" s="207" customFormat="true" ht="16.5" hidden="false" customHeight="false" outlineLevel="0" collapsed="false"/>
    <row r="722" s="207" customFormat="true" ht="16.5" hidden="false" customHeight="false" outlineLevel="0" collapsed="false"/>
    <row r="723" s="207" customFormat="true" ht="16.5" hidden="false" customHeight="false" outlineLevel="0" collapsed="false"/>
    <row r="724" s="207" customFormat="true" ht="16.5" hidden="false" customHeight="false" outlineLevel="0" collapsed="false"/>
    <row r="725" s="207" customFormat="true" ht="16.5" hidden="false" customHeight="false" outlineLevel="0" collapsed="false"/>
    <row r="726" s="207" customFormat="true" ht="16.5" hidden="false" customHeight="false" outlineLevel="0" collapsed="false"/>
    <row r="727" s="207" customFormat="true" ht="16.5" hidden="false" customHeight="false" outlineLevel="0" collapsed="false"/>
    <row r="728" s="207" customFormat="true" ht="16.5" hidden="false" customHeight="false" outlineLevel="0" collapsed="false"/>
    <row r="729" s="207" customFormat="true" ht="16.5" hidden="false" customHeight="false" outlineLevel="0" collapsed="false"/>
    <row r="730" s="207" customFormat="true" ht="16.5" hidden="false" customHeight="false" outlineLevel="0" collapsed="false"/>
    <row r="731" s="207" customFormat="true" ht="16.5" hidden="false" customHeight="false" outlineLevel="0" collapsed="false"/>
    <row r="732" s="207" customFormat="true" ht="16.5" hidden="false" customHeight="false" outlineLevel="0" collapsed="false"/>
    <row r="733" s="207" customFormat="true" ht="16.5" hidden="false" customHeight="false" outlineLevel="0" collapsed="false"/>
    <row r="734" s="207" customFormat="true" ht="16.5" hidden="false" customHeight="false" outlineLevel="0" collapsed="false"/>
    <row r="735" s="207" customFormat="true" ht="16.5" hidden="false" customHeight="false" outlineLevel="0" collapsed="false"/>
    <row r="736" s="207" customFormat="true" ht="16.5" hidden="false" customHeight="false" outlineLevel="0" collapsed="false"/>
    <row r="737" s="207" customFormat="true" ht="16.5" hidden="false" customHeight="false" outlineLevel="0" collapsed="false"/>
    <row r="738" s="207" customFormat="true" ht="16.5" hidden="false" customHeight="false" outlineLevel="0" collapsed="false"/>
    <row r="739" s="207" customFormat="true" ht="16.5" hidden="false" customHeight="false" outlineLevel="0" collapsed="false"/>
    <row r="740" s="207" customFormat="true" ht="16.5" hidden="false" customHeight="false" outlineLevel="0" collapsed="false"/>
    <row r="741" s="207" customFormat="true" ht="16.5" hidden="false" customHeight="false" outlineLevel="0" collapsed="false"/>
    <row r="742" s="207" customFormat="true" ht="16.5" hidden="false" customHeight="false" outlineLevel="0" collapsed="false"/>
    <row r="743" s="207" customFormat="true" ht="16.5" hidden="false" customHeight="false" outlineLevel="0" collapsed="false"/>
    <row r="744" s="207" customFormat="true" ht="16.5" hidden="false" customHeight="false" outlineLevel="0" collapsed="false"/>
    <row r="745" s="207" customFormat="true" ht="16.5" hidden="false" customHeight="false" outlineLevel="0" collapsed="false"/>
    <row r="746" s="207" customFormat="true" ht="16.5" hidden="false" customHeight="false" outlineLevel="0" collapsed="false"/>
    <row r="747" s="207" customFormat="true" ht="16.5" hidden="false" customHeight="false" outlineLevel="0" collapsed="false"/>
    <row r="748" s="207" customFormat="true" ht="16.5" hidden="false" customHeight="false" outlineLevel="0" collapsed="false"/>
    <row r="749" s="207" customFormat="true" ht="16.5" hidden="false" customHeight="false" outlineLevel="0" collapsed="false"/>
    <row r="750" s="207" customFormat="true" ht="16.5" hidden="false" customHeight="false" outlineLevel="0" collapsed="false"/>
    <row r="751" s="207" customFormat="true" ht="16.5" hidden="false" customHeight="false" outlineLevel="0" collapsed="false"/>
    <row r="752" s="207" customFormat="true" ht="16.5" hidden="false" customHeight="false" outlineLevel="0" collapsed="false"/>
    <row r="753" s="207" customFormat="true" ht="16.5" hidden="false" customHeight="false" outlineLevel="0" collapsed="false"/>
    <row r="754" s="207" customFormat="true" ht="16.5" hidden="false" customHeight="false" outlineLevel="0" collapsed="false"/>
    <row r="755" s="207" customFormat="true" ht="16.5" hidden="false" customHeight="false" outlineLevel="0" collapsed="false"/>
    <row r="756" s="207" customFormat="true" ht="16.5" hidden="false" customHeight="false" outlineLevel="0" collapsed="false"/>
    <row r="757" s="207" customFormat="true" ht="16.5" hidden="false" customHeight="false" outlineLevel="0" collapsed="false"/>
    <row r="758" s="207" customFormat="true" ht="16.5" hidden="false" customHeight="false" outlineLevel="0" collapsed="false"/>
    <row r="759" s="207" customFormat="true" ht="16.5" hidden="false" customHeight="false" outlineLevel="0" collapsed="false"/>
    <row r="760" s="207" customFormat="true" ht="16.5" hidden="false" customHeight="false" outlineLevel="0" collapsed="false"/>
    <row r="761" s="207" customFormat="true" ht="16.5" hidden="false" customHeight="false" outlineLevel="0" collapsed="false"/>
    <row r="762" s="207" customFormat="true" ht="16.5" hidden="false" customHeight="false" outlineLevel="0" collapsed="false"/>
    <row r="763" s="207" customFormat="true" ht="16.5" hidden="false" customHeight="false" outlineLevel="0" collapsed="false"/>
    <row r="764" s="207" customFormat="true" ht="16.5" hidden="false" customHeight="false" outlineLevel="0" collapsed="false"/>
    <row r="765" s="207" customFormat="true" ht="16.5" hidden="false" customHeight="false" outlineLevel="0" collapsed="false"/>
    <row r="766" s="207" customFormat="true" ht="16.5" hidden="false" customHeight="false" outlineLevel="0" collapsed="false"/>
    <row r="767" s="207" customFormat="true" ht="16.5" hidden="false" customHeight="false" outlineLevel="0" collapsed="false"/>
    <row r="768" s="207" customFormat="true" ht="16.5" hidden="false" customHeight="false" outlineLevel="0" collapsed="false"/>
    <row r="769" s="207" customFormat="true" ht="16.5" hidden="false" customHeight="false" outlineLevel="0" collapsed="false"/>
    <row r="770" s="207" customFormat="true" ht="16.5" hidden="false" customHeight="false" outlineLevel="0" collapsed="false"/>
    <row r="771" s="207" customFormat="true" ht="16.5" hidden="false" customHeight="false" outlineLevel="0" collapsed="false"/>
    <row r="772" s="207" customFormat="true" ht="16.5" hidden="false" customHeight="false" outlineLevel="0" collapsed="false"/>
    <row r="773" s="207" customFormat="true" ht="16.5" hidden="false" customHeight="false" outlineLevel="0" collapsed="false"/>
    <row r="774" s="207" customFormat="true" ht="16.5" hidden="false" customHeight="false" outlineLevel="0" collapsed="false"/>
    <row r="775" s="207" customFormat="true" ht="16.5" hidden="false" customHeight="false" outlineLevel="0" collapsed="false"/>
    <row r="776" s="207" customFormat="true" ht="16.5" hidden="false" customHeight="false" outlineLevel="0" collapsed="false"/>
    <row r="777" s="207" customFormat="true" ht="16.5" hidden="false" customHeight="false" outlineLevel="0" collapsed="false"/>
    <row r="778" s="207" customFormat="true" ht="16.5" hidden="false" customHeight="false" outlineLevel="0" collapsed="false"/>
    <row r="779" s="207" customFormat="true" ht="16.5" hidden="false" customHeight="false" outlineLevel="0" collapsed="false"/>
    <row r="780" s="207" customFormat="true" ht="16.5" hidden="false" customHeight="false" outlineLevel="0" collapsed="false"/>
    <row r="781" s="207" customFormat="true" ht="16.5" hidden="false" customHeight="false" outlineLevel="0" collapsed="false"/>
    <row r="782" s="207" customFormat="true" ht="16.5" hidden="false" customHeight="false" outlineLevel="0" collapsed="false"/>
    <row r="783" s="207" customFormat="true" ht="16.5" hidden="false" customHeight="false" outlineLevel="0" collapsed="false"/>
    <row r="784" s="207" customFormat="true" ht="16.5" hidden="false" customHeight="false" outlineLevel="0" collapsed="false"/>
    <row r="785" s="207" customFormat="true" ht="16.5" hidden="false" customHeight="false" outlineLevel="0" collapsed="false"/>
    <row r="786" s="207" customFormat="true" ht="16.5" hidden="false" customHeight="false" outlineLevel="0" collapsed="false"/>
    <row r="787" s="207" customFormat="true" ht="16.5" hidden="false" customHeight="false" outlineLevel="0" collapsed="false"/>
    <row r="788" s="207" customFormat="true" ht="16.5" hidden="false" customHeight="false" outlineLevel="0" collapsed="false"/>
    <row r="789" s="207" customFormat="true" ht="16.5" hidden="false" customHeight="false" outlineLevel="0" collapsed="false"/>
    <row r="790" s="207" customFormat="true" ht="16.5" hidden="false" customHeight="false" outlineLevel="0" collapsed="false"/>
    <row r="791" s="207" customFormat="true" ht="16.5" hidden="false" customHeight="false" outlineLevel="0" collapsed="false"/>
    <row r="792" s="207" customFormat="true" ht="16.5" hidden="false" customHeight="false" outlineLevel="0" collapsed="false"/>
    <row r="793" s="207" customFormat="true" ht="16.5" hidden="false" customHeight="false" outlineLevel="0" collapsed="false"/>
    <row r="794" s="207" customFormat="true" ht="16.5" hidden="false" customHeight="false" outlineLevel="0" collapsed="false"/>
    <row r="795" s="207" customFormat="true" ht="16.5" hidden="false" customHeight="false" outlineLevel="0" collapsed="false"/>
    <row r="796" s="207" customFormat="true" ht="16.5" hidden="false" customHeight="false" outlineLevel="0" collapsed="false"/>
    <row r="797" s="207" customFormat="true" ht="16.5" hidden="false" customHeight="false" outlineLevel="0" collapsed="false"/>
    <row r="798" s="207" customFormat="true" ht="16.5" hidden="false" customHeight="false" outlineLevel="0" collapsed="false"/>
    <row r="799" s="207" customFormat="true" ht="16.5" hidden="false" customHeight="false" outlineLevel="0" collapsed="false"/>
    <row r="800" s="207" customFormat="true" ht="16.5" hidden="false" customHeight="false" outlineLevel="0" collapsed="false"/>
    <row r="801" s="207" customFormat="true" ht="16.5" hidden="false" customHeight="false" outlineLevel="0" collapsed="false"/>
    <row r="802" s="207" customFormat="true" ht="16.5" hidden="false" customHeight="false" outlineLevel="0" collapsed="false"/>
    <row r="803" s="207" customFormat="true" ht="16.5" hidden="false" customHeight="false" outlineLevel="0" collapsed="false"/>
    <row r="804" s="207" customFormat="true" ht="16.5" hidden="false" customHeight="false" outlineLevel="0" collapsed="false"/>
    <row r="805" s="207" customFormat="true" ht="16.5" hidden="false" customHeight="false" outlineLevel="0" collapsed="false"/>
    <row r="806" s="207" customFormat="true" ht="16.5" hidden="false" customHeight="false" outlineLevel="0" collapsed="false"/>
    <row r="807" s="207" customFormat="true" ht="16.5" hidden="false" customHeight="false" outlineLevel="0" collapsed="false"/>
    <row r="808" s="207" customFormat="true" ht="16.5" hidden="false" customHeight="false" outlineLevel="0" collapsed="false"/>
    <row r="809" s="207" customFormat="true" ht="16.5" hidden="false" customHeight="false" outlineLevel="0" collapsed="false"/>
    <row r="810" s="207" customFormat="true" ht="16.5" hidden="false" customHeight="false" outlineLevel="0" collapsed="false"/>
    <row r="811" s="207" customFormat="true" ht="16.5" hidden="false" customHeight="false" outlineLevel="0" collapsed="false"/>
    <row r="812" s="207" customFormat="true" ht="16.5" hidden="false" customHeight="false" outlineLevel="0" collapsed="false"/>
    <row r="813" s="207" customFormat="true" ht="16.5" hidden="false" customHeight="false" outlineLevel="0" collapsed="false"/>
    <row r="814" s="207" customFormat="true" ht="16.5" hidden="false" customHeight="false" outlineLevel="0" collapsed="false"/>
    <row r="815" s="207" customFormat="true" ht="16.5" hidden="false" customHeight="false" outlineLevel="0" collapsed="false"/>
    <row r="816" s="207" customFormat="true" ht="16.5" hidden="false" customHeight="false" outlineLevel="0" collapsed="false"/>
    <row r="817" s="207" customFormat="true" ht="16.5" hidden="false" customHeight="false" outlineLevel="0" collapsed="false"/>
    <row r="818" s="207" customFormat="true" ht="16.5" hidden="false" customHeight="false" outlineLevel="0" collapsed="false"/>
    <row r="819" s="207" customFormat="true" ht="16.5" hidden="false" customHeight="false" outlineLevel="0" collapsed="false"/>
    <row r="820" s="207" customFormat="true" ht="16.5" hidden="false" customHeight="false" outlineLevel="0" collapsed="false"/>
    <row r="821" s="207" customFormat="true" ht="16.5" hidden="false" customHeight="false" outlineLevel="0" collapsed="false"/>
    <row r="822" s="207" customFormat="true" ht="16.5" hidden="false" customHeight="false" outlineLevel="0" collapsed="false"/>
    <row r="823" s="207" customFormat="true" ht="16.5" hidden="false" customHeight="false" outlineLevel="0" collapsed="false"/>
    <row r="824" s="207" customFormat="true" ht="16.5" hidden="false" customHeight="false" outlineLevel="0" collapsed="false"/>
    <row r="825" s="207" customFormat="true" ht="16.5" hidden="false" customHeight="false" outlineLevel="0" collapsed="false"/>
    <row r="826" s="207" customFormat="true" ht="16.5" hidden="false" customHeight="false" outlineLevel="0" collapsed="false"/>
    <row r="827" s="207" customFormat="true" ht="16.5" hidden="false" customHeight="false" outlineLevel="0" collapsed="false"/>
    <row r="828" s="207" customFormat="true" ht="16.5" hidden="false" customHeight="false" outlineLevel="0" collapsed="false"/>
    <row r="829" s="207" customFormat="true" ht="16.5" hidden="false" customHeight="false" outlineLevel="0" collapsed="false"/>
    <row r="830" s="207" customFormat="true" ht="16.5" hidden="false" customHeight="false" outlineLevel="0" collapsed="false"/>
    <row r="831" s="207" customFormat="true" ht="16.5" hidden="false" customHeight="false" outlineLevel="0" collapsed="false"/>
    <row r="832" s="207" customFormat="true" ht="16.5" hidden="false" customHeight="false" outlineLevel="0" collapsed="false"/>
    <row r="833" s="207" customFormat="true" ht="16.5" hidden="false" customHeight="false" outlineLevel="0" collapsed="false"/>
    <row r="834" s="207" customFormat="true" ht="16.5" hidden="false" customHeight="false" outlineLevel="0" collapsed="false"/>
    <row r="835" s="207" customFormat="true" ht="16.5" hidden="false" customHeight="false" outlineLevel="0" collapsed="false"/>
    <row r="836" s="207" customFormat="true" ht="16.5" hidden="false" customHeight="false" outlineLevel="0" collapsed="false"/>
    <row r="837" s="207" customFormat="true" ht="16.5" hidden="false" customHeight="false" outlineLevel="0" collapsed="false"/>
    <row r="838" s="207" customFormat="true" ht="16.5" hidden="false" customHeight="false" outlineLevel="0" collapsed="false"/>
    <row r="839" s="207" customFormat="true" ht="16.5" hidden="false" customHeight="false" outlineLevel="0" collapsed="false"/>
    <row r="840" s="207" customFormat="true" ht="16.5" hidden="false" customHeight="false" outlineLevel="0" collapsed="false"/>
    <row r="841" s="207" customFormat="true" ht="16.5" hidden="false" customHeight="false" outlineLevel="0" collapsed="false"/>
    <row r="842" s="207" customFormat="true" ht="16.5" hidden="false" customHeight="false" outlineLevel="0" collapsed="false"/>
    <row r="843" s="207" customFormat="true" ht="16.5" hidden="false" customHeight="false" outlineLevel="0" collapsed="false"/>
    <row r="844" s="207" customFormat="true" ht="16.5" hidden="false" customHeight="false" outlineLevel="0" collapsed="false"/>
    <row r="845" s="207" customFormat="true" ht="16.5" hidden="false" customHeight="false" outlineLevel="0" collapsed="false"/>
    <row r="846" s="207" customFormat="true" ht="16.5" hidden="false" customHeight="false" outlineLevel="0" collapsed="false"/>
    <row r="847" s="207" customFormat="true" ht="16.5" hidden="false" customHeight="false" outlineLevel="0" collapsed="false"/>
    <row r="848" s="207" customFormat="true" ht="16.5" hidden="false" customHeight="false" outlineLevel="0" collapsed="false"/>
    <row r="849" s="207" customFormat="true" ht="16.5" hidden="false" customHeight="false" outlineLevel="0" collapsed="false"/>
    <row r="850" s="207" customFormat="true" ht="16.5" hidden="false" customHeight="false" outlineLevel="0" collapsed="false"/>
    <row r="851" s="207" customFormat="true" ht="16.5" hidden="false" customHeight="false" outlineLevel="0" collapsed="false"/>
    <row r="852" s="207" customFormat="true" ht="16.5" hidden="false" customHeight="false" outlineLevel="0" collapsed="false"/>
    <row r="853" s="207" customFormat="true" ht="16.5" hidden="false" customHeight="false" outlineLevel="0" collapsed="false"/>
    <row r="854" s="207" customFormat="true" ht="16.5" hidden="false" customHeight="false" outlineLevel="0" collapsed="false"/>
    <row r="855" s="207" customFormat="true" ht="16.5" hidden="false" customHeight="false" outlineLevel="0" collapsed="false"/>
    <row r="856" s="207" customFormat="true" ht="16.5" hidden="false" customHeight="false" outlineLevel="0" collapsed="false"/>
    <row r="857" s="207" customFormat="true" ht="16.5" hidden="false" customHeight="false" outlineLevel="0" collapsed="false"/>
    <row r="858" s="207" customFormat="true" ht="16.5" hidden="false" customHeight="false" outlineLevel="0" collapsed="false"/>
    <row r="859" s="207" customFormat="true" ht="16.5" hidden="false" customHeight="false" outlineLevel="0" collapsed="false"/>
    <row r="860" s="207" customFormat="true" ht="16.5" hidden="false" customHeight="false" outlineLevel="0" collapsed="false"/>
    <row r="861" s="207" customFormat="true" ht="16.5" hidden="false" customHeight="false" outlineLevel="0" collapsed="false"/>
    <row r="862" s="207" customFormat="true" ht="16.5" hidden="false" customHeight="false" outlineLevel="0" collapsed="false"/>
    <row r="863" s="207" customFormat="true" ht="16.5" hidden="false" customHeight="false" outlineLevel="0" collapsed="false"/>
    <row r="864" s="207" customFormat="true" ht="16.5" hidden="false" customHeight="false" outlineLevel="0" collapsed="false"/>
    <row r="865" s="207" customFormat="true" ht="16.5" hidden="false" customHeight="false" outlineLevel="0" collapsed="false"/>
    <row r="866" s="207" customFormat="true" ht="16.5" hidden="false" customHeight="false" outlineLevel="0" collapsed="false"/>
    <row r="867" s="207" customFormat="true" ht="16.5" hidden="false" customHeight="false" outlineLevel="0" collapsed="false"/>
    <row r="868" s="207" customFormat="true" ht="16.5" hidden="false" customHeight="false" outlineLevel="0" collapsed="false"/>
    <row r="869" s="207" customFormat="true" ht="16.5" hidden="false" customHeight="false" outlineLevel="0" collapsed="false"/>
    <row r="870" s="207" customFormat="true" ht="16.5" hidden="false" customHeight="false" outlineLevel="0" collapsed="false"/>
    <row r="871" s="207" customFormat="true" ht="16.5" hidden="false" customHeight="false" outlineLevel="0" collapsed="false"/>
    <row r="872" s="207" customFormat="true" ht="16.5" hidden="false" customHeight="false" outlineLevel="0" collapsed="false"/>
    <row r="873" s="207" customFormat="true" ht="16.5" hidden="false" customHeight="false" outlineLevel="0" collapsed="false"/>
    <row r="874" s="207" customFormat="true" ht="16.5" hidden="false" customHeight="false" outlineLevel="0" collapsed="false"/>
    <row r="875" s="207" customFormat="true" ht="16.5" hidden="false" customHeight="false" outlineLevel="0" collapsed="false"/>
    <row r="876" s="207" customFormat="true" ht="16.5" hidden="false" customHeight="false" outlineLevel="0" collapsed="false"/>
    <row r="877" s="207" customFormat="true" ht="16.5" hidden="false" customHeight="false" outlineLevel="0" collapsed="false"/>
    <row r="878" s="207" customFormat="true" ht="16.5" hidden="false" customHeight="false" outlineLevel="0" collapsed="false"/>
    <row r="879" s="207" customFormat="true" ht="16.5" hidden="false" customHeight="false" outlineLevel="0" collapsed="false"/>
    <row r="880" s="207" customFormat="true" ht="16.5" hidden="false" customHeight="false" outlineLevel="0" collapsed="false"/>
    <row r="881" s="207" customFormat="true" ht="16.5" hidden="false" customHeight="false" outlineLevel="0" collapsed="false"/>
    <row r="882" s="207" customFormat="true" ht="16.5" hidden="false" customHeight="false" outlineLevel="0" collapsed="false"/>
    <row r="883" s="207" customFormat="true" ht="16.5" hidden="false" customHeight="false" outlineLevel="0" collapsed="false"/>
    <row r="884" s="207" customFormat="true" ht="16.5" hidden="false" customHeight="false" outlineLevel="0" collapsed="false"/>
    <row r="885" s="207" customFormat="true" ht="16.5" hidden="false" customHeight="false" outlineLevel="0" collapsed="false"/>
    <row r="886" s="207" customFormat="true" ht="16.5" hidden="false" customHeight="false" outlineLevel="0" collapsed="false"/>
    <row r="887" s="207" customFormat="true" ht="16.5" hidden="false" customHeight="false" outlineLevel="0" collapsed="false"/>
    <row r="888" s="207" customFormat="true" ht="16.5" hidden="false" customHeight="false" outlineLevel="0" collapsed="false"/>
    <row r="889" s="207" customFormat="true" ht="16.5" hidden="false" customHeight="false" outlineLevel="0" collapsed="false"/>
    <row r="890" s="207" customFormat="true" ht="16.5" hidden="false" customHeight="false" outlineLevel="0" collapsed="false"/>
    <row r="891" s="207" customFormat="true" ht="16.5" hidden="false" customHeight="false" outlineLevel="0" collapsed="false"/>
    <row r="892" s="207" customFormat="true" ht="16.5" hidden="false" customHeight="false" outlineLevel="0" collapsed="false"/>
    <row r="893" s="207" customFormat="true" ht="16.5" hidden="false" customHeight="false" outlineLevel="0" collapsed="false"/>
    <row r="894" s="207" customFormat="true" ht="16.5" hidden="false" customHeight="false" outlineLevel="0" collapsed="false"/>
    <row r="895" s="207" customFormat="true" ht="16.5" hidden="false" customHeight="false" outlineLevel="0" collapsed="false"/>
    <row r="896" s="207" customFormat="true" ht="16.5" hidden="false" customHeight="false" outlineLevel="0" collapsed="false"/>
    <row r="897" s="207" customFormat="true" ht="16.5" hidden="false" customHeight="false" outlineLevel="0" collapsed="false"/>
    <row r="898" s="207" customFormat="true" ht="16.5" hidden="false" customHeight="false" outlineLevel="0" collapsed="false"/>
    <row r="899" s="207" customFormat="true" ht="16.5" hidden="false" customHeight="false" outlineLevel="0" collapsed="false"/>
    <row r="900" s="207" customFormat="true" ht="16.5" hidden="false" customHeight="false" outlineLevel="0" collapsed="false"/>
    <row r="901" s="207" customFormat="true" ht="16.5" hidden="false" customHeight="false" outlineLevel="0" collapsed="false"/>
    <row r="902" s="207" customFormat="true" ht="16.5" hidden="false" customHeight="false" outlineLevel="0" collapsed="false"/>
    <row r="903" s="207" customFormat="true" ht="16.5" hidden="false" customHeight="false" outlineLevel="0" collapsed="false"/>
    <row r="904" s="207" customFormat="true" ht="16.5" hidden="false" customHeight="false" outlineLevel="0" collapsed="false"/>
    <row r="905" s="207" customFormat="true" ht="16.5" hidden="false" customHeight="false" outlineLevel="0" collapsed="false"/>
    <row r="906" s="207" customFormat="true" ht="16.5" hidden="false" customHeight="false" outlineLevel="0" collapsed="false"/>
    <row r="907" s="207" customFormat="true" ht="16.5" hidden="false" customHeight="false" outlineLevel="0" collapsed="false"/>
    <row r="908" s="207" customFormat="true" ht="16.5" hidden="false" customHeight="false" outlineLevel="0" collapsed="false"/>
    <row r="909" s="207" customFormat="true" ht="16.5" hidden="false" customHeight="false" outlineLevel="0" collapsed="false"/>
    <row r="910" s="207" customFormat="true" ht="16.5" hidden="false" customHeight="false" outlineLevel="0" collapsed="false"/>
    <row r="911" s="207" customFormat="true" ht="16.5" hidden="false" customHeight="false" outlineLevel="0" collapsed="false"/>
    <row r="912" s="207" customFormat="true" ht="16.5" hidden="false" customHeight="false" outlineLevel="0" collapsed="false"/>
    <row r="913" s="207" customFormat="true" ht="16.5" hidden="false" customHeight="false" outlineLevel="0" collapsed="false"/>
    <row r="914" s="207" customFormat="true" ht="16.5" hidden="false" customHeight="false" outlineLevel="0" collapsed="false"/>
    <row r="915" s="207" customFormat="true" ht="16.5" hidden="false" customHeight="false" outlineLevel="0" collapsed="false"/>
    <row r="916" s="207" customFormat="true" ht="16.5" hidden="false" customHeight="false" outlineLevel="0" collapsed="false"/>
    <row r="917" s="207" customFormat="true" ht="16.5" hidden="false" customHeight="false" outlineLevel="0" collapsed="false"/>
    <row r="918" s="207" customFormat="true" ht="16.5" hidden="false" customHeight="false" outlineLevel="0" collapsed="false"/>
    <row r="919" s="207" customFormat="true" ht="16.5" hidden="false" customHeight="false" outlineLevel="0" collapsed="false"/>
    <row r="920" s="207" customFormat="true" ht="16.5" hidden="false" customHeight="false" outlineLevel="0" collapsed="false"/>
    <row r="921" s="207" customFormat="true" ht="16.5" hidden="false" customHeight="false" outlineLevel="0" collapsed="false"/>
    <row r="922" s="207" customFormat="true" ht="16.5" hidden="false" customHeight="false" outlineLevel="0" collapsed="false"/>
    <row r="923" s="207" customFormat="true" ht="16.5" hidden="false" customHeight="false" outlineLevel="0" collapsed="false"/>
    <row r="924" s="207" customFormat="true" ht="16.5" hidden="false" customHeight="false" outlineLevel="0" collapsed="false"/>
    <row r="925" s="207" customFormat="true" ht="16.5" hidden="false" customHeight="false" outlineLevel="0" collapsed="false"/>
    <row r="926" s="207" customFormat="true" ht="16.5" hidden="false" customHeight="false" outlineLevel="0" collapsed="false"/>
    <row r="927" s="207" customFormat="true" ht="16.5" hidden="false" customHeight="false" outlineLevel="0" collapsed="false"/>
    <row r="928" s="207" customFormat="true" ht="16.5" hidden="false" customHeight="false" outlineLevel="0" collapsed="false"/>
    <row r="929" s="207" customFormat="true" ht="16.5" hidden="false" customHeight="false" outlineLevel="0" collapsed="false"/>
    <row r="930" s="207" customFormat="true" ht="16.5" hidden="false" customHeight="false" outlineLevel="0" collapsed="false"/>
    <row r="931" s="207" customFormat="true" ht="16.5" hidden="false" customHeight="false" outlineLevel="0" collapsed="false"/>
    <row r="932" s="207" customFormat="true" ht="16.5" hidden="false" customHeight="false" outlineLevel="0" collapsed="false"/>
    <row r="933" s="207" customFormat="true" ht="16.5" hidden="false" customHeight="false" outlineLevel="0" collapsed="false"/>
    <row r="934" s="207" customFormat="true" ht="16.5" hidden="false" customHeight="false" outlineLevel="0" collapsed="false"/>
    <row r="935" s="207" customFormat="true" ht="16.5" hidden="false" customHeight="false" outlineLevel="0" collapsed="false"/>
    <row r="936" s="207" customFormat="true" ht="16.5" hidden="false" customHeight="false" outlineLevel="0" collapsed="false"/>
    <row r="937" s="207" customFormat="true" ht="16.5" hidden="false" customHeight="false" outlineLevel="0" collapsed="false"/>
    <row r="938" s="207" customFormat="true" ht="16.5" hidden="false" customHeight="false" outlineLevel="0" collapsed="false"/>
    <row r="939" s="207" customFormat="true" ht="16.5" hidden="false" customHeight="false" outlineLevel="0" collapsed="false"/>
    <row r="940" s="207" customFormat="true" ht="16.5" hidden="false" customHeight="false" outlineLevel="0" collapsed="false"/>
    <row r="941" s="207" customFormat="true" ht="16.5" hidden="false" customHeight="false" outlineLevel="0" collapsed="false"/>
    <row r="942" s="207" customFormat="true" ht="16.5" hidden="false" customHeight="false" outlineLevel="0" collapsed="false"/>
    <row r="943" s="207" customFormat="true" ht="16.5" hidden="false" customHeight="false" outlineLevel="0" collapsed="false"/>
    <row r="944" s="207" customFormat="true" ht="16.5" hidden="false" customHeight="false" outlineLevel="0" collapsed="false"/>
    <row r="945" s="207" customFormat="true" ht="16.5" hidden="false" customHeight="false" outlineLevel="0" collapsed="false"/>
    <row r="946" s="207" customFormat="true" ht="16.5" hidden="false" customHeight="false" outlineLevel="0" collapsed="false"/>
    <row r="947" s="207" customFormat="true" ht="16.5" hidden="false" customHeight="false" outlineLevel="0" collapsed="false"/>
    <row r="948" s="207" customFormat="true" ht="16.5" hidden="false" customHeight="false" outlineLevel="0" collapsed="false"/>
    <row r="949" s="207" customFormat="true" ht="16.5" hidden="false" customHeight="false" outlineLevel="0" collapsed="false"/>
    <row r="950" s="207" customFormat="true" ht="16.5" hidden="false" customHeight="false" outlineLevel="0" collapsed="false"/>
    <row r="951" s="207" customFormat="true" ht="16.5" hidden="false" customHeight="false" outlineLevel="0" collapsed="false"/>
    <row r="952" s="207" customFormat="true" ht="16.5" hidden="false" customHeight="false" outlineLevel="0" collapsed="false"/>
    <row r="953" s="207" customFormat="true" ht="16.5" hidden="false" customHeight="false" outlineLevel="0" collapsed="false"/>
    <row r="954" s="207" customFormat="true" ht="16.5" hidden="false" customHeight="false" outlineLevel="0" collapsed="false"/>
    <row r="955" s="207" customFormat="true" ht="16.5" hidden="false" customHeight="false" outlineLevel="0" collapsed="false"/>
    <row r="956" s="207" customFormat="true" ht="16.5" hidden="false" customHeight="false" outlineLevel="0" collapsed="false"/>
    <row r="957" s="207" customFormat="true" ht="16.5" hidden="false" customHeight="false" outlineLevel="0" collapsed="false"/>
    <row r="958" s="207" customFormat="true" ht="16.5" hidden="false" customHeight="false" outlineLevel="0" collapsed="false"/>
    <row r="959" s="207" customFormat="true" ht="16.5" hidden="false" customHeight="false" outlineLevel="0" collapsed="false"/>
    <row r="960" s="207" customFormat="true" ht="16.5" hidden="false" customHeight="false" outlineLevel="0" collapsed="false"/>
    <row r="961" s="207" customFormat="true" ht="16.5" hidden="false" customHeight="false" outlineLevel="0" collapsed="false"/>
    <row r="962" s="207" customFormat="true" ht="16.5" hidden="false" customHeight="false" outlineLevel="0" collapsed="false"/>
    <row r="963" s="207" customFormat="true" ht="16.5" hidden="false" customHeight="false" outlineLevel="0" collapsed="false"/>
    <row r="964" s="207" customFormat="true" ht="16.5" hidden="false" customHeight="false" outlineLevel="0" collapsed="false"/>
    <row r="965" s="207" customFormat="true" ht="16.5" hidden="false" customHeight="false" outlineLevel="0" collapsed="false"/>
    <row r="966" s="207" customFormat="true" ht="16.5" hidden="false" customHeight="false" outlineLevel="0" collapsed="false"/>
    <row r="967" s="207" customFormat="true" ht="16.5" hidden="false" customHeight="false" outlineLevel="0" collapsed="false"/>
    <row r="968" s="207" customFormat="true" ht="16.5" hidden="false" customHeight="false" outlineLevel="0" collapsed="false"/>
    <row r="969" s="207" customFormat="true" ht="16.5" hidden="false" customHeight="false" outlineLevel="0" collapsed="false"/>
    <row r="970" s="207" customFormat="true" ht="16.5" hidden="false" customHeight="false" outlineLevel="0" collapsed="false"/>
    <row r="971" s="207" customFormat="true" ht="16.5" hidden="false" customHeight="false" outlineLevel="0" collapsed="false"/>
    <row r="972" s="207" customFormat="true" ht="16.5" hidden="false" customHeight="false" outlineLevel="0" collapsed="false"/>
    <row r="973" s="207" customFormat="true" ht="16.5" hidden="false" customHeight="false" outlineLevel="0" collapsed="false"/>
    <row r="974" s="207" customFormat="true" ht="16.5" hidden="false" customHeight="false" outlineLevel="0" collapsed="false"/>
    <row r="975" s="207" customFormat="true" ht="16.5" hidden="false" customHeight="false" outlineLevel="0" collapsed="false"/>
    <row r="976" s="207" customFormat="true" ht="16.5" hidden="false" customHeight="false" outlineLevel="0" collapsed="false"/>
    <row r="977" s="207" customFormat="true" ht="16.5" hidden="false" customHeight="false" outlineLevel="0" collapsed="false"/>
    <row r="978" s="207" customFormat="true" ht="16.5" hidden="false" customHeight="false" outlineLevel="0" collapsed="false"/>
    <row r="979" s="207" customFormat="true" ht="16.5" hidden="false" customHeight="false" outlineLevel="0" collapsed="false"/>
    <row r="980" s="207" customFormat="true" ht="16.5" hidden="false" customHeight="false" outlineLevel="0" collapsed="false"/>
    <row r="981" s="207" customFormat="true" ht="16.5" hidden="false" customHeight="false" outlineLevel="0" collapsed="false"/>
    <row r="982" s="207" customFormat="true" ht="16.5" hidden="false" customHeight="false" outlineLevel="0" collapsed="false"/>
    <row r="983" s="207" customFormat="true" ht="16.5" hidden="false" customHeight="false" outlineLevel="0" collapsed="false"/>
    <row r="984" s="207" customFormat="true" ht="16.5" hidden="false" customHeight="false" outlineLevel="0" collapsed="false"/>
    <row r="985" s="207" customFormat="true" ht="16.5" hidden="false" customHeight="false" outlineLevel="0" collapsed="false"/>
    <row r="986" s="207" customFormat="true" ht="16.5" hidden="false" customHeight="false" outlineLevel="0" collapsed="false"/>
    <row r="987" s="207" customFormat="true" ht="16.5" hidden="false" customHeight="false" outlineLevel="0" collapsed="false"/>
    <row r="988" s="207" customFormat="true" ht="16.5" hidden="false" customHeight="false" outlineLevel="0" collapsed="false"/>
    <row r="989" s="207" customFormat="true" ht="16.5" hidden="false" customHeight="false" outlineLevel="0" collapsed="false"/>
    <row r="990" s="207" customFormat="true" ht="16.5" hidden="false" customHeight="false" outlineLevel="0" collapsed="false"/>
    <row r="991" s="207" customFormat="true" ht="16.5" hidden="false" customHeight="false" outlineLevel="0" collapsed="false"/>
    <row r="992" s="207" customFormat="true" ht="16.5" hidden="false" customHeight="false" outlineLevel="0" collapsed="false"/>
    <row r="993" s="207" customFormat="true" ht="16.5" hidden="false" customHeight="false" outlineLevel="0" collapsed="false"/>
    <row r="994" s="207" customFormat="true" ht="16.5" hidden="false" customHeight="false" outlineLevel="0" collapsed="false"/>
    <row r="995" s="207" customFormat="true" ht="16.5" hidden="false" customHeight="false" outlineLevel="0" collapsed="false"/>
    <row r="996" s="207" customFormat="true" ht="16.5" hidden="false" customHeight="false" outlineLevel="0" collapsed="false"/>
    <row r="997" s="207" customFormat="true" ht="16.5" hidden="false" customHeight="false" outlineLevel="0" collapsed="false"/>
    <row r="998" s="207" customFormat="true" ht="16.5" hidden="false" customHeight="false" outlineLevel="0" collapsed="false"/>
    <row r="999" s="207" customFormat="true" ht="16.5" hidden="false" customHeight="false" outlineLevel="0" collapsed="false"/>
    <row r="1000" s="207" customFormat="true" ht="16.5" hidden="false" customHeight="false" outlineLevel="0" collapsed="false"/>
    <row r="1001" s="207" customFormat="true" ht="16.5" hidden="false" customHeight="false" outlineLevel="0" collapsed="false"/>
    <row r="1002" s="207" customFormat="true" ht="16.5" hidden="false" customHeight="false" outlineLevel="0" collapsed="false"/>
    <row r="1003" s="207" customFormat="true" ht="16.5" hidden="false" customHeight="false" outlineLevel="0" collapsed="false"/>
    <row r="1004" s="207" customFormat="true" ht="16.5" hidden="false" customHeight="false" outlineLevel="0" collapsed="false"/>
    <row r="1005" s="207" customFormat="true" ht="16.5" hidden="false" customHeight="false" outlineLevel="0" collapsed="false"/>
    <row r="1006" s="207" customFormat="true" ht="16.5" hidden="false" customHeight="false" outlineLevel="0" collapsed="false"/>
    <row r="1007" s="207" customFormat="true" ht="16.5" hidden="false" customHeight="false" outlineLevel="0" collapsed="false"/>
    <row r="1008" s="207" customFormat="true" ht="16.5" hidden="false" customHeight="false" outlineLevel="0" collapsed="false"/>
    <row r="1009" s="207" customFormat="true" ht="16.5" hidden="false" customHeight="false" outlineLevel="0" collapsed="false"/>
    <row r="1010" s="207" customFormat="true" ht="16.5" hidden="false" customHeight="false" outlineLevel="0" collapsed="false"/>
    <row r="1011" s="207" customFormat="true" ht="16.5" hidden="false" customHeight="false" outlineLevel="0" collapsed="false"/>
    <row r="1012" s="207" customFormat="true" ht="16.5" hidden="false" customHeight="false" outlineLevel="0" collapsed="false"/>
    <row r="1013" s="207" customFormat="true" ht="16.5" hidden="false" customHeight="false" outlineLevel="0" collapsed="false"/>
    <row r="1014" s="207" customFormat="true" ht="16.5" hidden="false" customHeight="false" outlineLevel="0" collapsed="false"/>
    <row r="1015" s="207" customFormat="true" ht="16.5" hidden="false" customHeight="false" outlineLevel="0" collapsed="false"/>
    <row r="1016" s="207" customFormat="true" ht="16.5" hidden="false" customHeight="false" outlineLevel="0" collapsed="false"/>
    <row r="1017" s="207" customFormat="true" ht="16.5" hidden="false" customHeight="false" outlineLevel="0" collapsed="false"/>
    <row r="1018" s="207" customFormat="true" ht="16.5" hidden="false" customHeight="false" outlineLevel="0" collapsed="false"/>
    <row r="1019" s="207" customFormat="true" ht="16.5" hidden="false" customHeight="false" outlineLevel="0" collapsed="false"/>
    <row r="1020" s="207" customFormat="true" ht="16.5" hidden="false" customHeight="false" outlineLevel="0" collapsed="false"/>
    <row r="1021" s="207" customFormat="true" ht="16.5" hidden="false" customHeight="false" outlineLevel="0" collapsed="false"/>
    <row r="1022" s="207" customFormat="true" ht="16.5" hidden="false" customHeight="false" outlineLevel="0" collapsed="false"/>
    <row r="1023" s="207" customFormat="true" ht="16.5" hidden="false" customHeight="false" outlineLevel="0" collapsed="false"/>
    <row r="1024" s="207" customFormat="true" ht="16.5" hidden="false" customHeight="false" outlineLevel="0" collapsed="false"/>
    <row r="1025" s="207" customFormat="true" ht="16.5" hidden="false" customHeight="false" outlineLevel="0" collapsed="false"/>
    <row r="1026" s="207" customFormat="true" ht="16.5" hidden="false" customHeight="false" outlineLevel="0" collapsed="false"/>
    <row r="1027" s="207" customFormat="true" ht="16.5" hidden="false" customHeight="false" outlineLevel="0" collapsed="false"/>
    <row r="1028" s="207" customFormat="true" ht="16.5" hidden="false" customHeight="false" outlineLevel="0" collapsed="false"/>
    <row r="1029" s="207" customFormat="true" ht="16.5" hidden="false" customHeight="false" outlineLevel="0" collapsed="false"/>
    <row r="1030" s="207" customFormat="true" ht="16.5" hidden="false" customHeight="false" outlineLevel="0" collapsed="false"/>
    <row r="1031" s="207" customFormat="true" ht="16.5" hidden="false" customHeight="false" outlineLevel="0" collapsed="false"/>
    <row r="1032" s="207" customFormat="true" ht="16.5" hidden="false" customHeight="false" outlineLevel="0" collapsed="false"/>
    <row r="1033" s="207" customFormat="true" ht="16.5" hidden="false" customHeight="false" outlineLevel="0" collapsed="false"/>
    <row r="1034" s="207" customFormat="true" ht="16.5" hidden="false" customHeight="false" outlineLevel="0" collapsed="false"/>
    <row r="1035" s="207" customFormat="true" ht="16.5" hidden="false" customHeight="false" outlineLevel="0" collapsed="false"/>
    <row r="1036" s="207" customFormat="true" ht="16.5" hidden="false" customHeight="false" outlineLevel="0" collapsed="false"/>
    <row r="1037" s="207" customFormat="true" ht="16.5" hidden="false" customHeight="false" outlineLevel="0" collapsed="false"/>
    <row r="1038" s="207" customFormat="true" ht="16.5" hidden="false" customHeight="false" outlineLevel="0" collapsed="false"/>
    <row r="1039" s="207" customFormat="true" ht="16.5" hidden="false" customHeight="false" outlineLevel="0" collapsed="false"/>
    <row r="1040" s="207" customFormat="true" ht="16.5" hidden="false" customHeight="false" outlineLevel="0" collapsed="false"/>
  </sheetData>
  <sheetProtection sheet="true" password="c356" objects="true" scenarios="true" selectLockedCells="true"/>
  <mergeCells count="10">
    <mergeCell ref="A1:F2"/>
    <mergeCell ref="A3:F3"/>
    <mergeCell ref="A4:F4"/>
    <mergeCell ref="A5:F5"/>
    <mergeCell ref="A7:A9"/>
    <mergeCell ref="B7:C9"/>
    <mergeCell ref="E7:E9"/>
    <mergeCell ref="F7:F9"/>
    <mergeCell ref="G19:N20"/>
    <mergeCell ref="A40:F42"/>
  </mergeCells>
  <printOptions headings="false" gridLines="false" gridLinesSet="true" horizontalCentered="true" verticalCentered="false"/>
  <pageMargins left="0.196527777777778" right="0.157638888888889" top="0.236111111111111" bottom="0.315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5" activeCellId="0" sqref="A45"/>
    </sheetView>
  </sheetViews>
  <sheetFormatPr defaultColWidth="10.8671875" defaultRowHeight="16.5" zeroHeight="false" outlineLevelRow="0" outlineLevelCol="0"/>
  <cols>
    <col collapsed="false" customWidth="true" hidden="false" outlineLevel="0" max="1" min="1" style="50" width="37.57"/>
    <col collapsed="false" customWidth="true" hidden="false" outlineLevel="0" max="2" min="2" style="50" width="4.57"/>
    <col collapsed="false" customWidth="true" hidden="false" outlineLevel="0" max="3" min="3" style="50" width="15.29"/>
    <col collapsed="false" customWidth="true" hidden="false" outlineLevel="0" max="4" min="4" style="50" width="15"/>
    <col collapsed="false" customWidth="true" hidden="false" outlineLevel="0" max="5" min="5" style="50" width="15.42"/>
    <col collapsed="false" customWidth="true" hidden="false" outlineLevel="0" max="6" min="6" style="50" width="14.01"/>
    <col collapsed="false" customWidth="false" hidden="false" outlineLevel="0" max="1024" min="7" style="5" width="10.85"/>
  </cols>
  <sheetData>
    <row r="1" customFormat="false" ht="16.5" hidden="false" customHeight="false" outlineLevel="0" collapsed="false">
      <c r="A1" s="10" t="n">
        <v>8</v>
      </c>
      <c r="B1" s="10"/>
      <c r="C1" s="10"/>
      <c r="D1" s="10"/>
      <c r="E1" s="10"/>
      <c r="F1" s="10"/>
    </row>
    <row r="2" customFormat="false" ht="16.5" hidden="false" customHeight="false" outlineLevel="0" collapsed="false">
      <c r="A2" s="41" t="s">
        <v>551</v>
      </c>
      <c r="B2" s="41"/>
      <c r="C2" s="41"/>
      <c r="D2" s="41"/>
      <c r="E2" s="41"/>
      <c r="F2" s="41"/>
    </row>
    <row r="3" customFormat="false" ht="16.5" hidden="false" customHeight="false" outlineLevel="0" collapsed="false">
      <c r="A3" s="41" t="s">
        <v>552</v>
      </c>
      <c r="B3" s="41"/>
      <c r="C3" s="41"/>
      <c r="D3" s="41"/>
      <c r="E3" s="41"/>
      <c r="F3" s="41"/>
    </row>
    <row r="4" customFormat="false" ht="16.5" hidden="false" customHeight="false" outlineLevel="0" collapsed="false">
      <c r="A4" s="25"/>
      <c r="B4" s="25"/>
      <c r="C4" s="25"/>
      <c r="D4" s="25"/>
      <c r="E4" s="25"/>
      <c r="F4" s="25"/>
    </row>
    <row r="5" customFormat="false" ht="14.45" hidden="false" customHeight="true" outlineLevel="0" collapsed="false">
      <c r="A5" s="253" t="s">
        <v>135</v>
      </c>
      <c r="B5" s="253"/>
      <c r="C5" s="253"/>
      <c r="D5" s="253"/>
      <c r="E5" s="253"/>
      <c r="F5" s="253"/>
    </row>
    <row r="6" customFormat="false" ht="14.45" hidden="false" customHeight="true" outlineLevel="0" collapsed="false">
      <c r="A6" s="253" t="s">
        <v>136</v>
      </c>
      <c r="B6" s="253"/>
      <c r="C6" s="253"/>
      <c r="D6" s="253"/>
      <c r="E6" s="253"/>
      <c r="F6" s="253"/>
    </row>
    <row r="7" customFormat="false" ht="16.5" hidden="false" customHeight="false" outlineLevel="0" collapsed="false">
      <c r="A7" s="25"/>
      <c r="B7" s="25"/>
      <c r="C7" s="25"/>
      <c r="D7" s="25"/>
      <c r="E7" s="25"/>
      <c r="F7" s="25"/>
    </row>
    <row r="8" s="254" customFormat="true" ht="17.1" hidden="false" customHeight="true" outlineLevel="0" collapsed="false">
      <c r="A8" s="149" t="s">
        <v>388</v>
      </c>
      <c r="B8" s="149" t="s">
        <v>264</v>
      </c>
      <c r="C8" s="149" t="s">
        <v>553</v>
      </c>
      <c r="D8" s="149" t="s">
        <v>554</v>
      </c>
      <c r="E8" s="149"/>
      <c r="F8" s="149"/>
    </row>
    <row r="9" s="254" customFormat="true" ht="17.1" hidden="false" customHeight="true" outlineLevel="0" collapsed="false">
      <c r="A9" s="149"/>
      <c r="B9" s="149"/>
      <c r="C9" s="149"/>
      <c r="D9" s="149" t="s">
        <v>555</v>
      </c>
      <c r="E9" s="149" t="s">
        <v>556</v>
      </c>
      <c r="F9" s="149" t="s">
        <v>557</v>
      </c>
    </row>
    <row r="10" s="190" customFormat="true" ht="17.45" hidden="false" customHeight="true" outlineLevel="0" collapsed="false">
      <c r="A10" s="255" t="s">
        <v>558</v>
      </c>
      <c r="B10" s="256"/>
      <c r="C10" s="257"/>
      <c r="D10" s="257"/>
      <c r="E10" s="257"/>
      <c r="F10" s="257"/>
    </row>
    <row r="11" s="190" customFormat="true" ht="17.1" hidden="false" customHeight="true" outlineLevel="0" collapsed="false">
      <c r="A11" s="162" t="s">
        <v>559</v>
      </c>
      <c r="B11" s="258"/>
      <c r="C11" s="259"/>
      <c r="D11" s="259"/>
      <c r="E11" s="259"/>
      <c r="F11" s="259"/>
    </row>
    <row r="12" s="190" customFormat="true" ht="17.1" hidden="false" customHeight="true" outlineLevel="0" collapsed="false">
      <c r="A12" s="162" t="s">
        <v>560</v>
      </c>
      <c r="B12" s="258"/>
      <c r="C12" s="259"/>
      <c r="D12" s="259"/>
      <c r="E12" s="259"/>
      <c r="F12" s="259"/>
    </row>
    <row r="13" s="190" customFormat="true" ht="17.1" hidden="false" customHeight="true" outlineLevel="0" collapsed="false">
      <c r="A13" s="260" t="s">
        <v>561</v>
      </c>
      <c r="B13" s="258"/>
      <c r="C13" s="259"/>
      <c r="D13" s="259"/>
      <c r="E13" s="259"/>
      <c r="F13" s="259"/>
    </row>
    <row r="14" s="190" customFormat="true" ht="17.1" hidden="false" customHeight="true" outlineLevel="0" collapsed="false">
      <c r="A14" s="162" t="s">
        <v>539</v>
      </c>
      <c r="B14" s="258"/>
      <c r="C14" s="259"/>
      <c r="D14" s="259"/>
      <c r="E14" s="259"/>
      <c r="F14" s="259"/>
    </row>
    <row r="15" s="190" customFormat="true" ht="17.1" hidden="false" customHeight="true" outlineLevel="0" collapsed="false">
      <c r="A15" s="261" t="s">
        <v>562</v>
      </c>
      <c r="B15" s="262"/>
      <c r="C15" s="263"/>
      <c r="D15" s="263"/>
      <c r="E15" s="263"/>
      <c r="F15" s="263"/>
    </row>
    <row r="16" s="190" customFormat="true" ht="17.1" hidden="false" customHeight="true" outlineLevel="0" collapsed="false">
      <c r="A16" s="162"/>
      <c r="B16" s="258"/>
      <c r="C16" s="259"/>
      <c r="D16" s="259"/>
      <c r="E16" s="259"/>
      <c r="F16" s="259"/>
    </row>
    <row r="17" s="190" customFormat="true" ht="17.1" hidden="false" customHeight="true" outlineLevel="0" collapsed="false">
      <c r="A17" s="255" t="s">
        <v>563</v>
      </c>
      <c r="B17" s="256"/>
      <c r="C17" s="257"/>
      <c r="D17" s="257"/>
      <c r="E17" s="257"/>
      <c r="F17" s="257"/>
    </row>
    <row r="18" s="190" customFormat="true" ht="17.1" hidden="false" customHeight="true" outlineLevel="0" collapsed="false">
      <c r="A18" s="162" t="s">
        <v>564</v>
      </c>
      <c r="B18" s="258"/>
      <c r="C18" s="259"/>
      <c r="D18" s="259"/>
      <c r="E18" s="259"/>
      <c r="F18" s="259"/>
    </row>
    <row r="19" s="190" customFormat="true" ht="17.1" hidden="false" customHeight="true" outlineLevel="0" collapsed="false">
      <c r="A19" s="162" t="s">
        <v>565</v>
      </c>
      <c r="B19" s="258"/>
      <c r="C19" s="259"/>
      <c r="D19" s="259"/>
      <c r="E19" s="259"/>
      <c r="F19" s="259"/>
    </row>
    <row r="20" s="190" customFormat="true" ht="17.1" hidden="false" customHeight="true" outlineLevel="0" collapsed="false">
      <c r="A20" s="162" t="s">
        <v>566</v>
      </c>
      <c r="B20" s="258"/>
      <c r="C20" s="259"/>
      <c r="D20" s="259"/>
      <c r="E20" s="259"/>
      <c r="F20" s="259"/>
    </row>
    <row r="21" s="190" customFormat="true" ht="17.1" hidden="false" customHeight="true" outlineLevel="0" collapsed="false">
      <c r="A21" s="162" t="s">
        <v>567</v>
      </c>
      <c r="B21" s="258"/>
      <c r="C21" s="259"/>
      <c r="D21" s="259"/>
      <c r="E21" s="259"/>
      <c r="F21" s="259"/>
    </row>
    <row r="22" s="190" customFormat="true" ht="17.1" hidden="false" customHeight="true" outlineLevel="0" collapsed="false">
      <c r="A22" s="261" t="s">
        <v>568</v>
      </c>
      <c r="B22" s="262"/>
      <c r="C22" s="263"/>
      <c r="D22" s="263"/>
      <c r="E22" s="263"/>
      <c r="F22" s="263"/>
    </row>
    <row r="23" s="190" customFormat="true" ht="17.1" hidden="false" customHeight="true" outlineLevel="0" collapsed="false">
      <c r="A23" s="162"/>
      <c r="B23" s="258"/>
      <c r="C23" s="259"/>
      <c r="D23" s="259"/>
      <c r="E23" s="259"/>
      <c r="F23" s="259"/>
    </row>
    <row r="24" s="190" customFormat="true" ht="17.1" hidden="false" customHeight="true" outlineLevel="0" collapsed="false">
      <c r="A24" s="264" t="s">
        <v>569</v>
      </c>
      <c r="B24" s="265"/>
      <c r="C24" s="266"/>
      <c r="D24" s="266"/>
      <c r="E24" s="266"/>
      <c r="F24" s="266"/>
    </row>
    <row r="25" s="190" customFormat="true" ht="17.1" hidden="false" customHeight="true" outlineLevel="0" collapsed="false">
      <c r="A25" s="162" t="s">
        <v>570</v>
      </c>
      <c r="B25" s="258"/>
      <c r="C25" s="259"/>
      <c r="D25" s="259"/>
      <c r="E25" s="259"/>
      <c r="F25" s="259"/>
    </row>
    <row r="26" s="190" customFormat="true" ht="17.1" hidden="false" customHeight="true" outlineLevel="0" collapsed="false">
      <c r="A26" s="162" t="s">
        <v>350</v>
      </c>
      <c r="B26" s="258"/>
      <c r="C26" s="259"/>
      <c r="D26" s="259"/>
      <c r="E26" s="259"/>
      <c r="F26" s="259"/>
    </row>
    <row r="27" s="190" customFormat="true" ht="17.1" hidden="false" customHeight="true" outlineLevel="0" collapsed="false">
      <c r="A27" s="162" t="s">
        <v>571</v>
      </c>
      <c r="B27" s="258"/>
      <c r="C27" s="259"/>
      <c r="D27" s="259"/>
      <c r="E27" s="259"/>
      <c r="F27" s="259"/>
    </row>
    <row r="28" s="190" customFormat="true" ht="17.1" hidden="false" customHeight="true" outlineLevel="0" collapsed="false">
      <c r="A28" s="162" t="s">
        <v>572</v>
      </c>
      <c r="B28" s="258"/>
      <c r="C28" s="259"/>
      <c r="D28" s="259"/>
      <c r="E28" s="259"/>
      <c r="F28" s="259"/>
    </row>
    <row r="29" s="190" customFormat="true" ht="17.1" hidden="false" customHeight="true" outlineLevel="0" collapsed="false">
      <c r="A29" s="267" t="s">
        <v>573</v>
      </c>
      <c r="B29" s="258"/>
      <c r="C29" s="259"/>
      <c r="D29" s="259"/>
      <c r="E29" s="259"/>
      <c r="F29" s="259"/>
    </row>
    <row r="30" s="190" customFormat="true" ht="17.1" hidden="false" customHeight="true" outlineLevel="0" collapsed="false">
      <c r="A30" s="267" t="s">
        <v>574</v>
      </c>
      <c r="B30" s="258"/>
      <c r="C30" s="259"/>
      <c r="D30" s="259"/>
      <c r="E30" s="259"/>
      <c r="F30" s="259"/>
    </row>
    <row r="31" s="190" customFormat="true" ht="17.1" hidden="false" customHeight="true" outlineLevel="0" collapsed="false">
      <c r="A31" s="162" t="s">
        <v>575</v>
      </c>
      <c r="B31" s="258"/>
      <c r="C31" s="259"/>
      <c r="D31" s="259"/>
      <c r="E31" s="259"/>
      <c r="F31" s="259"/>
    </row>
    <row r="32" s="190" customFormat="true" ht="17.1" hidden="false" customHeight="true" outlineLevel="0" collapsed="false">
      <c r="A32" s="162" t="s">
        <v>576</v>
      </c>
      <c r="B32" s="258"/>
      <c r="C32" s="259"/>
      <c r="D32" s="259"/>
      <c r="E32" s="259"/>
      <c r="F32" s="259"/>
    </row>
    <row r="33" s="190" customFormat="true" ht="17.1" hidden="false" customHeight="true" outlineLevel="0" collapsed="false">
      <c r="A33" s="268" t="s">
        <v>577</v>
      </c>
      <c r="B33" s="269"/>
      <c r="C33" s="270"/>
      <c r="D33" s="270"/>
      <c r="E33" s="270"/>
      <c r="F33" s="270"/>
    </row>
    <row r="34" s="190" customFormat="true" ht="17.1" hidden="false" customHeight="true" outlineLevel="0" collapsed="false">
      <c r="A34" s="271" t="s">
        <v>578</v>
      </c>
      <c r="B34" s="272"/>
      <c r="C34" s="273"/>
      <c r="D34" s="273"/>
      <c r="E34" s="273"/>
      <c r="F34" s="273"/>
    </row>
    <row r="35" s="190" customFormat="true" ht="29.45" hidden="false" customHeight="true" outlineLevel="0" collapsed="false">
      <c r="A35" s="149" t="s">
        <v>579</v>
      </c>
      <c r="B35" s="149"/>
      <c r="C35" s="149"/>
      <c r="D35" s="265"/>
      <c r="E35" s="128" t="s">
        <v>580</v>
      </c>
      <c r="F35" s="128" t="s">
        <v>581</v>
      </c>
    </row>
    <row r="36" s="190" customFormat="true" ht="17.1" hidden="false" customHeight="true" outlineLevel="0" collapsed="false">
      <c r="A36" s="162" t="s">
        <v>582</v>
      </c>
      <c r="B36" s="162"/>
      <c r="C36" s="162"/>
      <c r="D36" s="259"/>
      <c r="E36" s="259"/>
      <c r="F36" s="259"/>
    </row>
    <row r="37" s="190" customFormat="true" ht="17.1" hidden="false" customHeight="true" outlineLevel="0" collapsed="false">
      <c r="A37" s="162" t="s">
        <v>583</v>
      </c>
      <c r="B37" s="162"/>
      <c r="C37" s="162"/>
      <c r="D37" s="259"/>
      <c r="E37" s="259"/>
      <c r="F37" s="259"/>
    </row>
    <row r="38" s="190" customFormat="true" ht="17.1" hidden="false" customHeight="true" outlineLevel="0" collapsed="false">
      <c r="A38" s="162" t="s">
        <v>584</v>
      </c>
      <c r="B38" s="162"/>
      <c r="C38" s="162"/>
      <c r="D38" s="259"/>
      <c r="E38" s="259"/>
      <c r="F38" s="259"/>
    </row>
    <row r="39" s="190" customFormat="true" ht="17.1" hidden="false" customHeight="true" outlineLevel="0" collapsed="false">
      <c r="A39" s="162" t="s">
        <v>585</v>
      </c>
      <c r="B39" s="162"/>
      <c r="C39" s="162"/>
      <c r="D39" s="259"/>
      <c r="E39" s="259"/>
      <c r="F39" s="259"/>
    </row>
    <row r="40" s="190" customFormat="true" ht="17.25" hidden="false" customHeight="true" outlineLevel="0" collapsed="false">
      <c r="A40" s="162" t="s">
        <v>586</v>
      </c>
      <c r="B40" s="162"/>
      <c r="C40" s="162"/>
      <c r="D40" s="259"/>
      <c r="E40" s="259"/>
      <c r="F40" s="259"/>
    </row>
    <row r="41" s="190" customFormat="true" ht="17.25" hidden="false" customHeight="true" outlineLevel="0" collapsed="false">
      <c r="A41" s="162" t="s">
        <v>587</v>
      </c>
      <c r="B41" s="162"/>
      <c r="C41" s="162"/>
      <c r="D41" s="259"/>
      <c r="E41" s="259"/>
      <c r="F41" s="259"/>
    </row>
    <row r="42" s="190" customFormat="true" ht="17.25" hidden="false" customHeight="true" outlineLevel="0" collapsed="false">
      <c r="A42" s="198" t="s">
        <v>588</v>
      </c>
      <c r="B42" s="198"/>
      <c r="C42" s="198"/>
      <c r="D42" s="259"/>
      <c r="E42" s="259"/>
      <c r="F42" s="259"/>
    </row>
    <row r="43" s="190" customFormat="true" ht="18.6" hidden="false" customHeight="true" outlineLevel="0" collapsed="false">
      <c r="A43" s="149" t="s">
        <v>589</v>
      </c>
      <c r="B43" s="149"/>
      <c r="C43" s="149"/>
      <c r="D43" s="274"/>
      <c r="E43" s="274"/>
      <c r="F43" s="274"/>
    </row>
    <row r="44" s="190" customFormat="true" ht="13.5" hidden="false" customHeight="false" outlineLevel="0" collapsed="false">
      <c r="A44" s="275" t="s">
        <v>590</v>
      </c>
      <c r="B44" s="276"/>
      <c r="C44" s="276"/>
      <c r="D44" s="276"/>
      <c r="E44" s="276"/>
      <c r="F44" s="276"/>
    </row>
    <row r="45" s="190" customFormat="true" ht="75" hidden="false" customHeight="true" outlineLevel="0" collapsed="false">
      <c r="A45" s="142"/>
      <c r="B45" s="142"/>
      <c r="C45" s="142"/>
      <c r="D45" s="142"/>
      <c r="E45" s="142"/>
      <c r="F45" s="142"/>
    </row>
    <row r="46" s="190" customFormat="true" ht="12.75" hidden="false" customHeight="false" outlineLevel="0" collapsed="false">
      <c r="A46" s="277" t="s">
        <v>591</v>
      </c>
      <c r="B46" s="278"/>
      <c r="C46" s="278"/>
      <c r="D46" s="278"/>
      <c r="E46" s="278"/>
      <c r="F46" s="278"/>
    </row>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sheetData>
  <sheetProtection sheet="true" password="c356" objects="true" scenarios="true" selectLockedCells="true"/>
  <mergeCells count="19">
    <mergeCell ref="A1:F1"/>
    <mergeCell ref="A2:F2"/>
    <mergeCell ref="A3:F3"/>
    <mergeCell ref="A5:F5"/>
    <mergeCell ref="A6:F6"/>
    <mergeCell ref="A8:A9"/>
    <mergeCell ref="B8:B9"/>
    <mergeCell ref="C8:C9"/>
    <mergeCell ref="D8:F8"/>
    <mergeCell ref="A35:C35"/>
    <mergeCell ref="A36:C36"/>
    <mergeCell ref="A37:C37"/>
    <mergeCell ref="A38:C38"/>
    <mergeCell ref="A39:C39"/>
    <mergeCell ref="A40:C40"/>
    <mergeCell ref="A41:C41"/>
    <mergeCell ref="A42:C42"/>
    <mergeCell ref="A43:C43"/>
    <mergeCell ref="A45:F45"/>
  </mergeCells>
  <printOptions headings="false" gridLines="false" gridLinesSet="true" horizontalCentered="true" verticalCentered="false"/>
  <pageMargins left="0.196527777777778" right="0.236111111111111" top="0.315277777777778"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37"/>
  <sheetViews>
    <sheetView showFormulas="false" showGridLines="true" showRowColHeaders="true" showZeros="true" rightToLeft="false" tabSelected="false" showOutlineSymbols="true" defaultGridColor="true" view="normal" topLeftCell="A6" colorId="64" zoomScale="100" zoomScaleNormal="100" zoomScalePageLayoutView="100" workbookViewId="0">
      <selection pane="topLeft" activeCell="A32" activeCellId="0" sqref="A32"/>
    </sheetView>
  </sheetViews>
  <sheetFormatPr defaultColWidth="10.8671875" defaultRowHeight="16.5" zeroHeight="false" outlineLevelRow="0" outlineLevelCol="0"/>
  <cols>
    <col collapsed="false" customWidth="true" hidden="false" outlineLevel="0" max="1" min="1" style="50" width="17.86"/>
    <col collapsed="false" customWidth="false" hidden="false" outlineLevel="0" max="8" min="2" style="50" width="10.85"/>
    <col collapsed="false" customWidth="false" hidden="false" outlineLevel="0" max="1024" min="9" style="5" width="10.85"/>
  </cols>
  <sheetData>
    <row r="1" customFormat="false" ht="14.45" hidden="false" customHeight="true" outlineLevel="0" collapsed="false">
      <c r="A1" s="10" t="n">
        <v>9</v>
      </c>
      <c r="B1" s="10"/>
      <c r="C1" s="10"/>
      <c r="D1" s="10"/>
      <c r="E1" s="10"/>
      <c r="F1" s="10"/>
      <c r="G1" s="10"/>
      <c r="H1" s="10"/>
    </row>
    <row r="2" customFormat="false" ht="16.5" hidden="false" customHeight="false" outlineLevel="0" collapsed="false">
      <c r="A2" s="41" t="s">
        <v>592</v>
      </c>
      <c r="B2" s="41"/>
      <c r="C2" s="41"/>
      <c r="D2" s="41"/>
      <c r="E2" s="41"/>
      <c r="F2" s="41"/>
      <c r="G2" s="41"/>
      <c r="H2" s="41"/>
    </row>
    <row r="3" customFormat="false" ht="16.5" hidden="false" customHeight="false" outlineLevel="0" collapsed="false">
      <c r="A3" s="41" t="s">
        <v>593</v>
      </c>
      <c r="B3" s="41"/>
      <c r="C3" s="41"/>
      <c r="D3" s="41"/>
      <c r="E3" s="41"/>
      <c r="F3" s="41"/>
      <c r="G3" s="41"/>
      <c r="H3" s="41"/>
    </row>
    <row r="4" customFormat="false" ht="16.5" hidden="false" customHeight="false" outlineLevel="0" collapsed="false">
      <c r="A4" s="25"/>
      <c r="B4" s="25"/>
      <c r="C4" s="25"/>
      <c r="D4" s="25"/>
      <c r="E4" s="25"/>
      <c r="F4" s="25"/>
      <c r="G4" s="25"/>
      <c r="H4" s="25"/>
    </row>
    <row r="5" customFormat="false" ht="16.5" hidden="false" customHeight="false" outlineLevel="0" collapsed="false">
      <c r="A5" s="25"/>
      <c r="B5" s="25"/>
      <c r="C5" s="25"/>
      <c r="D5" s="25"/>
      <c r="E5" s="25"/>
      <c r="F5" s="25"/>
      <c r="G5" s="25"/>
      <c r="H5" s="25"/>
    </row>
    <row r="6" customFormat="false" ht="16.5" hidden="false" customHeight="false" outlineLevel="0" collapsed="false">
      <c r="A6" s="25"/>
      <c r="B6" s="25"/>
      <c r="C6" s="25"/>
      <c r="D6" s="25"/>
      <c r="E6" s="25"/>
      <c r="F6" s="25"/>
      <c r="G6" s="25"/>
      <c r="H6" s="25"/>
    </row>
    <row r="7" customFormat="false" ht="16.5" hidden="false" customHeight="false" outlineLevel="0" collapsed="false">
      <c r="A7" s="279"/>
      <c r="B7" s="253" t="s">
        <v>137</v>
      </c>
      <c r="C7" s="253"/>
      <c r="D7" s="253"/>
      <c r="E7" s="253"/>
      <c r="F7" s="253"/>
      <c r="G7" s="279"/>
      <c r="H7" s="279"/>
    </row>
    <row r="8" customFormat="false" ht="16.5" hidden="false" customHeight="false" outlineLevel="0" collapsed="false">
      <c r="A8" s="279"/>
      <c r="B8" s="253" t="s">
        <v>138</v>
      </c>
      <c r="C8" s="253"/>
      <c r="D8" s="253"/>
      <c r="E8" s="253"/>
      <c r="F8" s="253"/>
      <c r="G8" s="279"/>
      <c r="H8" s="279"/>
    </row>
    <row r="9" customFormat="false" ht="16.5" hidden="false" customHeight="false" outlineLevel="0" collapsed="false">
      <c r="A9" s="25"/>
      <c r="B9" s="25"/>
      <c r="C9" s="25"/>
      <c r="D9" s="25"/>
      <c r="E9" s="25"/>
      <c r="F9" s="25"/>
      <c r="G9" s="25"/>
      <c r="H9" s="25"/>
    </row>
    <row r="10" customFormat="false" ht="17.1" hidden="false" customHeight="true" outlineLevel="0" collapsed="false">
      <c r="A10" s="280" t="s">
        <v>594</v>
      </c>
      <c r="B10" s="280"/>
      <c r="C10" s="280"/>
      <c r="D10" s="280"/>
      <c r="E10" s="280"/>
      <c r="F10" s="280"/>
      <c r="G10" s="280"/>
      <c r="H10" s="280"/>
    </row>
    <row r="11" customFormat="false" ht="17.1" hidden="false" customHeight="true" outlineLevel="0" collapsed="false">
      <c r="A11" s="281"/>
      <c r="B11" s="281"/>
      <c r="C11" s="281"/>
      <c r="D11" s="281"/>
      <c r="E11" s="281"/>
      <c r="F11" s="281"/>
      <c r="G11" s="281"/>
      <c r="H11" s="281"/>
    </row>
    <row r="12" customFormat="false" ht="17.1" hidden="false" customHeight="true" outlineLevel="0" collapsed="false">
      <c r="A12" s="281"/>
      <c r="B12" s="281"/>
      <c r="C12" s="281"/>
      <c r="D12" s="281"/>
      <c r="E12" s="281"/>
      <c r="F12" s="281"/>
      <c r="G12" s="281"/>
      <c r="H12" s="281"/>
    </row>
    <row r="13" customFormat="false" ht="17.1" hidden="false" customHeight="true" outlineLevel="0" collapsed="false">
      <c r="A13" s="281"/>
      <c r="B13" s="281"/>
      <c r="C13" s="281"/>
      <c r="D13" s="281"/>
      <c r="E13" s="281"/>
      <c r="F13" s="281"/>
      <c r="G13" s="281"/>
      <c r="H13" s="281"/>
    </row>
    <row r="14" customFormat="false" ht="17.1" hidden="false" customHeight="true" outlineLevel="0" collapsed="false">
      <c r="A14" s="281"/>
      <c r="B14" s="281"/>
      <c r="C14" s="281"/>
      <c r="D14" s="281"/>
      <c r="E14" s="281"/>
      <c r="F14" s="281"/>
      <c r="G14" s="281"/>
      <c r="H14" s="281"/>
    </row>
    <row r="15" customFormat="false" ht="17.1" hidden="false" customHeight="true" outlineLevel="0" collapsed="false">
      <c r="A15" s="281"/>
      <c r="B15" s="281"/>
      <c r="C15" s="281"/>
      <c r="D15" s="281"/>
      <c r="E15" s="281"/>
      <c r="F15" s="281"/>
      <c r="G15" s="281"/>
      <c r="H15" s="281"/>
    </row>
    <row r="16" customFormat="false" ht="17.1" hidden="false" customHeight="true" outlineLevel="0" collapsed="false">
      <c r="A16" s="280" t="s">
        <v>595</v>
      </c>
      <c r="B16" s="280"/>
      <c r="C16" s="280"/>
      <c r="D16" s="280"/>
      <c r="E16" s="280"/>
      <c r="F16" s="280"/>
      <c r="G16" s="280"/>
      <c r="H16" s="280"/>
    </row>
    <row r="17" customFormat="false" ht="17.1" hidden="false" customHeight="true" outlineLevel="0" collapsed="false">
      <c r="A17" s="281"/>
      <c r="B17" s="281"/>
      <c r="C17" s="281"/>
      <c r="D17" s="281"/>
      <c r="E17" s="281"/>
      <c r="F17" s="281"/>
      <c r="G17" s="281"/>
      <c r="H17" s="281"/>
    </row>
    <row r="18" customFormat="false" ht="17.1" hidden="false" customHeight="true" outlineLevel="0" collapsed="false">
      <c r="A18" s="281"/>
      <c r="B18" s="281"/>
      <c r="C18" s="281"/>
      <c r="D18" s="281"/>
      <c r="E18" s="281"/>
      <c r="F18" s="281"/>
      <c r="G18" s="281"/>
      <c r="H18" s="281"/>
    </row>
    <row r="19" customFormat="false" ht="17.1" hidden="false" customHeight="true" outlineLevel="0" collapsed="false">
      <c r="A19" s="281"/>
      <c r="B19" s="281"/>
      <c r="C19" s="281"/>
      <c r="D19" s="281"/>
      <c r="E19" s="281"/>
      <c r="F19" s="281"/>
      <c r="G19" s="281"/>
      <c r="H19" s="281"/>
    </row>
    <row r="20" customFormat="false" ht="17.1" hidden="false" customHeight="true" outlineLevel="0" collapsed="false">
      <c r="A20" s="281"/>
      <c r="B20" s="281"/>
      <c r="C20" s="281"/>
      <c r="D20" s="281"/>
      <c r="E20" s="281"/>
      <c r="F20" s="281"/>
      <c r="G20" s="281"/>
      <c r="H20" s="281"/>
    </row>
    <row r="21" customFormat="false" ht="17.1" hidden="false" customHeight="true" outlineLevel="0" collapsed="false">
      <c r="A21" s="281"/>
      <c r="B21" s="281"/>
      <c r="C21" s="281"/>
      <c r="D21" s="281"/>
      <c r="E21" s="281"/>
      <c r="F21" s="281"/>
      <c r="G21" s="281"/>
      <c r="H21" s="281"/>
    </row>
    <row r="22" customFormat="false" ht="17.1" hidden="false" customHeight="true" outlineLevel="0" collapsed="false">
      <c r="A22" s="281"/>
      <c r="B22" s="281"/>
      <c r="C22" s="281"/>
      <c r="D22" s="281"/>
      <c r="E22" s="281"/>
      <c r="F22" s="281"/>
      <c r="G22" s="281"/>
      <c r="H22" s="281"/>
    </row>
    <row r="23" customFormat="false" ht="17.1" hidden="false" customHeight="true" outlineLevel="0" collapsed="false">
      <c r="A23" s="280" t="s">
        <v>596</v>
      </c>
      <c r="B23" s="280"/>
      <c r="C23" s="280"/>
      <c r="D23" s="280"/>
      <c r="E23" s="280"/>
      <c r="F23" s="280"/>
      <c r="G23" s="280"/>
      <c r="H23" s="280"/>
    </row>
    <row r="24" customFormat="false" ht="17.1" hidden="false" customHeight="true" outlineLevel="0" collapsed="false">
      <c r="A24" s="281"/>
      <c r="B24" s="281"/>
      <c r="C24" s="281"/>
      <c r="D24" s="281"/>
      <c r="E24" s="281"/>
      <c r="F24" s="281"/>
      <c r="G24" s="281"/>
      <c r="H24" s="281"/>
    </row>
    <row r="25" customFormat="false" ht="17.1" hidden="false" customHeight="true" outlineLevel="0" collapsed="false">
      <c r="A25" s="281"/>
      <c r="B25" s="281"/>
      <c r="C25" s="281"/>
      <c r="D25" s="281"/>
      <c r="E25" s="281"/>
      <c r="F25" s="281"/>
      <c r="G25" s="281"/>
      <c r="H25" s="281"/>
    </row>
    <row r="26" customFormat="false" ht="17.1" hidden="false" customHeight="true" outlineLevel="0" collapsed="false">
      <c r="A26" s="281"/>
      <c r="B26" s="281"/>
      <c r="C26" s="281"/>
      <c r="D26" s="281"/>
      <c r="E26" s="281"/>
      <c r="F26" s="281"/>
      <c r="G26" s="281"/>
      <c r="H26" s="281"/>
    </row>
    <row r="27" customFormat="false" ht="17.1" hidden="false" customHeight="true" outlineLevel="0" collapsed="false">
      <c r="A27" s="281"/>
      <c r="B27" s="281"/>
      <c r="C27" s="281"/>
      <c r="D27" s="281"/>
      <c r="E27" s="281"/>
      <c r="F27" s="281"/>
      <c r="G27" s="281"/>
      <c r="H27" s="281"/>
    </row>
    <row r="28" customFormat="false" ht="17.1" hidden="false" customHeight="true" outlineLevel="0" collapsed="false">
      <c r="A28" s="281"/>
      <c r="B28" s="281"/>
      <c r="C28" s="281"/>
      <c r="D28" s="281"/>
      <c r="E28" s="281"/>
      <c r="F28" s="281"/>
      <c r="G28" s="281"/>
      <c r="H28" s="281"/>
    </row>
    <row r="29" customFormat="false" ht="17.1" hidden="false" customHeight="true" outlineLevel="0" collapsed="false">
      <c r="A29" s="281"/>
      <c r="B29" s="281"/>
      <c r="C29" s="281"/>
      <c r="D29" s="281"/>
      <c r="E29" s="281"/>
      <c r="F29" s="281"/>
      <c r="G29" s="281"/>
      <c r="H29" s="281"/>
    </row>
    <row r="30" customFormat="false" ht="17.1" hidden="false" customHeight="true" outlineLevel="0" collapsed="false">
      <c r="A30" s="282" t="s">
        <v>597</v>
      </c>
      <c r="B30" s="282"/>
      <c r="C30" s="282"/>
      <c r="D30" s="282"/>
      <c r="E30" s="282"/>
      <c r="F30" s="282"/>
      <c r="G30" s="282"/>
      <c r="H30" s="282"/>
    </row>
    <row r="31" customFormat="false" ht="17.1" hidden="false" customHeight="true" outlineLevel="0" collapsed="false">
      <c r="A31" s="282"/>
      <c r="B31" s="282"/>
      <c r="C31" s="282"/>
      <c r="D31" s="282"/>
      <c r="E31" s="282"/>
      <c r="F31" s="282"/>
      <c r="G31" s="282"/>
      <c r="H31" s="282"/>
    </row>
    <row r="32" customFormat="false" ht="17.1" hidden="false" customHeight="true" outlineLevel="0" collapsed="false">
      <c r="A32" s="281"/>
      <c r="B32" s="281"/>
      <c r="C32" s="281"/>
      <c r="D32" s="281"/>
      <c r="E32" s="281"/>
      <c r="F32" s="281"/>
      <c r="G32" s="281"/>
      <c r="H32" s="281"/>
    </row>
    <row r="33" customFormat="false" ht="17.1" hidden="false" customHeight="true" outlineLevel="0" collapsed="false">
      <c r="A33" s="281"/>
      <c r="B33" s="281"/>
      <c r="C33" s="281"/>
      <c r="D33" s="281"/>
      <c r="E33" s="281"/>
      <c r="F33" s="281"/>
      <c r="G33" s="281"/>
      <c r="H33" s="281"/>
    </row>
    <row r="34" customFormat="false" ht="17.1" hidden="false" customHeight="true" outlineLevel="0" collapsed="false">
      <c r="A34" s="281"/>
      <c r="B34" s="281"/>
      <c r="C34" s="281"/>
      <c r="D34" s="281"/>
      <c r="E34" s="281"/>
      <c r="F34" s="281"/>
      <c r="G34" s="281"/>
      <c r="H34" s="281"/>
    </row>
    <row r="35" customFormat="false" ht="17.1" hidden="false" customHeight="true" outlineLevel="0" collapsed="false">
      <c r="A35" s="281"/>
      <c r="B35" s="281"/>
      <c r="C35" s="281"/>
      <c r="D35" s="281"/>
      <c r="E35" s="281"/>
      <c r="F35" s="281"/>
      <c r="G35" s="281"/>
      <c r="H35" s="281"/>
    </row>
    <row r="36" customFormat="false" ht="17.1" hidden="false" customHeight="true" outlineLevel="0" collapsed="false">
      <c r="A36" s="281"/>
      <c r="B36" s="281"/>
      <c r="C36" s="281"/>
      <c r="D36" s="281"/>
      <c r="E36" s="281"/>
      <c r="F36" s="281"/>
      <c r="G36" s="281"/>
      <c r="H36" s="281"/>
    </row>
    <row r="37" customFormat="false" ht="17.1" hidden="false" customHeight="true" outlineLevel="0" collapsed="false">
      <c r="A37" s="281"/>
      <c r="B37" s="281"/>
      <c r="C37" s="281"/>
      <c r="D37" s="281"/>
      <c r="E37" s="281"/>
      <c r="F37" s="281"/>
      <c r="G37" s="281"/>
      <c r="H37" s="281"/>
    </row>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sheetData>
  <sheetProtection sheet="true" password="c356" objects="true" scenarios="true" selectLockedCells="true"/>
  <mergeCells count="13">
    <mergeCell ref="A1:H1"/>
    <mergeCell ref="A2:H2"/>
    <mergeCell ref="A3:H3"/>
    <mergeCell ref="B7:F7"/>
    <mergeCell ref="B8:F8"/>
    <mergeCell ref="A10:H10"/>
    <mergeCell ref="A11:H15"/>
    <mergeCell ref="A16:H16"/>
    <mergeCell ref="A17:H22"/>
    <mergeCell ref="A23:H23"/>
    <mergeCell ref="A24:H29"/>
    <mergeCell ref="A30:H31"/>
    <mergeCell ref="A32:H37"/>
  </mergeCells>
  <printOptions headings="false" gridLines="false" gridLinesSet="true" horizontalCentered="true" verticalCentered="false"/>
  <pageMargins left="0.157638888888889" right="0.236111111111111" top="0.39375"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45"/>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J33" activeCellId="0" sqref="J33"/>
    </sheetView>
  </sheetViews>
  <sheetFormatPr defaultColWidth="11.43359375" defaultRowHeight="16.5" zeroHeight="false" outlineLevelRow="0" outlineLevelCol="0"/>
  <cols>
    <col collapsed="false" customWidth="true" hidden="false" outlineLevel="0" max="1" min="1" style="50" width="19.85"/>
    <col collapsed="false" customWidth="true" hidden="false" outlineLevel="0" max="2" min="2" style="50" width="12.42"/>
    <col collapsed="false" customWidth="false" hidden="false" outlineLevel="0" max="3" min="3" style="50" width="11.42"/>
    <col collapsed="false" customWidth="true" hidden="false" outlineLevel="0" max="4" min="4" style="50" width="17.86"/>
    <col collapsed="false" customWidth="true" hidden="false" outlineLevel="0" max="5" min="5" style="50" width="17.4"/>
    <col collapsed="false" customWidth="true" hidden="false" outlineLevel="0" max="6" min="6" style="50" width="15.57"/>
    <col collapsed="false" customWidth="true" hidden="false" outlineLevel="0" max="7" min="7" style="50" width="14.86"/>
    <col collapsed="false" customWidth="true" hidden="false" outlineLevel="0" max="8" min="8" style="50" width="15.15"/>
    <col collapsed="false" customWidth="true" hidden="false" outlineLevel="0" max="9" min="9" style="50" width="16.57"/>
    <col collapsed="false" customWidth="true" hidden="false" outlineLevel="0" max="10" min="10" style="50" width="16.87"/>
    <col collapsed="false" customWidth="false" hidden="false" outlineLevel="0" max="1024" min="11" style="5" width="11.42"/>
  </cols>
  <sheetData>
    <row r="1" customFormat="false" ht="14.45" hidden="false" customHeight="true" outlineLevel="0" collapsed="false">
      <c r="A1" s="40" t="n">
        <v>10</v>
      </c>
      <c r="B1" s="40"/>
      <c r="C1" s="40"/>
      <c r="D1" s="40"/>
      <c r="E1" s="40"/>
      <c r="F1" s="40"/>
      <c r="G1" s="40"/>
      <c r="H1" s="40"/>
      <c r="I1" s="40"/>
      <c r="J1" s="40"/>
    </row>
    <row r="2" customFormat="false" ht="16.5" hidden="false" customHeight="false" outlineLevel="0" collapsed="false">
      <c r="A2" s="41" t="s">
        <v>598</v>
      </c>
      <c r="B2" s="41"/>
      <c r="C2" s="41"/>
      <c r="D2" s="41"/>
      <c r="E2" s="41"/>
      <c r="F2" s="41"/>
      <c r="G2" s="41"/>
      <c r="H2" s="41"/>
      <c r="I2" s="41"/>
      <c r="J2" s="41"/>
    </row>
    <row r="3" customFormat="false" ht="16.5" hidden="false" customHeight="false" outlineLevel="0" collapsed="false">
      <c r="A3" s="41" t="s">
        <v>599</v>
      </c>
      <c r="B3" s="41"/>
      <c r="C3" s="41"/>
      <c r="D3" s="41"/>
      <c r="E3" s="41"/>
      <c r="F3" s="41"/>
      <c r="G3" s="41"/>
      <c r="H3" s="41"/>
      <c r="I3" s="41"/>
      <c r="J3" s="41"/>
    </row>
    <row r="4" customFormat="false" ht="16.5" hidden="false" customHeight="false" outlineLevel="0" collapsed="false">
      <c r="A4" s="25"/>
      <c r="B4" s="25"/>
      <c r="C4" s="25"/>
      <c r="D4" s="25"/>
      <c r="E4" s="25"/>
      <c r="F4" s="25"/>
      <c r="G4" s="25"/>
      <c r="H4" s="25"/>
      <c r="I4" s="25"/>
      <c r="J4" s="25"/>
    </row>
    <row r="5" customFormat="false" ht="16.5" hidden="false" customHeight="true" outlineLevel="0" collapsed="false">
      <c r="A5" s="283" t="s">
        <v>600</v>
      </c>
      <c r="B5" s="283"/>
      <c r="C5" s="283"/>
      <c r="D5" s="283"/>
      <c r="E5" s="283"/>
      <c r="F5" s="283"/>
      <c r="G5" s="283"/>
      <c r="H5" s="283"/>
      <c r="I5" s="283"/>
      <c r="J5" s="283"/>
    </row>
    <row r="6" customFormat="false" ht="16.5" hidden="false" customHeight="false" outlineLevel="0" collapsed="false">
      <c r="A6" s="283"/>
      <c r="B6" s="283"/>
      <c r="C6" s="283"/>
      <c r="D6" s="283"/>
      <c r="E6" s="283"/>
      <c r="F6" s="283"/>
      <c r="G6" s="283"/>
      <c r="H6" s="283"/>
      <c r="I6" s="283"/>
      <c r="J6" s="283"/>
    </row>
    <row r="7" customFormat="false" ht="16.5" hidden="false" customHeight="false" outlineLevel="0" collapsed="false">
      <c r="A7" s="25"/>
      <c r="B7" s="25"/>
      <c r="C7" s="25"/>
      <c r="D7" s="25"/>
      <c r="E7" s="25"/>
      <c r="F7" s="25"/>
      <c r="G7" s="25"/>
      <c r="H7" s="25"/>
      <c r="I7" s="25"/>
      <c r="J7" s="25"/>
    </row>
    <row r="8" s="190" customFormat="true" ht="16.5" hidden="false" customHeight="true" outlineLevel="0" collapsed="false">
      <c r="A8" s="284" t="s">
        <v>601</v>
      </c>
      <c r="B8" s="284"/>
      <c r="C8" s="284"/>
      <c r="D8" s="285" t="s">
        <v>602</v>
      </c>
      <c r="E8" s="285" t="s">
        <v>603</v>
      </c>
      <c r="F8" s="285" t="s">
        <v>604</v>
      </c>
      <c r="G8" s="285" t="s">
        <v>605</v>
      </c>
      <c r="H8" s="285" t="s">
        <v>606</v>
      </c>
      <c r="I8" s="285" t="s">
        <v>604</v>
      </c>
      <c r="J8" s="285" t="s">
        <v>607</v>
      </c>
    </row>
    <row r="9" s="190" customFormat="true" ht="9" hidden="false" customHeight="false" outlineLevel="0" collapsed="false">
      <c r="A9" s="284"/>
      <c r="B9" s="284"/>
      <c r="C9" s="284"/>
      <c r="D9" s="285"/>
      <c r="E9" s="285"/>
      <c r="F9" s="285"/>
      <c r="G9" s="285"/>
      <c r="H9" s="285"/>
      <c r="I9" s="285"/>
      <c r="J9" s="285"/>
    </row>
    <row r="10" s="190" customFormat="true" ht="9" hidden="false" customHeight="false" outlineLevel="0" collapsed="false">
      <c r="A10" s="284"/>
      <c r="B10" s="284"/>
      <c r="C10" s="284"/>
      <c r="D10" s="285"/>
      <c r="E10" s="285"/>
      <c r="F10" s="285"/>
      <c r="G10" s="285"/>
      <c r="H10" s="285"/>
      <c r="I10" s="285"/>
      <c r="J10" s="285"/>
    </row>
    <row r="11" s="190" customFormat="true" ht="9" hidden="false" customHeight="false" outlineLevel="0" collapsed="false">
      <c r="A11" s="284"/>
      <c r="B11" s="284"/>
      <c r="C11" s="284"/>
      <c r="D11" s="285"/>
      <c r="E11" s="285"/>
      <c r="F11" s="285"/>
      <c r="G11" s="285"/>
      <c r="H11" s="285"/>
      <c r="I11" s="285"/>
      <c r="J11" s="285"/>
    </row>
    <row r="12" s="190" customFormat="true" ht="9" hidden="false" customHeight="true" outlineLevel="0" collapsed="false">
      <c r="A12" s="284"/>
      <c r="B12" s="284"/>
      <c r="C12" s="284"/>
      <c r="D12" s="285"/>
      <c r="E12" s="285"/>
      <c r="F12" s="285"/>
      <c r="G12" s="285"/>
      <c r="H12" s="285"/>
      <c r="I12" s="285"/>
      <c r="J12" s="285"/>
    </row>
    <row r="13" s="190" customFormat="true" ht="15" hidden="false" customHeight="true" outlineLevel="0" collapsed="false">
      <c r="A13" s="284"/>
      <c r="B13" s="284"/>
      <c r="C13" s="284"/>
      <c r="D13" s="285"/>
      <c r="E13" s="285"/>
      <c r="F13" s="285"/>
      <c r="G13" s="285"/>
      <c r="H13" s="285"/>
      <c r="I13" s="285"/>
      <c r="J13" s="285"/>
    </row>
    <row r="14" s="190" customFormat="true" ht="12.8" hidden="false" customHeight="false" outlineLevel="0" collapsed="false">
      <c r="A14" s="286" t="s">
        <v>269</v>
      </c>
      <c r="B14" s="286"/>
      <c r="C14" s="286"/>
      <c r="D14" s="266" t="e">
        <f aca="false">__ad.brut_ouverture__</f>
        <v>#NAME?</v>
      </c>
      <c r="E14" s="266" t="e">
        <f aca="false">__ad.augmentation1__</f>
        <v>#NAME?</v>
      </c>
      <c r="F14" s="287" t="e">
        <f aca="false">__ad.augmentation2__</f>
        <v>#NAME?</v>
      </c>
      <c r="G14" s="287" t="e">
        <f aca="false">__ad.augmentation3__</f>
        <v>#NAME?</v>
      </c>
      <c r="H14" s="287" t="e">
        <f aca="false">__ad.diminution1__</f>
        <v>#NAME?</v>
      </c>
      <c r="I14" s="287" t="e">
        <f aca="false">__ad.diminution2__</f>
        <v>#NAME?</v>
      </c>
      <c r="J14" s="287" t="e">
        <f aca="false">__ad.brut_cloture__</f>
        <v>#NAME?</v>
      </c>
    </row>
    <row r="15" s="190" customFormat="true" ht="12" hidden="false" customHeight="true" outlineLevel="0" collapsed="false">
      <c r="A15" s="288" t="s">
        <v>273</v>
      </c>
      <c r="B15" s="288"/>
      <c r="C15" s="288"/>
      <c r="D15" s="289" t="e">
        <f aca="false">__ae.brut_ouverture__</f>
        <v>#NAME?</v>
      </c>
      <c r="E15" s="289" t="e">
        <f aca="false">__ae.augmentation1__</f>
        <v>#NAME?</v>
      </c>
      <c r="F15" s="289" t="e">
        <f aca="false">__ae.augmentation2__</f>
        <v>#NAME?</v>
      </c>
      <c r="G15" s="289" t="e">
        <f aca="false">__ae.augmentation3__</f>
        <v>#NAME?</v>
      </c>
      <c r="H15" s="289" t="e">
        <f aca="false">__ae.diminution1__</f>
        <v>#NAME?</v>
      </c>
      <c r="I15" s="289" t="e">
        <f aca="false">__ae.diminution2__</f>
        <v>#NAME?</v>
      </c>
      <c r="J15" s="289" t="e">
        <f aca="false">__ae.brut_cloture__</f>
        <v>#NAME?</v>
      </c>
    </row>
    <row r="16" s="190" customFormat="true" ht="12" hidden="false" customHeight="true" outlineLevel="0" collapsed="false">
      <c r="A16" s="288" t="s">
        <v>608</v>
      </c>
      <c r="B16" s="288"/>
      <c r="C16" s="288"/>
      <c r="D16" s="289" t="e">
        <f aca="false">__af.brut_ouverture__</f>
        <v>#NAME?</v>
      </c>
      <c r="E16" s="289" t="e">
        <f aca="false">__af.augmentation1__</f>
        <v>#NAME?</v>
      </c>
      <c r="F16" s="289" t="e">
        <f aca="false">__af.augmentation2__</f>
        <v>#NAME?</v>
      </c>
      <c r="G16" s="289" t="e">
        <f aca="false">__af.augmentation3__</f>
        <v>#NAME?</v>
      </c>
      <c r="H16" s="289" t="e">
        <f aca="false">__af.diminution1__</f>
        <v>#NAME?</v>
      </c>
      <c r="I16" s="289" t="e">
        <f aca="false">__af.diminution2__</f>
        <v>#NAME?</v>
      </c>
      <c r="J16" s="289" t="e">
        <f aca="false">__af.brut_cloture__</f>
        <v>#NAME?</v>
      </c>
    </row>
    <row r="17" s="190" customFormat="true" ht="12" hidden="false" customHeight="true" outlineLevel="0" collapsed="false">
      <c r="A17" s="288" t="s">
        <v>609</v>
      </c>
      <c r="B17" s="288"/>
      <c r="C17" s="288"/>
      <c r="D17" s="289" t="e">
        <f aca="false">__ag.brut_ouverture__</f>
        <v>#NAME?</v>
      </c>
      <c r="E17" s="289" t="e">
        <f aca="false">__ag.augmentation1__</f>
        <v>#NAME?</v>
      </c>
      <c r="F17" s="289" t="e">
        <f aca="false">__ag.augmentation2__</f>
        <v>#NAME?</v>
      </c>
      <c r="G17" s="289" t="e">
        <f aca="false">__ag.augmentation3__</f>
        <v>#NAME?</v>
      </c>
      <c r="H17" s="289" t="e">
        <f aca="false">__ag.diminution1__</f>
        <v>#NAME?</v>
      </c>
      <c r="I17" s="289" t="e">
        <f aca="false">__ag.diminution2__</f>
        <v>#NAME?</v>
      </c>
      <c r="J17" s="289" t="e">
        <f aca="false">__ag.brut_cloture__</f>
        <v>#NAME?</v>
      </c>
    </row>
    <row r="18" s="190" customFormat="true" ht="12" hidden="false" customHeight="true" outlineLevel="0" collapsed="false">
      <c r="A18" s="288" t="s">
        <v>610</v>
      </c>
      <c r="B18" s="288"/>
      <c r="C18" s="288"/>
      <c r="D18" s="289" t="e">
        <f aca="false">__ah.brut_ouverture__</f>
        <v>#NAME?</v>
      </c>
      <c r="E18" s="289" t="e">
        <f aca="false">__ah.augmentation1__</f>
        <v>#NAME?</v>
      </c>
      <c r="F18" s="289" t="e">
        <f aca="false">__ah.augmentation2__</f>
        <v>#NAME?</v>
      </c>
      <c r="G18" s="289" t="e">
        <f aca="false">__ah.augmentation3__</f>
        <v>#NAME?</v>
      </c>
      <c r="H18" s="289" t="e">
        <f aca="false">__ah.diminution1__</f>
        <v>#NAME?</v>
      </c>
      <c r="I18" s="289" t="e">
        <f aca="false">__ah.diminution2__</f>
        <v>#NAME?</v>
      </c>
      <c r="J18" s="289" t="e">
        <f aca="false">__ah.brut_cloture__</f>
        <v>#NAME?</v>
      </c>
    </row>
    <row r="19" s="190" customFormat="true" ht="12" hidden="false" customHeight="true" outlineLevel="0" collapsed="false">
      <c r="A19" s="290" t="s">
        <v>290</v>
      </c>
      <c r="B19" s="290"/>
      <c r="C19" s="290"/>
      <c r="D19" s="291" t="e">
        <f aca="false">__ai.brut_ouverture__</f>
        <v>#NAME?</v>
      </c>
      <c r="E19" s="291" t="e">
        <f aca="false">__ai.augmentation1__</f>
        <v>#NAME?</v>
      </c>
      <c r="F19" s="291" t="e">
        <f aca="false">__ai.augmentation2__</f>
        <v>#NAME?</v>
      </c>
      <c r="G19" s="291" t="e">
        <f aca="false">__ai.augmentation3__</f>
        <v>#NAME?</v>
      </c>
      <c r="H19" s="291" t="e">
        <f aca="false">__ai.diminution1__</f>
        <v>#NAME?</v>
      </c>
      <c r="I19" s="291" t="e">
        <f aca="false">__ai.diminution2__</f>
        <v>#NAME?</v>
      </c>
      <c r="J19" s="291" t="e">
        <f aca="false">__ai.brut_cloture__</f>
        <v>#NAME?</v>
      </c>
    </row>
    <row r="20" s="190" customFormat="true" ht="12" hidden="false" customHeight="true" outlineLevel="0" collapsed="false">
      <c r="A20" s="292" t="s">
        <v>611</v>
      </c>
      <c r="B20" s="292"/>
      <c r="C20" s="292"/>
      <c r="D20" s="289" t="e">
        <f aca="false">__aj1.brut_ouverture__</f>
        <v>#NAME?</v>
      </c>
      <c r="E20" s="289" t="e">
        <f aca="false">__aj1.augmentation1__</f>
        <v>#NAME?</v>
      </c>
      <c r="F20" s="289" t="e">
        <f aca="false">__aj1.augmentation2__</f>
        <v>#NAME?</v>
      </c>
      <c r="G20" s="289" t="e">
        <f aca="false">__aj1.augmentation3__</f>
        <v>#NAME?</v>
      </c>
      <c r="H20" s="289" t="e">
        <f aca="false">__aj1.diminution1__</f>
        <v>#NAME?</v>
      </c>
      <c r="I20" s="289" t="e">
        <f aca="false">__aj1.diminution2__</f>
        <v>#NAME?</v>
      </c>
      <c r="J20" s="289" t="e">
        <f aca="false">__aj1.brut_cloture__</f>
        <v>#NAME?</v>
      </c>
    </row>
    <row r="21" s="190" customFormat="true" ht="12" hidden="false" customHeight="true" outlineLevel="0" collapsed="false">
      <c r="A21" s="288" t="s">
        <v>612</v>
      </c>
      <c r="B21" s="288"/>
      <c r="C21" s="288"/>
      <c r="D21" s="289" t="e">
        <f aca="false">__aj2.brut_ouverture__</f>
        <v>#NAME?</v>
      </c>
      <c r="E21" s="289" t="e">
        <f aca="false">__aj2.augmentation1__</f>
        <v>#NAME?</v>
      </c>
      <c r="F21" s="289" t="e">
        <f aca="false">__aj2.augmentation2__</f>
        <v>#NAME?</v>
      </c>
      <c r="G21" s="289" t="e">
        <f aca="false">__aj2.augmentation3__</f>
        <v>#NAME?</v>
      </c>
      <c r="H21" s="289" t="e">
        <f aca="false">__aj2.diminution1__</f>
        <v>#NAME?</v>
      </c>
      <c r="I21" s="289" t="e">
        <f aca="false">__aj2.diminution2__</f>
        <v>#NAME?</v>
      </c>
      <c r="J21" s="289" t="e">
        <f aca="false">__aj2.brut_cloture__</f>
        <v>#NAME?</v>
      </c>
    </row>
    <row r="22" s="190" customFormat="true" ht="12" hidden="false" customHeight="true" outlineLevel="0" collapsed="false">
      <c r="A22" s="288" t="s">
        <v>613</v>
      </c>
      <c r="B22" s="288"/>
      <c r="C22" s="288"/>
      <c r="D22" s="289" t="e">
        <f aca="false">__ak1.brut_ouverture__</f>
        <v>#NAME?</v>
      </c>
      <c r="E22" s="289" t="e">
        <f aca="false">__ak1.augmentation1__</f>
        <v>#NAME?</v>
      </c>
      <c r="F22" s="289" t="e">
        <f aca="false">__ak1.augmentation2__</f>
        <v>#NAME?</v>
      </c>
      <c r="G22" s="289" t="e">
        <f aca="false">__ak1.augmentation3__</f>
        <v>#NAME?</v>
      </c>
      <c r="H22" s="289" t="e">
        <f aca="false">__ak1.diminution1__</f>
        <v>#NAME?</v>
      </c>
      <c r="I22" s="289" t="e">
        <f aca="false">__ak1.diminution2__</f>
        <v>#NAME?</v>
      </c>
      <c r="J22" s="289" t="e">
        <f aca="false">__ak1.brut_cloture__</f>
        <v>#NAME?</v>
      </c>
    </row>
    <row r="23" s="190" customFormat="true" ht="12" hidden="false" customHeight="true" outlineLevel="0" collapsed="false">
      <c r="A23" s="288" t="s">
        <v>614</v>
      </c>
      <c r="B23" s="288"/>
      <c r="C23" s="288"/>
      <c r="D23" s="289" t="e">
        <f aca="false">__ak2.brut_ouverture__</f>
        <v>#NAME?</v>
      </c>
      <c r="E23" s="289" t="e">
        <f aca="false">__ak2.augmentation1__</f>
        <v>#NAME?</v>
      </c>
      <c r="F23" s="289" t="e">
        <f aca="false">__ak2.augmentation2__</f>
        <v>#NAME?</v>
      </c>
      <c r="G23" s="289" t="e">
        <f aca="false">__ak2.augmentation3__</f>
        <v>#NAME?</v>
      </c>
      <c r="H23" s="289" t="e">
        <f aca="false">__ak2.diminution1__</f>
        <v>#NAME?</v>
      </c>
      <c r="I23" s="289" t="e">
        <f aca="false">__ak2.diminution2__</f>
        <v>#NAME?</v>
      </c>
      <c r="J23" s="289" t="e">
        <f aca="false">__ak2.brut_cloture__</f>
        <v>#NAME?</v>
      </c>
    </row>
    <row r="24" s="190" customFormat="true" ht="12" hidden="false" customHeight="true" outlineLevel="0" collapsed="false">
      <c r="A24" s="288" t="s">
        <v>302</v>
      </c>
      <c r="B24" s="288"/>
      <c r="C24" s="288"/>
      <c r="D24" s="289" t="e">
        <f aca="false">__al.brut_ouverture__</f>
        <v>#NAME?</v>
      </c>
      <c r="E24" s="289" t="e">
        <f aca="false">__al.augmentation1__</f>
        <v>#NAME?</v>
      </c>
      <c r="F24" s="289" t="e">
        <f aca="false">__al.augmentation2__</f>
        <v>#NAME?</v>
      </c>
      <c r="G24" s="289" t="e">
        <f aca="false">__al.augmentation3__</f>
        <v>#NAME?</v>
      </c>
      <c r="H24" s="289" t="e">
        <f aca="false">__al.diminution1__</f>
        <v>#NAME?</v>
      </c>
      <c r="I24" s="289" t="e">
        <f aca="false">__al.diminution2__</f>
        <v>#NAME?</v>
      </c>
      <c r="J24" s="289" t="e">
        <f aca="false">__al.brut_cloture__</f>
        <v>#NAME?</v>
      </c>
    </row>
    <row r="25" s="190" customFormat="true" ht="12" hidden="false" customHeight="true" outlineLevel="0" collapsed="false">
      <c r="A25" s="288" t="s">
        <v>615</v>
      </c>
      <c r="B25" s="288"/>
      <c r="C25" s="288"/>
      <c r="D25" s="289" t="e">
        <f aca="false">__am.brut_ouverture__</f>
        <v>#NAME?</v>
      </c>
      <c r="E25" s="289" t="e">
        <f aca="false">__am.augmentation1__</f>
        <v>#NAME?</v>
      </c>
      <c r="F25" s="289" t="e">
        <f aca="false">__am.augmentation2__</f>
        <v>#NAME?</v>
      </c>
      <c r="G25" s="289" t="e">
        <f aca="false">__am.augmentation3__</f>
        <v>#NAME?</v>
      </c>
      <c r="H25" s="289" t="e">
        <f aca="false">__am.diminution1__</f>
        <v>#NAME?</v>
      </c>
      <c r="I25" s="289" t="e">
        <f aca="false">__am.diminution2__</f>
        <v>#NAME?</v>
      </c>
      <c r="J25" s="289" t="e">
        <f aca="false">__am.brut_cloture__</f>
        <v>#NAME?</v>
      </c>
    </row>
    <row r="26" s="190" customFormat="true" ht="12" hidden="false" customHeight="true" outlineLevel="0" collapsed="false">
      <c r="A26" s="288" t="s">
        <v>310</v>
      </c>
      <c r="B26" s="288"/>
      <c r="C26" s="288"/>
      <c r="D26" s="289" t="e">
        <f aca="false">__an.brut_ouverture__</f>
        <v>#NAME?</v>
      </c>
      <c r="E26" s="289" t="e">
        <f aca="false">__an.augmentation1__</f>
        <v>#NAME?</v>
      </c>
      <c r="F26" s="289" t="e">
        <f aca="false">__an.augmentation2__</f>
        <v>#NAME?</v>
      </c>
      <c r="G26" s="289" t="e">
        <f aca="false">__an.augmentation3__</f>
        <v>#NAME?</v>
      </c>
      <c r="H26" s="289" t="e">
        <f aca="false">__an.diminution1__</f>
        <v>#NAME?</v>
      </c>
      <c r="I26" s="289" t="e">
        <f aca="false">__an.diminution2__</f>
        <v>#NAME?</v>
      </c>
      <c r="J26" s="289" t="e">
        <f aca="false">__an.brut_cloture__</f>
        <v>#NAME?</v>
      </c>
    </row>
    <row r="27" s="190" customFormat="true" ht="12.8" hidden="false" customHeight="true" outlineLevel="0" collapsed="false">
      <c r="A27" s="293" t="s">
        <v>616</v>
      </c>
      <c r="B27" s="293"/>
      <c r="C27" s="293"/>
      <c r="D27" s="294" t="e">
        <f aca="false">__ap.brut_ouverture__</f>
        <v>#NAME?</v>
      </c>
      <c r="E27" s="294" t="e">
        <f aca="false">__ap.augmentation1__</f>
        <v>#NAME?</v>
      </c>
      <c r="F27" s="294" t="e">
        <f aca="false">__ap.augmentation2__</f>
        <v>#NAME?</v>
      </c>
      <c r="G27" s="294" t="e">
        <f aca="false">__ap.augmentation3__</f>
        <v>#NAME?</v>
      </c>
      <c r="H27" s="294" t="e">
        <f aca="false">__ap.diminution1__</f>
        <v>#NAME?</v>
      </c>
      <c r="I27" s="294" t="e">
        <f aca="false">__ap.diminution2__</f>
        <v>#NAME?</v>
      </c>
      <c r="J27" s="294" t="e">
        <f aca="false">__ap.brut_cloture__</f>
        <v>#NAME?</v>
      </c>
    </row>
    <row r="28" s="190" customFormat="true" ht="12.8" hidden="false" customHeight="false" outlineLevel="0" collapsed="false">
      <c r="A28" s="295" t="s">
        <v>617</v>
      </c>
      <c r="B28" s="295"/>
      <c r="C28" s="295"/>
      <c r="D28" s="296" t="e">
        <f aca="false">__ap1.brut_ouverture__</f>
        <v>#NAME?</v>
      </c>
      <c r="E28" s="296" t="e">
        <f aca="false">__ap1.augmentation1__</f>
        <v>#NAME?</v>
      </c>
      <c r="F28" s="296" t="e">
        <f aca="false">__ap1.augmentation2__</f>
        <v>#NAME?</v>
      </c>
      <c r="G28" s="296" t="e">
        <f aca="false">__ap1.augmentation3__</f>
        <v>#NAME?</v>
      </c>
      <c r="H28" s="296" t="e">
        <f aca="false">__ap1.diminution1__</f>
        <v>#NAME?</v>
      </c>
      <c r="I28" s="296" t="e">
        <f aca="false">__ap1.diminution2__</f>
        <v>#NAME?</v>
      </c>
      <c r="J28" s="296" t="e">
        <f aca="false">__ap1.brut_cloture__</f>
        <v>#NAME?</v>
      </c>
    </row>
    <row r="29" s="190" customFormat="true" ht="12" hidden="false" customHeight="true" outlineLevel="0" collapsed="false">
      <c r="A29" s="297" t="s">
        <v>618</v>
      </c>
      <c r="B29" s="297"/>
      <c r="C29" s="297"/>
      <c r="D29" s="289" t="e">
        <f aca="false">__ap2.brut_ouverture__</f>
        <v>#NAME?</v>
      </c>
      <c r="E29" s="289" t="e">
        <f aca="false">__ap2.augmentation1__</f>
        <v>#NAME?</v>
      </c>
      <c r="F29" s="289" t="e">
        <f aca="false">__ap2.augmentation2__</f>
        <v>#NAME?</v>
      </c>
      <c r="G29" s="289" t="e">
        <f aca="false">__ap2.augmentation3__</f>
        <v>#NAME?</v>
      </c>
      <c r="H29" s="289" t="e">
        <f aca="false">__ap2.diminution1__</f>
        <v>#NAME?</v>
      </c>
      <c r="I29" s="289" t="e">
        <f aca="false">__ap2.diminution2__</f>
        <v>#NAME?</v>
      </c>
      <c r="J29" s="289" t="e">
        <f aca="false">__ap2.brut_cloture__</f>
        <v>#NAME?</v>
      </c>
    </row>
    <row r="30" s="190" customFormat="true" ht="12" hidden="false" customHeight="true" outlineLevel="0" collapsed="false">
      <c r="A30" s="298" t="s">
        <v>154</v>
      </c>
      <c r="B30" s="298"/>
      <c r="C30" s="298"/>
      <c r="D30" s="287" t="e">
        <f aca="false">__aq.brut_ouverture__</f>
        <v>#NAME?</v>
      </c>
      <c r="E30" s="287" t="e">
        <f aca="false">__aq.augmentation1__</f>
        <v>#NAME?</v>
      </c>
      <c r="F30" s="287" t="e">
        <f aca="false">__aq.augmentation2__</f>
        <v>#NAME?</v>
      </c>
      <c r="G30" s="287" t="e">
        <f aca="false">__aq.augmentation3__</f>
        <v>#NAME?</v>
      </c>
      <c r="H30" s="287" t="e">
        <f aca="false">__aq.diminution1__</f>
        <v>#NAME?</v>
      </c>
      <c r="I30" s="287" t="e">
        <f aca="false">__aq.diminution2__</f>
        <v>#NAME?</v>
      </c>
      <c r="J30" s="287" t="e">
        <f aca="false">__aq.brut_cloture__</f>
        <v>#NAME?</v>
      </c>
    </row>
    <row r="31" s="190" customFormat="true" ht="12" hidden="false" customHeight="true" outlineLevel="0" collapsed="false">
      <c r="A31" s="297" t="s">
        <v>322</v>
      </c>
      <c r="B31" s="297"/>
      <c r="C31" s="297"/>
      <c r="D31" s="289" t="e">
        <f aca="false">__ar.brut_ouverture__</f>
        <v>#NAME?</v>
      </c>
      <c r="E31" s="289" t="e">
        <f aca="false">__ar.augmentation1__</f>
        <v>#NAME?</v>
      </c>
      <c r="F31" s="289" t="e">
        <f aca="false">__ar.augmentation2__</f>
        <v>#NAME?</v>
      </c>
      <c r="G31" s="289" t="e">
        <f aca="false">__ar.augmentation3__</f>
        <v>#NAME?</v>
      </c>
      <c r="H31" s="289" t="e">
        <f aca="false">__ar.diminution1__</f>
        <v>#NAME?</v>
      </c>
      <c r="I31" s="289" t="e">
        <f aca="false">__ar.diminution2__</f>
        <v>#NAME?</v>
      </c>
      <c r="J31" s="289" t="e">
        <f aca="false">__ar.brut_cloture__</f>
        <v>#NAME?</v>
      </c>
    </row>
    <row r="32" s="190" customFormat="true" ht="12" hidden="false" customHeight="true" outlineLevel="0" collapsed="false">
      <c r="A32" s="297" t="s">
        <v>326</v>
      </c>
      <c r="B32" s="297"/>
      <c r="C32" s="297"/>
      <c r="D32" s="289" t="e">
        <f aca="false">__as.brut_ouverture__</f>
        <v>#NAME?</v>
      </c>
      <c r="E32" s="289" t="e">
        <f aca="false">__as.augmentation1__</f>
        <v>#NAME?</v>
      </c>
      <c r="F32" s="289" t="e">
        <f aca="false">__as.augmentation2__</f>
        <v>#NAME?</v>
      </c>
      <c r="G32" s="289" t="e">
        <f aca="false">__as.augmentation3__</f>
        <v>#NAME?</v>
      </c>
      <c r="H32" s="289" t="e">
        <f aca="false">__as.diminution1__</f>
        <v>#NAME?</v>
      </c>
      <c r="I32" s="289" t="e">
        <f aca="false">__as.diminution2__</f>
        <v>#NAME?</v>
      </c>
      <c r="J32" s="289" t="e">
        <f aca="false">__as.brut_cloture__</f>
        <v>#NAME?</v>
      </c>
    </row>
    <row r="33" s="190" customFormat="true" ht="12.8" hidden="false" customHeight="false" outlineLevel="0" collapsed="false">
      <c r="A33" s="299" t="s">
        <v>380</v>
      </c>
      <c r="B33" s="299"/>
      <c r="C33" s="299"/>
      <c r="D33" s="294" t="e">
        <f aca="false">__total.brut_ouverture__</f>
        <v>#NAME?</v>
      </c>
      <c r="E33" s="294" t="e">
        <f aca="false">__total.augmentation1__</f>
        <v>#NAME?</v>
      </c>
      <c r="F33" s="294" t="e">
        <f aca="false">__total.augmentation2__</f>
        <v>#NAME?</v>
      </c>
      <c r="G33" s="294" t="e">
        <f aca="false">__total.augmentation3__</f>
        <v>#NAME?</v>
      </c>
      <c r="H33" s="294" t="e">
        <f aca="false">__total.diminution1__</f>
        <v>#NAME?</v>
      </c>
      <c r="I33" s="294" t="e">
        <f aca="false">__total.diminution2__</f>
        <v>#NAME?</v>
      </c>
      <c r="J33" s="294" t="e">
        <f aca="false">__total.brut_cloture__</f>
        <v>#NAME?</v>
      </c>
    </row>
    <row r="34" s="190" customFormat="true" ht="14.1" hidden="false" customHeight="true" outlineLevel="0" collapsed="false">
      <c r="A34" s="278"/>
      <c r="B34" s="278"/>
      <c r="C34" s="278"/>
      <c r="D34" s="278"/>
      <c r="E34" s="300"/>
      <c r="F34" s="278"/>
      <c r="G34" s="278"/>
      <c r="H34" s="278"/>
      <c r="I34" s="278"/>
      <c r="J34" s="278"/>
    </row>
    <row r="35" s="190" customFormat="true" ht="9.95" hidden="false" customHeight="true" outlineLevel="0" collapsed="false">
      <c r="A35" s="301" t="s">
        <v>619</v>
      </c>
      <c r="B35" s="278"/>
      <c r="C35" s="278"/>
      <c r="D35" s="278"/>
      <c r="E35" s="300"/>
      <c r="F35" s="278"/>
      <c r="G35" s="278"/>
      <c r="H35" s="278"/>
      <c r="I35" s="278"/>
      <c r="J35" s="278"/>
    </row>
    <row r="36" s="190" customFormat="true" ht="82.5" hidden="false" customHeight="true" outlineLevel="0" collapsed="false">
      <c r="A36" s="302"/>
      <c r="B36" s="302"/>
      <c r="C36" s="302"/>
      <c r="D36" s="302"/>
      <c r="E36" s="302"/>
      <c r="F36" s="302"/>
      <c r="G36" s="302"/>
      <c r="H36" s="302"/>
      <c r="I36" s="302"/>
      <c r="J36" s="302"/>
    </row>
    <row r="37" s="190" customFormat="true" ht="9.95" hidden="false" customHeight="true" outlineLevel="0" collapsed="false">
      <c r="A37" s="303" t="s">
        <v>620</v>
      </c>
      <c r="B37" s="303"/>
      <c r="C37" s="303"/>
      <c r="D37" s="278"/>
      <c r="E37" s="278"/>
      <c r="F37" s="278"/>
      <c r="G37" s="278"/>
      <c r="H37" s="278"/>
      <c r="I37" s="278"/>
      <c r="J37" s="278"/>
    </row>
    <row r="38" s="190" customFormat="true" ht="9.95" hidden="false" customHeight="true" outlineLevel="0" collapsed="false">
      <c r="A38" s="304" t="s">
        <v>621</v>
      </c>
      <c r="B38" s="304"/>
      <c r="C38" s="304"/>
      <c r="D38" s="304"/>
      <c r="E38" s="304"/>
      <c r="F38" s="278"/>
      <c r="G38" s="278"/>
      <c r="H38" s="278"/>
      <c r="I38" s="278"/>
      <c r="J38" s="278"/>
    </row>
    <row r="39" s="190" customFormat="true" ht="9.95" hidden="false" customHeight="true" outlineLevel="0" collapsed="false">
      <c r="A39" s="304" t="s">
        <v>622</v>
      </c>
      <c r="B39" s="304"/>
      <c r="C39" s="304"/>
      <c r="D39" s="304"/>
      <c r="E39" s="304"/>
      <c r="F39" s="278"/>
      <c r="G39" s="278"/>
      <c r="H39" s="278"/>
      <c r="I39" s="278"/>
      <c r="J39" s="278"/>
    </row>
    <row r="40" s="190" customFormat="true" ht="9.95" hidden="false" customHeight="true" outlineLevel="0" collapsed="false">
      <c r="A40" s="305" t="s">
        <v>623</v>
      </c>
      <c r="B40" s="278"/>
      <c r="C40" s="278"/>
      <c r="D40" s="278"/>
      <c r="E40" s="278"/>
      <c r="F40" s="278"/>
      <c r="G40" s="278"/>
      <c r="H40" s="278"/>
      <c r="I40" s="278"/>
      <c r="J40" s="278"/>
    </row>
    <row r="41" s="190" customFormat="true" ht="9.95" hidden="false" customHeight="true" outlineLevel="0" collapsed="false">
      <c r="A41" s="303" t="s">
        <v>624</v>
      </c>
      <c r="B41" s="303"/>
      <c r="C41" s="278"/>
      <c r="D41" s="278"/>
      <c r="E41" s="278"/>
      <c r="F41" s="278"/>
      <c r="G41" s="278"/>
      <c r="H41" s="278"/>
      <c r="I41" s="278"/>
      <c r="J41" s="278"/>
    </row>
    <row r="42" s="190" customFormat="true" ht="9.95" hidden="false" customHeight="true" outlineLevel="0" collapsed="false">
      <c r="A42" s="303" t="s">
        <v>625</v>
      </c>
      <c r="B42" s="303"/>
      <c r="C42" s="303"/>
      <c r="D42" s="278"/>
      <c r="E42" s="278"/>
      <c r="F42" s="278"/>
      <c r="G42" s="278"/>
      <c r="H42" s="278"/>
      <c r="I42" s="278"/>
      <c r="J42" s="278"/>
    </row>
    <row r="43" s="190" customFormat="true" ht="9.95" hidden="false" customHeight="true" outlineLevel="0" collapsed="false">
      <c r="A43" s="303" t="s">
        <v>626</v>
      </c>
      <c r="B43" s="303"/>
      <c r="C43" s="278"/>
      <c r="D43" s="278"/>
      <c r="E43" s="278"/>
      <c r="F43" s="278"/>
      <c r="G43" s="278"/>
      <c r="H43" s="278"/>
      <c r="I43" s="278"/>
      <c r="J43" s="278"/>
    </row>
    <row r="44" s="190" customFormat="true" ht="9.95" hidden="false" customHeight="true" outlineLevel="0" collapsed="false">
      <c r="A44" s="304" t="s">
        <v>627</v>
      </c>
      <c r="B44" s="304"/>
      <c r="C44" s="304"/>
      <c r="D44" s="304"/>
      <c r="E44" s="304"/>
      <c r="F44" s="278"/>
      <c r="G44" s="278"/>
      <c r="H44" s="278"/>
      <c r="I44" s="278"/>
      <c r="J44" s="278"/>
    </row>
    <row r="45" s="190" customFormat="true" ht="9.95" hidden="false" customHeight="true" outlineLevel="0" collapsed="false">
      <c r="A45" s="304" t="s">
        <v>628</v>
      </c>
      <c r="B45" s="304"/>
      <c r="C45" s="304"/>
      <c r="D45" s="304"/>
      <c r="E45" s="304"/>
      <c r="F45" s="278"/>
      <c r="G45" s="278"/>
      <c r="H45" s="278"/>
      <c r="I45" s="278"/>
      <c r="J45" s="278"/>
    </row>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sheetData>
  <sheetProtection sheet="true" password="c356" objects="true" scenarios="true" selectLockedCells="true"/>
  <mergeCells count="41">
    <mergeCell ref="A1:J1"/>
    <mergeCell ref="A2:J2"/>
    <mergeCell ref="A3:J3"/>
    <mergeCell ref="A5:J6"/>
    <mergeCell ref="A8:C13"/>
    <mergeCell ref="D8:D13"/>
    <mergeCell ref="E8:E13"/>
    <mergeCell ref="F8:F13"/>
    <mergeCell ref="G8:G13"/>
    <mergeCell ref="H8:H13"/>
    <mergeCell ref="I8:I13"/>
    <mergeCell ref="J8:J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6:J36"/>
    <mergeCell ref="A37:C37"/>
    <mergeCell ref="A38:E38"/>
    <mergeCell ref="A39:E39"/>
    <mergeCell ref="A41:B41"/>
    <mergeCell ref="A42:C42"/>
    <mergeCell ref="A43:B43"/>
    <mergeCell ref="A44:E44"/>
    <mergeCell ref="A45:E45"/>
  </mergeCells>
  <printOptions headings="false" gridLines="false" gridLinesSet="true" horizontalCentered="true" verticalCentered="false"/>
  <pageMargins left="0.236111111111111" right="0.236111111111111" top="0.315277777777778" bottom="0.236111111111111"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N1034"/>
  <sheetViews>
    <sheetView showFormulas="false" showGridLines="true" showRowColHeaders="true" showZeros="true" rightToLeft="false" tabSelected="false" showOutlineSymbols="true" defaultGridColor="true" view="normal" topLeftCell="A28" colorId="64" zoomScale="100" zoomScaleNormal="100" zoomScalePageLayoutView="100" workbookViewId="0">
      <selection pane="topLeft" activeCell="A34" activeCellId="0" sqref="A34"/>
    </sheetView>
  </sheetViews>
  <sheetFormatPr defaultColWidth="11.43359375" defaultRowHeight="12.75" zeroHeight="false" outlineLevelRow="0" outlineLevelCol="0"/>
  <cols>
    <col collapsed="false" customWidth="true" hidden="false" outlineLevel="0" max="1" min="1" style="306" width="27.58"/>
    <col collapsed="false" customWidth="false" hidden="false" outlineLevel="0" max="2" min="2" style="306" width="11.42"/>
    <col collapsed="false" customWidth="true" hidden="false" outlineLevel="0" max="3" min="3" style="306" width="14.57"/>
    <col collapsed="false" customWidth="true" hidden="false" outlineLevel="0" max="4" min="4" style="306" width="12.57"/>
    <col collapsed="false" customWidth="true" hidden="false" outlineLevel="0" max="5" min="5" style="306" width="12.42"/>
    <col collapsed="false" customWidth="true" hidden="false" outlineLevel="0" max="6" min="6" style="307" width="0.86"/>
    <col collapsed="false" customWidth="true" hidden="false" outlineLevel="0" max="7" min="7" style="306" width="10.58"/>
    <col collapsed="false" customWidth="true" hidden="false" outlineLevel="0" max="8" min="8" style="306" width="10.42"/>
    <col collapsed="false" customWidth="true" hidden="false" outlineLevel="0" max="9" min="9" style="306" width="13.43"/>
    <col collapsed="false" customWidth="true" hidden="false" outlineLevel="0" max="10" min="10" style="307" width="1.12"/>
    <col collapsed="false" customWidth="true" hidden="false" outlineLevel="0" max="11" min="11" style="306" width="12.57"/>
    <col collapsed="false" customWidth="false" hidden="false" outlineLevel="0" max="12" min="12" style="306" width="11.42"/>
    <col collapsed="false" customWidth="true" hidden="false" outlineLevel="0" max="13" min="13" style="307" width="0.57"/>
    <col collapsed="false" customWidth="true" hidden="false" outlineLevel="0" max="14" min="14" style="306" width="16.57"/>
    <col collapsed="false" customWidth="false" hidden="false" outlineLevel="0" max="1024" min="15" style="308" width="11.42"/>
  </cols>
  <sheetData>
    <row r="1" customFormat="false" ht="14.45" hidden="false" customHeight="true" outlineLevel="0" collapsed="false">
      <c r="A1" s="40" t="n">
        <v>11</v>
      </c>
      <c r="B1" s="40"/>
      <c r="C1" s="40"/>
      <c r="D1" s="40"/>
      <c r="E1" s="40"/>
      <c r="F1" s="40"/>
      <c r="G1" s="40"/>
      <c r="H1" s="40"/>
      <c r="I1" s="40"/>
      <c r="J1" s="40"/>
      <c r="K1" s="40"/>
      <c r="L1" s="40"/>
      <c r="M1" s="40"/>
      <c r="N1" s="40"/>
    </row>
    <row r="2" customFormat="false" ht="16.5" hidden="false" customHeight="false" outlineLevel="0" collapsed="false">
      <c r="A2" s="41" t="s">
        <v>629</v>
      </c>
      <c r="B2" s="41"/>
      <c r="C2" s="41"/>
      <c r="D2" s="41"/>
      <c r="E2" s="41"/>
      <c r="F2" s="41"/>
      <c r="G2" s="41"/>
      <c r="H2" s="41"/>
      <c r="I2" s="41"/>
      <c r="J2" s="41"/>
      <c r="K2" s="41"/>
      <c r="L2" s="41"/>
      <c r="M2" s="41"/>
      <c r="N2" s="41"/>
    </row>
    <row r="3" customFormat="false" ht="16.5" hidden="false" customHeight="false" outlineLevel="0" collapsed="false">
      <c r="A3" s="41" t="s">
        <v>630</v>
      </c>
      <c r="B3" s="41"/>
      <c r="C3" s="41"/>
      <c r="D3" s="41"/>
      <c r="E3" s="41"/>
      <c r="F3" s="41"/>
      <c r="G3" s="41"/>
      <c r="H3" s="41"/>
      <c r="I3" s="41"/>
      <c r="J3" s="41"/>
      <c r="K3" s="41"/>
      <c r="L3" s="41"/>
      <c r="M3" s="41"/>
      <c r="N3" s="41"/>
    </row>
    <row r="4" customFormat="false" ht="12.75" hidden="false" customHeight="false" outlineLevel="0" collapsed="false">
      <c r="A4" s="309"/>
      <c r="B4" s="309"/>
      <c r="C4" s="309"/>
      <c r="D4" s="309"/>
      <c r="E4" s="309"/>
      <c r="F4" s="310"/>
      <c r="G4" s="309"/>
      <c r="H4" s="309"/>
      <c r="I4" s="309"/>
      <c r="J4" s="310"/>
      <c r="K4" s="309"/>
      <c r="L4" s="309"/>
      <c r="M4" s="310"/>
      <c r="N4" s="309"/>
    </row>
    <row r="5" s="312" customFormat="true" ht="12.95" hidden="false" customHeight="true" outlineLevel="0" collapsed="false">
      <c r="A5" s="311" t="s">
        <v>631</v>
      </c>
      <c r="B5" s="311"/>
      <c r="C5" s="311"/>
      <c r="D5" s="311"/>
      <c r="E5" s="311"/>
      <c r="F5" s="311"/>
      <c r="G5" s="311"/>
      <c r="H5" s="311"/>
      <c r="I5" s="311"/>
      <c r="J5" s="311"/>
      <c r="K5" s="311"/>
      <c r="L5" s="311"/>
      <c r="M5" s="311"/>
      <c r="N5" s="311"/>
    </row>
    <row r="6" s="312" customFormat="true" ht="18.75" hidden="false" customHeight="true" outlineLevel="0" collapsed="false">
      <c r="A6" s="311"/>
      <c r="B6" s="311"/>
      <c r="C6" s="311"/>
      <c r="D6" s="311"/>
      <c r="E6" s="311"/>
      <c r="F6" s="311"/>
      <c r="G6" s="311"/>
      <c r="H6" s="311"/>
      <c r="I6" s="311"/>
      <c r="J6" s="311"/>
      <c r="K6" s="311"/>
      <c r="L6" s="311"/>
      <c r="M6" s="311"/>
      <c r="N6" s="311"/>
    </row>
    <row r="7" s="312" customFormat="true" ht="12.75" hidden="false" customHeight="false" outlineLevel="0" collapsed="false">
      <c r="A7" s="313"/>
      <c r="B7" s="313"/>
      <c r="C7" s="313"/>
      <c r="D7" s="313"/>
      <c r="E7" s="313"/>
      <c r="F7" s="314"/>
      <c r="G7" s="313"/>
      <c r="H7" s="313"/>
      <c r="I7" s="313"/>
      <c r="J7" s="314"/>
      <c r="K7" s="313"/>
      <c r="L7" s="313"/>
      <c r="M7" s="314"/>
      <c r="N7" s="313"/>
    </row>
    <row r="8" s="312" customFormat="true" ht="12.95" hidden="false" customHeight="true" outlineLevel="0" collapsed="false">
      <c r="A8" s="315" t="s">
        <v>632</v>
      </c>
      <c r="B8" s="315"/>
      <c r="C8" s="315"/>
      <c r="D8" s="316" t="s">
        <v>633</v>
      </c>
      <c r="E8" s="316" t="s">
        <v>496</v>
      </c>
      <c r="F8" s="317"/>
      <c r="G8" s="318" t="s">
        <v>634</v>
      </c>
      <c r="H8" s="318"/>
      <c r="I8" s="318"/>
      <c r="J8" s="319"/>
      <c r="K8" s="318" t="s">
        <v>635</v>
      </c>
      <c r="L8" s="318"/>
      <c r="M8" s="320"/>
      <c r="N8" s="321" t="s">
        <v>636</v>
      </c>
    </row>
    <row r="9" s="312" customFormat="true" ht="12.6" hidden="false" customHeight="true" outlineLevel="0" collapsed="false">
      <c r="A9" s="315"/>
      <c r="B9" s="315"/>
      <c r="C9" s="315"/>
      <c r="D9" s="316"/>
      <c r="E9" s="316" t="s">
        <v>637</v>
      </c>
      <c r="F9" s="322"/>
      <c r="G9" s="316" t="s">
        <v>638</v>
      </c>
      <c r="H9" s="316" t="s">
        <v>639</v>
      </c>
      <c r="I9" s="316" t="s">
        <v>640</v>
      </c>
      <c r="J9" s="323"/>
      <c r="K9" s="316" t="s">
        <v>641</v>
      </c>
      <c r="L9" s="316" t="s">
        <v>642</v>
      </c>
      <c r="M9" s="324"/>
      <c r="N9" s="316" t="s">
        <v>643</v>
      </c>
    </row>
    <row r="10" s="312" customFormat="true" ht="12.75" hidden="false" customHeight="false" outlineLevel="0" collapsed="false">
      <c r="A10" s="315"/>
      <c r="B10" s="315"/>
      <c r="C10" s="315"/>
      <c r="D10" s="316"/>
      <c r="E10" s="316"/>
      <c r="F10" s="322"/>
      <c r="G10" s="316"/>
      <c r="H10" s="316"/>
      <c r="I10" s="316"/>
      <c r="J10" s="319"/>
      <c r="K10" s="316"/>
      <c r="L10" s="316"/>
      <c r="M10" s="324"/>
      <c r="N10" s="316"/>
    </row>
    <row r="11" s="312" customFormat="true" ht="12.75" hidden="false" customHeight="false" outlineLevel="0" collapsed="false">
      <c r="A11" s="315"/>
      <c r="B11" s="315"/>
      <c r="C11" s="315"/>
      <c r="D11" s="316"/>
      <c r="E11" s="316"/>
      <c r="F11" s="322"/>
      <c r="G11" s="316"/>
      <c r="H11" s="316"/>
      <c r="I11" s="316"/>
      <c r="J11" s="319"/>
      <c r="K11" s="316"/>
      <c r="L11" s="316"/>
      <c r="M11" s="324"/>
      <c r="N11" s="316"/>
    </row>
    <row r="12" s="312" customFormat="true" ht="12.75" hidden="false" customHeight="false" outlineLevel="0" collapsed="false">
      <c r="A12" s="315"/>
      <c r="B12" s="315"/>
      <c r="C12" s="315"/>
      <c r="D12" s="316"/>
      <c r="E12" s="316"/>
      <c r="F12" s="322"/>
      <c r="G12" s="316"/>
      <c r="H12" s="316"/>
      <c r="I12" s="316"/>
      <c r="J12" s="319"/>
      <c r="K12" s="316"/>
      <c r="L12" s="316"/>
      <c r="M12" s="324"/>
      <c r="N12" s="316"/>
    </row>
    <row r="13" s="312" customFormat="true" ht="12.75" hidden="false" customHeight="false" outlineLevel="0" collapsed="false">
      <c r="A13" s="315"/>
      <c r="B13" s="315"/>
      <c r="C13" s="315"/>
      <c r="D13" s="316"/>
      <c r="E13" s="316"/>
      <c r="F13" s="322"/>
      <c r="G13" s="316"/>
      <c r="H13" s="316"/>
      <c r="I13" s="316"/>
      <c r="J13" s="319"/>
      <c r="K13" s="316"/>
      <c r="L13" s="316"/>
      <c r="M13" s="324"/>
      <c r="N13" s="316"/>
    </row>
    <row r="14" s="312" customFormat="true" ht="12.75" hidden="false" customHeight="false" outlineLevel="0" collapsed="false">
      <c r="A14" s="315"/>
      <c r="B14" s="315"/>
      <c r="C14" s="315"/>
      <c r="D14" s="316"/>
      <c r="E14" s="316"/>
      <c r="F14" s="322"/>
      <c r="G14" s="316"/>
      <c r="H14" s="316"/>
      <c r="I14" s="316"/>
      <c r="J14" s="319"/>
      <c r="K14" s="316"/>
      <c r="L14" s="316"/>
      <c r="M14" s="324"/>
      <c r="N14" s="316"/>
    </row>
    <row r="15" s="312" customFormat="true" ht="12.75" hidden="false" customHeight="false" outlineLevel="0" collapsed="false">
      <c r="A15" s="315"/>
      <c r="B15" s="315"/>
      <c r="C15" s="315"/>
      <c r="D15" s="316"/>
      <c r="E15" s="316"/>
      <c r="F15" s="322"/>
      <c r="G15" s="316"/>
      <c r="H15" s="316"/>
      <c r="I15" s="316"/>
      <c r="J15" s="319"/>
      <c r="K15" s="316"/>
      <c r="L15" s="316"/>
      <c r="M15" s="324"/>
      <c r="N15" s="316"/>
    </row>
    <row r="16" s="312" customFormat="true" ht="12.75" hidden="false" customHeight="false" outlineLevel="0" collapsed="false">
      <c r="A16" s="315"/>
      <c r="B16" s="315"/>
      <c r="C16" s="315"/>
      <c r="D16" s="316"/>
      <c r="E16" s="316"/>
      <c r="F16" s="322"/>
      <c r="G16" s="316"/>
      <c r="H16" s="316"/>
      <c r="I16" s="316"/>
      <c r="J16" s="319"/>
      <c r="K16" s="316"/>
      <c r="L16" s="316"/>
      <c r="M16" s="324"/>
      <c r="N16" s="316"/>
    </row>
    <row r="17" s="312" customFormat="true" ht="12.75" hidden="false" customHeight="true" outlineLevel="0" collapsed="false">
      <c r="A17" s="168" t="s">
        <v>608</v>
      </c>
      <c r="B17" s="168"/>
      <c r="C17" s="168"/>
      <c r="D17" s="325"/>
      <c r="E17" s="326"/>
      <c r="F17" s="327"/>
      <c r="G17" s="326"/>
      <c r="H17" s="167"/>
      <c r="I17" s="326"/>
      <c r="J17" s="328"/>
      <c r="K17" s="326"/>
      <c r="L17" s="329"/>
      <c r="M17" s="330"/>
      <c r="N17" s="331"/>
    </row>
    <row r="18" s="312" customFormat="true" ht="12.75" hidden="false" customHeight="false" outlineLevel="0" collapsed="false">
      <c r="A18" s="157" t="s">
        <v>644</v>
      </c>
      <c r="B18" s="157"/>
      <c r="C18" s="157"/>
      <c r="D18" s="325"/>
      <c r="E18" s="326"/>
      <c r="F18" s="327"/>
      <c r="G18" s="326"/>
      <c r="H18" s="167"/>
      <c r="I18" s="326"/>
      <c r="J18" s="328"/>
      <c r="K18" s="326"/>
      <c r="L18" s="329"/>
      <c r="M18" s="330"/>
      <c r="N18" s="331"/>
    </row>
    <row r="19" s="312" customFormat="true" ht="12.75" hidden="false" customHeight="false" outlineLevel="0" collapsed="false">
      <c r="A19" s="157" t="s">
        <v>610</v>
      </c>
      <c r="B19" s="157"/>
      <c r="C19" s="157"/>
      <c r="D19" s="325"/>
      <c r="E19" s="326"/>
      <c r="F19" s="327"/>
      <c r="G19" s="326"/>
      <c r="H19" s="167"/>
      <c r="I19" s="326"/>
      <c r="J19" s="328"/>
      <c r="K19" s="326"/>
      <c r="L19" s="329"/>
      <c r="M19" s="330"/>
      <c r="N19" s="331"/>
    </row>
    <row r="20" s="312" customFormat="true" ht="12.75" hidden="false" customHeight="false" outlineLevel="0" collapsed="false">
      <c r="A20" s="157"/>
      <c r="B20" s="157"/>
      <c r="C20" s="157"/>
      <c r="D20" s="325"/>
      <c r="E20" s="326"/>
      <c r="F20" s="327"/>
      <c r="G20" s="326"/>
      <c r="H20" s="167"/>
      <c r="I20" s="326"/>
      <c r="J20" s="328"/>
      <c r="K20" s="326"/>
      <c r="L20" s="329"/>
      <c r="M20" s="330"/>
      <c r="N20" s="331"/>
    </row>
    <row r="21" s="312" customFormat="true" ht="12.75" hidden="false" customHeight="true" outlineLevel="0" collapsed="false">
      <c r="A21" s="168" t="s">
        <v>645</v>
      </c>
      <c r="B21" s="168"/>
      <c r="C21" s="168"/>
      <c r="D21" s="332"/>
      <c r="E21" s="159"/>
      <c r="F21" s="333"/>
      <c r="G21" s="159"/>
      <c r="H21" s="159"/>
      <c r="I21" s="159"/>
      <c r="J21" s="330"/>
      <c r="K21" s="159"/>
      <c r="L21" s="167"/>
      <c r="M21" s="330"/>
      <c r="N21" s="334"/>
    </row>
    <row r="22" s="312" customFormat="true" ht="12.75" hidden="false" customHeight="false" outlineLevel="0" collapsed="false">
      <c r="A22" s="335" t="s">
        <v>646</v>
      </c>
      <c r="B22" s="335"/>
      <c r="C22" s="335"/>
      <c r="D22" s="332"/>
      <c r="E22" s="159"/>
      <c r="F22" s="333"/>
      <c r="G22" s="159"/>
      <c r="H22" s="159"/>
      <c r="I22" s="159"/>
      <c r="J22" s="330"/>
      <c r="K22" s="159"/>
      <c r="L22" s="159"/>
      <c r="M22" s="330"/>
      <c r="N22" s="334"/>
    </row>
    <row r="23" s="312" customFormat="true" ht="12.75" hidden="false" customHeight="false" outlineLevel="0" collapsed="false">
      <c r="A23" s="335" t="s">
        <v>647</v>
      </c>
      <c r="B23" s="335"/>
      <c r="C23" s="335"/>
      <c r="D23" s="332"/>
      <c r="E23" s="159"/>
      <c r="F23" s="333"/>
      <c r="G23" s="159"/>
      <c r="H23" s="159"/>
      <c r="I23" s="159"/>
      <c r="J23" s="330"/>
      <c r="K23" s="159"/>
      <c r="L23" s="159"/>
      <c r="M23" s="330"/>
      <c r="N23" s="334"/>
    </row>
    <row r="24" s="312" customFormat="true" ht="12.75" hidden="false" customHeight="false" outlineLevel="0" collapsed="false">
      <c r="A24" s="335" t="s">
        <v>302</v>
      </c>
      <c r="B24" s="335"/>
      <c r="C24" s="335"/>
      <c r="D24" s="332"/>
      <c r="E24" s="159"/>
      <c r="F24" s="333"/>
      <c r="G24" s="159"/>
      <c r="H24" s="159"/>
      <c r="I24" s="159"/>
      <c r="J24" s="330"/>
      <c r="K24" s="159"/>
      <c r="L24" s="159"/>
      <c r="M24" s="330"/>
      <c r="N24" s="334"/>
    </row>
    <row r="25" s="312" customFormat="true" ht="14.25" hidden="false" customHeight="true" outlineLevel="0" collapsed="false">
      <c r="A25" s="335" t="s">
        <v>306</v>
      </c>
      <c r="B25" s="335"/>
      <c r="C25" s="335"/>
      <c r="D25" s="332"/>
      <c r="E25" s="159"/>
      <c r="F25" s="333"/>
      <c r="G25" s="159"/>
      <c r="H25" s="159"/>
      <c r="I25" s="159"/>
      <c r="J25" s="330"/>
      <c r="K25" s="159"/>
      <c r="L25" s="159"/>
      <c r="M25" s="330"/>
      <c r="N25" s="334"/>
    </row>
    <row r="26" s="312" customFormat="true" ht="15.75" hidden="false" customHeight="true" outlineLevel="0" collapsed="false">
      <c r="A26" s="335" t="s">
        <v>310</v>
      </c>
      <c r="B26" s="335"/>
      <c r="C26" s="335"/>
      <c r="D26" s="336"/>
      <c r="E26" s="337"/>
      <c r="F26" s="333"/>
      <c r="G26" s="337"/>
      <c r="H26" s="337"/>
      <c r="I26" s="337"/>
      <c r="J26" s="330"/>
      <c r="K26" s="337"/>
      <c r="L26" s="337"/>
      <c r="M26" s="330"/>
      <c r="N26" s="338"/>
    </row>
    <row r="27" s="312" customFormat="true" ht="12.75" hidden="false" customHeight="true" outlineLevel="0" collapsed="false">
      <c r="A27" s="339" t="s">
        <v>648</v>
      </c>
      <c r="B27" s="339"/>
      <c r="C27" s="339"/>
      <c r="D27" s="340"/>
      <c r="E27" s="195"/>
      <c r="F27" s="195"/>
      <c r="G27" s="195"/>
      <c r="H27" s="195"/>
      <c r="I27" s="195"/>
      <c r="J27" s="341"/>
      <c r="K27" s="159"/>
      <c r="L27" s="159"/>
      <c r="M27" s="341"/>
      <c r="N27" s="159"/>
    </row>
    <row r="28" s="312" customFormat="true" ht="12.75" hidden="false" customHeight="false" outlineLevel="0" collapsed="false">
      <c r="A28" s="342" t="s">
        <v>380</v>
      </c>
      <c r="B28" s="342"/>
      <c r="C28" s="342"/>
      <c r="D28" s="343"/>
      <c r="E28" s="344"/>
      <c r="F28" s="344"/>
      <c r="G28" s="344"/>
      <c r="H28" s="344"/>
      <c r="I28" s="344"/>
      <c r="J28" s="344"/>
      <c r="K28" s="344"/>
      <c r="L28" s="344"/>
      <c r="M28" s="344"/>
      <c r="N28" s="344"/>
    </row>
    <row r="29" s="312" customFormat="true" ht="12.75" hidden="false" customHeight="false" outlineLevel="0" collapsed="false">
      <c r="A29" s="313"/>
      <c r="B29" s="313"/>
      <c r="C29" s="313"/>
      <c r="D29" s="313"/>
      <c r="E29" s="313"/>
      <c r="F29" s="314"/>
      <c r="G29" s="313"/>
      <c r="H29" s="313"/>
      <c r="I29" s="313"/>
      <c r="J29" s="314"/>
      <c r="K29" s="313"/>
      <c r="L29" s="313"/>
      <c r="M29" s="314"/>
      <c r="N29" s="313"/>
    </row>
    <row r="30" s="312" customFormat="true" ht="12.75" hidden="false" customHeight="false" outlineLevel="0" collapsed="false">
      <c r="A30" s="313"/>
      <c r="B30" s="313"/>
      <c r="C30" s="313"/>
      <c r="D30" s="313"/>
      <c r="E30" s="313"/>
      <c r="F30" s="314"/>
      <c r="G30" s="313"/>
      <c r="H30" s="313"/>
      <c r="I30" s="313"/>
      <c r="J30" s="314"/>
      <c r="K30" s="313"/>
      <c r="L30" s="313"/>
      <c r="M30" s="314"/>
      <c r="N30" s="313"/>
    </row>
    <row r="31" s="312" customFormat="true" ht="9" hidden="false" customHeight="true" outlineLevel="0" collapsed="false">
      <c r="A31" s="345" t="s">
        <v>649</v>
      </c>
      <c r="B31" s="345"/>
      <c r="C31" s="345"/>
      <c r="D31" s="345"/>
      <c r="E31" s="345"/>
      <c r="F31" s="345"/>
      <c r="G31" s="345"/>
      <c r="H31" s="345"/>
      <c r="I31" s="345"/>
      <c r="J31" s="345"/>
      <c r="K31" s="345"/>
      <c r="L31" s="345"/>
      <c r="M31" s="345"/>
      <c r="N31" s="345"/>
    </row>
    <row r="32" s="312" customFormat="true" ht="12.6" hidden="false" customHeight="true" outlineLevel="0" collapsed="false">
      <c r="A32" s="345"/>
      <c r="B32" s="345"/>
      <c r="C32" s="345"/>
      <c r="D32" s="345"/>
      <c r="E32" s="345"/>
      <c r="F32" s="345"/>
      <c r="G32" s="345"/>
      <c r="H32" s="345"/>
      <c r="I32" s="345"/>
      <c r="J32" s="345"/>
      <c r="K32" s="345"/>
      <c r="L32" s="345"/>
      <c r="M32" s="345"/>
      <c r="N32" s="345"/>
    </row>
    <row r="33" s="312" customFormat="true" ht="9.6" hidden="false" customHeight="true" outlineLevel="0" collapsed="false">
      <c r="A33" s="345"/>
      <c r="B33" s="345"/>
      <c r="C33" s="345"/>
      <c r="D33" s="345"/>
      <c r="E33" s="345"/>
      <c r="F33" s="345"/>
      <c r="G33" s="345"/>
      <c r="H33" s="345"/>
      <c r="I33" s="345"/>
      <c r="J33" s="345"/>
      <c r="K33" s="345"/>
      <c r="L33" s="345"/>
      <c r="M33" s="345"/>
      <c r="N33" s="345"/>
    </row>
    <row r="34" s="312" customFormat="true" ht="113.25" hidden="false" customHeight="true" outlineLevel="0" collapsed="false">
      <c r="A34" s="346"/>
      <c r="B34" s="346"/>
      <c r="C34" s="346"/>
      <c r="D34" s="346"/>
      <c r="E34" s="346"/>
      <c r="F34" s="346"/>
      <c r="G34" s="346"/>
      <c r="H34" s="346"/>
      <c r="I34" s="346"/>
      <c r="J34" s="346"/>
      <c r="K34" s="346"/>
      <c r="L34" s="346"/>
      <c r="M34" s="346"/>
      <c r="N34" s="346"/>
    </row>
    <row r="35" s="308" customFormat="true" ht="12.75" hidden="false" customHeight="false" outlineLevel="0" collapsed="false">
      <c r="F35" s="347"/>
      <c r="J35" s="347"/>
      <c r="M35" s="347"/>
    </row>
    <row r="36" s="308" customFormat="true" ht="12.75" hidden="false" customHeight="false" outlineLevel="0" collapsed="false">
      <c r="F36" s="347"/>
      <c r="J36" s="347"/>
      <c r="M36" s="347"/>
    </row>
    <row r="37" s="308" customFormat="true" ht="12.75" hidden="false" customHeight="false" outlineLevel="0" collapsed="false">
      <c r="F37" s="347"/>
      <c r="J37" s="347"/>
      <c r="M37" s="347"/>
    </row>
    <row r="38" s="308" customFormat="true" ht="12.75" hidden="false" customHeight="false" outlineLevel="0" collapsed="false">
      <c r="F38" s="347"/>
      <c r="J38" s="347"/>
      <c r="M38" s="347"/>
    </row>
    <row r="39" s="308" customFormat="true" ht="12.75" hidden="false" customHeight="false" outlineLevel="0" collapsed="false">
      <c r="F39" s="347"/>
      <c r="J39" s="347"/>
      <c r="M39" s="347"/>
    </row>
    <row r="40" s="308" customFormat="true" ht="12.75" hidden="false" customHeight="false" outlineLevel="0" collapsed="false">
      <c r="F40" s="347"/>
      <c r="J40" s="347"/>
      <c r="M40" s="347"/>
    </row>
    <row r="41" s="308" customFormat="true" ht="12.75" hidden="false" customHeight="false" outlineLevel="0" collapsed="false">
      <c r="F41" s="347"/>
      <c r="J41" s="347"/>
      <c r="M41" s="347"/>
    </row>
    <row r="42" s="308" customFormat="true" ht="12.75" hidden="false" customHeight="false" outlineLevel="0" collapsed="false">
      <c r="F42" s="347"/>
      <c r="J42" s="347"/>
      <c r="M42" s="347"/>
    </row>
    <row r="43" s="308" customFormat="true" ht="12.75" hidden="false" customHeight="false" outlineLevel="0" collapsed="false">
      <c r="F43" s="347"/>
      <c r="J43" s="347"/>
      <c r="M43" s="347"/>
    </row>
    <row r="44" s="308" customFormat="true" ht="12.75" hidden="false" customHeight="false" outlineLevel="0" collapsed="false">
      <c r="F44" s="347"/>
      <c r="J44" s="347"/>
      <c r="M44" s="347"/>
    </row>
    <row r="45" s="308" customFormat="true" ht="12.75" hidden="false" customHeight="false" outlineLevel="0" collapsed="false">
      <c r="F45" s="347"/>
      <c r="J45" s="347"/>
      <c r="M45" s="347"/>
    </row>
    <row r="46" s="308" customFormat="true" ht="12.75" hidden="false" customHeight="false" outlineLevel="0" collapsed="false">
      <c r="F46" s="347"/>
      <c r="J46" s="347"/>
      <c r="M46" s="347"/>
    </row>
    <row r="47" s="308" customFormat="true" ht="12.75" hidden="false" customHeight="false" outlineLevel="0" collapsed="false">
      <c r="F47" s="347"/>
      <c r="J47" s="347"/>
      <c r="M47" s="347"/>
    </row>
    <row r="48" s="308" customFormat="true" ht="12.75" hidden="false" customHeight="false" outlineLevel="0" collapsed="false">
      <c r="F48" s="347"/>
      <c r="J48" s="347"/>
      <c r="M48" s="347"/>
    </row>
    <row r="49" s="308" customFormat="true" ht="12.75" hidden="false" customHeight="false" outlineLevel="0" collapsed="false">
      <c r="F49" s="347"/>
      <c r="J49" s="347"/>
      <c r="M49" s="347"/>
    </row>
    <row r="50" s="308" customFormat="true" ht="12.75" hidden="false" customHeight="false" outlineLevel="0" collapsed="false">
      <c r="F50" s="347"/>
      <c r="J50" s="347"/>
      <c r="M50" s="347"/>
    </row>
    <row r="51" s="308" customFormat="true" ht="12.75" hidden="false" customHeight="false" outlineLevel="0" collapsed="false">
      <c r="F51" s="347"/>
      <c r="J51" s="347"/>
      <c r="M51" s="347"/>
    </row>
    <row r="52" s="308" customFormat="true" ht="12.75" hidden="false" customHeight="false" outlineLevel="0" collapsed="false">
      <c r="F52" s="347"/>
      <c r="J52" s="347"/>
      <c r="M52" s="347"/>
    </row>
    <row r="53" s="308" customFormat="true" ht="12.75" hidden="false" customHeight="false" outlineLevel="0" collapsed="false">
      <c r="F53" s="347"/>
      <c r="J53" s="347"/>
      <c r="M53" s="347"/>
    </row>
    <row r="54" s="308" customFormat="true" ht="12.75" hidden="false" customHeight="false" outlineLevel="0" collapsed="false">
      <c r="F54" s="347"/>
      <c r="J54" s="347"/>
      <c r="M54" s="347"/>
    </row>
    <row r="55" s="308" customFormat="true" ht="12.75" hidden="false" customHeight="false" outlineLevel="0" collapsed="false">
      <c r="F55" s="347"/>
      <c r="J55" s="347"/>
      <c r="M55" s="347"/>
    </row>
    <row r="56" s="308" customFormat="true" ht="12.75" hidden="false" customHeight="false" outlineLevel="0" collapsed="false">
      <c r="F56" s="347"/>
      <c r="J56" s="347"/>
      <c r="M56" s="347"/>
    </row>
    <row r="57" s="308" customFormat="true" ht="12.75" hidden="false" customHeight="false" outlineLevel="0" collapsed="false">
      <c r="F57" s="347"/>
      <c r="J57" s="347"/>
      <c r="M57" s="347"/>
    </row>
    <row r="58" s="308" customFormat="true" ht="12.75" hidden="false" customHeight="false" outlineLevel="0" collapsed="false">
      <c r="F58" s="347"/>
      <c r="J58" s="347"/>
      <c r="M58" s="347"/>
    </row>
    <row r="59" s="308" customFormat="true" ht="12.75" hidden="false" customHeight="false" outlineLevel="0" collapsed="false">
      <c r="F59" s="347"/>
      <c r="J59" s="347"/>
      <c r="M59" s="347"/>
    </row>
    <row r="60" s="308" customFormat="true" ht="12.75" hidden="false" customHeight="false" outlineLevel="0" collapsed="false">
      <c r="F60" s="347"/>
      <c r="J60" s="347"/>
      <c r="M60" s="347"/>
    </row>
    <row r="61" s="308" customFormat="true" ht="12.75" hidden="false" customHeight="false" outlineLevel="0" collapsed="false">
      <c r="F61" s="347"/>
      <c r="J61" s="347"/>
      <c r="M61" s="347"/>
    </row>
    <row r="62" s="308" customFormat="true" ht="12.75" hidden="false" customHeight="false" outlineLevel="0" collapsed="false">
      <c r="F62" s="347"/>
      <c r="J62" s="347"/>
      <c r="M62" s="347"/>
    </row>
    <row r="63" s="308" customFormat="true" ht="12.75" hidden="false" customHeight="false" outlineLevel="0" collapsed="false">
      <c r="F63" s="347"/>
      <c r="J63" s="347"/>
      <c r="M63" s="347"/>
    </row>
    <row r="64" s="308" customFormat="true" ht="12.75" hidden="false" customHeight="false" outlineLevel="0" collapsed="false">
      <c r="F64" s="347"/>
      <c r="J64" s="347"/>
      <c r="M64" s="347"/>
    </row>
    <row r="65" s="308" customFormat="true" ht="12.75" hidden="false" customHeight="false" outlineLevel="0" collapsed="false">
      <c r="F65" s="347"/>
      <c r="J65" s="347"/>
      <c r="M65" s="347"/>
    </row>
    <row r="66" s="308" customFormat="true" ht="12.75" hidden="false" customHeight="false" outlineLevel="0" collapsed="false">
      <c r="F66" s="347"/>
      <c r="J66" s="347"/>
      <c r="M66" s="347"/>
    </row>
    <row r="67" s="308" customFormat="true" ht="12.75" hidden="false" customHeight="false" outlineLevel="0" collapsed="false">
      <c r="F67" s="347"/>
      <c r="J67" s="347"/>
      <c r="M67" s="347"/>
    </row>
    <row r="68" s="308" customFormat="true" ht="12.75" hidden="false" customHeight="false" outlineLevel="0" collapsed="false">
      <c r="F68" s="347"/>
      <c r="J68" s="347"/>
      <c r="M68" s="347"/>
    </row>
    <row r="69" s="308" customFormat="true" ht="12.75" hidden="false" customHeight="false" outlineLevel="0" collapsed="false">
      <c r="F69" s="347"/>
      <c r="J69" s="347"/>
      <c r="M69" s="347"/>
    </row>
    <row r="70" s="308" customFormat="true" ht="12.75" hidden="false" customHeight="false" outlineLevel="0" collapsed="false">
      <c r="F70" s="347"/>
      <c r="J70" s="347"/>
      <c r="M70" s="347"/>
    </row>
    <row r="71" s="308" customFormat="true" ht="12.75" hidden="false" customHeight="false" outlineLevel="0" collapsed="false">
      <c r="F71" s="347"/>
      <c r="J71" s="347"/>
      <c r="M71" s="347"/>
    </row>
    <row r="72" s="308" customFormat="true" ht="12.75" hidden="false" customHeight="false" outlineLevel="0" collapsed="false">
      <c r="F72" s="347"/>
      <c r="J72" s="347"/>
      <c r="M72" s="347"/>
    </row>
    <row r="73" s="308" customFormat="true" ht="12.75" hidden="false" customHeight="false" outlineLevel="0" collapsed="false">
      <c r="F73" s="347"/>
      <c r="J73" s="347"/>
      <c r="M73" s="347"/>
    </row>
    <row r="74" s="308" customFormat="true" ht="12.75" hidden="false" customHeight="false" outlineLevel="0" collapsed="false">
      <c r="F74" s="347"/>
      <c r="J74" s="347"/>
      <c r="M74" s="347"/>
    </row>
    <row r="75" s="308" customFormat="true" ht="12.75" hidden="false" customHeight="false" outlineLevel="0" collapsed="false">
      <c r="F75" s="347"/>
      <c r="J75" s="347"/>
      <c r="M75" s="347"/>
    </row>
    <row r="76" s="308" customFormat="true" ht="12.75" hidden="false" customHeight="false" outlineLevel="0" collapsed="false">
      <c r="F76" s="347"/>
      <c r="J76" s="347"/>
      <c r="M76" s="347"/>
    </row>
    <row r="77" s="308" customFormat="true" ht="12.75" hidden="false" customHeight="false" outlineLevel="0" collapsed="false">
      <c r="F77" s="347"/>
      <c r="J77" s="347"/>
      <c r="M77" s="347"/>
    </row>
    <row r="78" s="308" customFormat="true" ht="12.75" hidden="false" customHeight="false" outlineLevel="0" collapsed="false">
      <c r="F78" s="347"/>
      <c r="J78" s="347"/>
      <c r="M78" s="347"/>
    </row>
    <row r="79" s="308" customFormat="true" ht="12.75" hidden="false" customHeight="false" outlineLevel="0" collapsed="false">
      <c r="F79" s="347"/>
      <c r="J79" s="347"/>
      <c r="M79" s="347"/>
    </row>
    <row r="80" s="308" customFormat="true" ht="12.75" hidden="false" customHeight="false" outlineLevel="0" collapsed="false">
      <c r="F80" s="347"/>
      <c r="J80" s="347"/>
      <c r="M80" s="347"/>
    </row>
    <row r="81" s="308" customFormat="true" ht="12.75" hidden="false" customHeight="false" outlineLevel="0" collapsed="false">
      <c r="F81" s="347"/>
      <c r="J81" s="347"/>
      <c r="M81" s="347"/>
    </row>
    <row r="82" s="308" customFormat="true" ht="12.75" hidden="false" customHeight="false" outlineLevel="0" collapsed="false">
      <c r="F82" s="347"/>
      <c r="J82" s="347"/>
      <c r="M82" s="347"/>
    </row>
    <row r="83" s="308" customFormat="true" ht="12.75" hidden="false" customHeight="false" outlineLevel="0" collapsed="false">
      <c r="F83" s="347"/>
      <c r="J83" s="347"/>
      <c r="M83" s="347"/>
    </row>
    <row r="84" s="308" customFormat="true" ht="12.75" hidden="false" customHeight="false" outlineLevel="0" collapsed="false">
      <c r="F84" s="347"/>
      <c r="J84" s="347"/>
      <c r="M84" s="347"/>
    </row>
    <row r="85" s="308" customFormat="true" ht="12.75" hidden="false" customHeight="false" outlineLevel="0" collapsed="false">
      <c r="F85" s="347"/>
      <c r="J85" s="347"/>
      <c r="M85" s="347"/>
    </row>
    <row r="86" s="308" customFormat="true" ht="12.75" hidden="false" customHeight="false" outlineLevel="0" collapsed="false">
      <c r="F86" s="347"/>
      <c r="J86" s="347"/>
      <c r="M86" s="347"/>
    </row>
    <row r="87" s="308" customFormat="true" ht="12.75" hidden="false" customHeight="false" outlineLevel="0" collapsed="false">
      <c r="F87" s="347"/>
      <c r="J87" s="347"/>
      <c r="M87" s="347"/>
    </row>
    <row r="88" s="308" customFormat="true" ht="12.75" hidden="false" customHeight="false" outlineLevel="0" collapsed="false">
      <c r="F88" s="347"/>
      <c r="J88" s="347"/>
      <c r="M88" s="347"/>
    </row>
    <row r="89" s="308" customFormat="true" ht="12.75" hidden="false" customHeight="false" outlineLevel="0" collapsed="false">
      <c r="F89" s="347"/>
      <c r="J89" s="347"/>
      <c r="M89" s="347"/>
    </row>
    <row r="90" s="308" customFormat="true" ht="12.75" hidden="false" customHeight="false" outlineLevel="0" collapsed="false">
      <c r="F90" s="347"/>
      <c r="J90" s="347"/>
      <c r="M90" s="347"/>
    </row>
    <row r="91" s="308" customFormat="true" ht="12.75" hidden="false" customHeight="false" outlineLevel="0" collapsed="false">
      <c r="F91" s="347"/>
      <c r="J91" s="347"/>
      <c r="M91" s="347"/>
    </row>
    <row r="92" s="308" customFormat="true" ht="12.75" hidden="false" customHeight="false" outlineLevel="0" collapsed="false">
      <c r="F92" s="347"/>
      <c r="J92" s="347"/>
      <c r="M92" s="347"/>
    </row>
    <row r="93" s="308" customFormat="true" ht="12.75" hidden="false" customHeight="false" outlineLevel="0" collapsed="false">
      <c r="F93" s="347"/>
      <c r="J93" s="347"/>
      <c r="M93" s="347"/>
    </row>
    <row r="94" s="308" customFormat="true" ht="12.75" hidden="false" customHeight="false" outlineLevel="0" collapsed="false">
      <c r="F94" s="347"/>
      <c r="J94" s="347"/>
      <c r="M94" s="347"/>
    </row>
    <row r="95" s="308" customFormat="true" ht="12.75" hidden="false" customHeight="false" outlineLevel="0" collapsed="false">
      <c r="F95" s="347"/>
      <c r="J95" s="347"/>
      <c r="M95" s="347"/>
    </row>
    <row r="96" s="308" customFormat="true" ht="12.75" hidden="false" customHeight="false" outlineLevel="0" collapsed="false">
      <c r="F96" s="347"/>
      <c r="J96" s="347"/>
      <c r="M96" s="347"/>
    </row>
    <row r="97" s="308" customFormat="true" ht="12.75" hidden="false" customHeight="false" outlineLevel="0" collapsed="false">
      <c r="F97" s="347"/>
      <c r="J97" s="347"/>
      <c r="M97" s="347"/>
    </row>
    <row r="98" s="308" customFormat="true" ht="12.75" hidden="false" customHeight="false" outlineLevel="0" collapsed="false">
      <c r="F98" s="347"/>
      <c r="J98" s="347"/>
      <c r="M98" s="347"/>
    </row>
    <row r="99" s="308" customFormat="true" ht="12.75" hidden="false" customHeight="false" outlineLevel="0" collapsed="false">
      <c r="F99" s="347"/>
      <c r="J99" s="347"/>
      <c r="M99" s="347"/>
    </row>
    <row r="100" s="308" customFormat="true" ht="12.75" hidden="false" customHeight="false" outlineLevel="0" collapsed="false">
      <c r="F100" s="347"/>
      <c r="J100" s="347"/>
      <c r="M100" s="347"/>
    </row>
    <row r="101" s="308" customFormat="true" ht="12.75" hidden="false" customHeight="false" outlineLevel="0" collapsed="false">
      <c r="F101" s="347"/>
      <c r="J101" s="347"/>
      <c r="M101" s="347"/>
    </row>
    <row r="102" s="308" customFormat="true" ht="12.75" hidden="false" customHeight="false" outlineLevel="0" collapsed="false">
      <c r="F102" s="347"/>
      <c r="J102" s="347"/>
      <c r="M102" s="347"/>
    </row>
    <row r="103" s="308" customFormat="true" ht="12.75" hidden="false" customHeight="false" outlineLevel="0" collapsed="false">
      <c r="F103" s="347"/>
      <c r="J103" s="347"/>
      <c r="M103" s="347"/>
    </row>
    <row r="104" s="308" customFormat="true" ht="12.75" hidden="false" customHeight="false" outlineLevel="0" collapsed="false">
      <c r="F104" s="347"/>
      <c r="J104" s="347"/>
      <c r="M104" s="347"/>
    </row>
    <row r="105" s="308" customFormat="true" ht="12.75" hidden="false" customHeight="false" outlineLevel="0" collapsed="false">
      <c r="F105" s="347"/>
      <c r="J105" s="347"/>
      <c r="M105" s="347"/>
    </row>
    <row r="106" s="308" customFormat="true" ht="12.75" hidden="false" customHeight="false" outlineLevel="0" collapsed="false">
      <c r="F106" s="347"/>
      <c r="J106" s="347"/>
      <c r="M106" s="347"/>
    </row>
    <row r="107" s="308" customFormat="true" ht="12.75" hidden="false" customHeight="false" outlineLevel="0" collapsed="false">
      <c r="F107" s="347"/>
      <c r="J107" s="347"/>
      <c r="M107" s="347"/>
    </row>
    <row r="108" s="308" customFormat="true" ht="12.75" hidden="false" customHeight="false" outlineLevel="0" collapsed="false">
      <c r="F108" s="347"/>
      <c r="J108" s="347"/>
      <c r="M108" s="347"/>
    </row>
    <row r="109" s="308" customFormat="true" ht="12.75" hidden="false" customHeight="false" outlineLevel="0" collapsed="false">
      <c r="F109" s="347"/>
      <c r="J109" s="347"/>
      <c r="M109" s="347"/>
    </row>
    <row r="110" s="308" customFormat="true" ht="12.75" hidden="false" customHeight="false" outlineLevel="0" collapsed="false">
      <c r="F110" s="347"/>
      <c r="J110" s="347"/>
      <c r="M110" s="347"/>
    </row>
    <row r="111" s="308" customFormat="true" ht="12.75" hidden="false" customHeight="false" outlineLevel="0" collapsed="false">
      <c r="F111" s="347"/>
      <c r="J111" s="347"/>
      <c r="M111" s="347"/>
    </row>
    <row r="112" s="308" customFormat="true" ht="12.75" hidden="false" customHeight="false" outlineLevel="0" collapsed="false">
      <c r="F112" s="347"/>
      <c r="J112" s="347"/>
      <c r="M112" s="347"/>
    </row>
    <row r="113" s="308" customFormat="true" ht="12.75" hidden="false" customHeight="false" outlineLevel="0" collapsed="false">
      <c r="F113" s="347"/>
      <c r="J113" s="347"/>
      <c r="M113" s="347"/>
    </row>
    <row r="114" s="308" customFormat="true" ht="12.75" hidden="false" customHeight="false" outlineLevel="0" collapsed="false">
      <c r="F114" s="347"/>
      <c r="J114" s="347"/>
      <c r="M114" s="347"/>
    </row>
    <row r="115" s="308" customFormat="true" ht="12.75" hidden="false" customHeight="false" outlineLevel="0" collapsed="false">
      <c r="F115" s="347"/>
      <c r="J115" s="347"/>
      <c r="M115" s="347"/>
    </row>
    <row r="116" s="308" customFormat="true" ht="12.75" hidden="false" customHeight="false" outlineLevel="0" collapsed="false">
      <c r="F116" s="347"/>
      <c r="J116" s="347"/>
      <c r="M116" s="347"/>
    </row>
    <row r="117" s="308" customFormat="true" ht="12.75" hidden="false" customHeight="false" outlineLevel="0" collapsed="false">
      <c r="F117" s="347"/>
      <c r="J117" s="347"/>
      <c r="M117" s="347"/>
    </row>
    <row r="118" s="308" customFormat="true" ht="12.75" hidden="false" customHeight="false" outlineLevel="0" collapsed="false">
      <c r="F118" s="347"/>
      <c r="J118" s="347"/>
      <c r="M118" s="347"/>
    </row>
    <row r="119" s="308" customFormat="true" ht="12.75" hidden="false" customHeight="false" outlineLevel="0" collapsed="false">
      <c r="F119" s="347"/>
      <c r="J119" s="347"/>
      <c r="M119" s="347"/>
    </row>
    <row r="120" s="308" customFormat="true" ht="12.75" hidden="false" customHeight="false" outlineLevel="0" collapsed="false">
      <c r="F120" s="347"/>
      <c r="J120" s="347"/>
      <c r="M120" s="347"/>
    </row>
    <row r="121" s="308" customFormat="true" ht="12.75" hidden="false" customHeight="false" outlineLevel="0" collapsed="false">
      <c r="F121" s="347"/>
      <c r="J121" s="347"/>
      <c r="M121" s="347"/>
    </row>
    <row r="122" s="308" customFormat="true" ht="12.75" hidden="false" customHeight="false" outlineLevel="0" collapsed="false">
      <c r="F122" s="347"/>
      <c r="J122" s="347"/>
      <c r="M122" s="347"/>
    </row>
    <row r="123" s="308" customFormat="true" ht="12.75" hidden="false" customHeight="false" outlineLevel="0" collapsed="false">
      <c r="F123" s="347"/>
      <c r="J123" s="347"/>
      <c r="M123" s="347"/>
    </row>
    <row r="124" s="308" customFormat="true" ht="12.75" hidden="false" customHeight="false" outlineLevel="0" collapsed="false">
      <c r="F124" s="347"/>
      <c r="J124" s="347"/>
      <c r="M124" s="347"/>
    </row>
    <row r="125" s="308" customFormat="true" ht="12.75" hidden="false" customHeight="false" outlineLevel="0" collapsed="false">
      <c r="F125" s="347"/>
      <c r="J125" s="347"/>
      <c r="M125" s="347"/>
    </row>
    <row r="126" s="308" customFormat="true" ht="12.75" hidden="false" customHeight="false" outlineLevel="0" collapsed="false">
      <c r="F126" s="347"/>
      <c r="J126" s="347"/>
      <c r="M126" s="347"/>
    </row>
    <row r="127" s="308" customFormat="true" ht="12.75" hidden="false" customHeight="false" outlineLevel="0" collapsed="false">
      <c r="F127" s="347"/>
      <c r="J127" s="347"/>
      <c r="M127" s="347"/>
    </row>
    <row r="128" s="308" customFormat="true" ht="12.75" hidden="false" customHeight="false" outlineLevel="0" collapsed="false">
      <c r="F128" s="347"/>
      <c r="J128" s="347"/>
      <c r="M128" s="347"/>
    </row>
    <row r="129" s="308" customFormat="true" ht="12.75" hidden="false" customHeight="false" outlineLevel="0" collapsed="false">
      <c r="F129" s="347"/>
      <c r="J129" s="347"/>
      <c r="M129" s="347"/>
    </row>
    <row r="130" s="308" customFormat="true" ht="12.75" hidden="false" customHeight="false" outlineLevel="0" collapsed="false">
      <c r="F130" s="347"/>
      <c r="J130" s="347"/>
      <c r="M130" s="347"/>
    </row>
    <row r="131" s="308" customFormat="true" ht="12.75" hidden="false" customHeight="false" outlineLevel="0" collapsed="false">
      <c r="F131" s="347"/>
      <c r="J131" s="347"/>
      <c r="M131" s="347"/>
    </row>
    <row r="132" s="308" customFormat="true" ht="12.75" hidden="false" customHeight="false" outlineLevel="0" collapsed="false">
      <c r="F132" s="347"/>
      <c r="J132" s="347"/>
      <c r="M132" s="347"/>
    </row>
    <row r="133" s="308" customFormat="true" ht="12.75" hidden="false" customHeight="false" outlineLevel="0" collapsed="false">
      <c r="F133" s="347"/>
      <c r="J133" s="347"/>
      <c r="M133" s="347"/>
    </row>
    <row r="134" s="308" customFormat="true" ht="12.75" hidden="false" customHeight="false" outlineLevel="0" collapsed="false">
      <c r="F134" s="347"/>
      <c r="J134" s="347"/>
      <c r="M134" s="347"/>
    </row>
    <row r="135" s="308" customFormat="true" ht="12.75" hidden="false" customHeight="false" outlineLevel="0" collapsed="false">
      <c r="F135" s="347"/>
      <c r="J135" s="347"/>
      <c r="M135" s="347"/>
    </row>
    <row r="136" s="308" customFormat="true" ht="12.75" hidden="false" customHeight="false" outlineLevel="0" collapsed="false">
      <c r="F136" s="347"/>
      <c r="J136" s="347"/>
      <c r="M136" s="347"/>
    </row>
    <row r="137" s="308" customFormat="true" ht="12.75" hidden="false" customHeight="false" outlineLevel="0" collapsed="false">
      <c r="F137" s="347"/>
      <c r="J137" s="347"/>
      <c r="M137" s="347"/>
    </row>
    <row r="138" s="308" customFormat="true" ht="12.75" hidden="false" customHeight="false" outlineLevel="0" collapsed="false">
      <c r="F138" s="347"/>
      <c r="J138" s="347"/>
      <c r="M138" s="347"/>
    </row>
    <row r="139" s="308" customFormat="true" ht="12.75" hidden="false" customHeight="false" outlineLevel="0" collapsed="false">
      <c r="F139" s="347"/>
      <c r="J139" s="347"/>
      <c r="M139" s="347"/>
    </row>
    <row r="140" s="308" customFormat="true" ht="12.75" hidden="false" customHeight="false" outlineLevel="0" collapsed="false">
      <c r="F140" s="347"/>
      <c r="J140" s="347"/>
      <c r="M140" s="347"/>
    </row>
    <row r="141" s="308" customFormat="true" ht="12.75" hidden="false" customHeight="false" outlineLevel="0" collapsed="false">
      <c r="F141" s="347"/>
      <c r="J141" s="347"/>
      <c r="M141" s="347"/>
    </row>
    <row r="142" s="308" customFormat="true" ht="12.75" hidden="false" customHeight="false" outlineLevel="0" collapsed="false">
      <c r="F142" s="347"/>
      <c r="J142" s="347"/>
      <c r="M142" s="347"/>
    </row>
    <row r="143" s="308" customFormat="true" ht="12.75" hidden="false" customHeight="false" outlineLevel="0" collapsed="false">
      <c r="F143" s="347"/>
      <c r="J143" s="347"/>
      <c r="M143" s="347"/>
    </row>
    <row r="144" s="308" customFormat="true" ht="12.75" hidden="false" customHeight="false" outlineLevel="0" collapsed="false">
      <c r="F144" s="347"/>
      <c r="J144" s="347"/>
      <c r="M144" s="347"/>
    </row>
    <row r="145" s="308" customFormat="true" ht="12.75" hidden="false" customHeight="false" outlineLevel="0" collapsed="false">
      <c r="F145" s="347"/>
      <c r="J145" s="347"/>
      <c r="M145" s="347"/>
    </row>
    <row r="146" s="308" customFormat="true" ht="12.75" hidden="false" customHeight="false" outlineLevel="0" collapsed="false">
      <c r="F146" s="347"/>
      <c r="J146" s="347"/>
      <c r="M146" s="347"/>
    </row>
    <row r="147" s="308" customFormat="true" ht="12.75" hidden="false" customHeight="false" outlineLevel="0" collapsed="false">
      <c r="F147" s="347"/>
      <c r="J147" s="347"/>
      <c r="M147" s="347"/>
    </row>
    <row r="148" s="308" customFormat="true" ht="12.75" hidden="false" customHeight="false" outlineLevel="0" collapsed="false">
      <c r="F148" s="347"/>
      <c r="J148" s="347"/>
      <c r="M148" s="347"/>
    </row>
    <row r="149" s="308" customFormat="true" ht="12.75" hidden="false" customHeight="false" outlineLevel="0" collapsed="false">
      <c r="F149" s="347"/>
      <c r="J149" s="347"/>
      <c r="M149" s="347"/>
    </row>
    <row r="150" s="308" customFormat="true" ht="12.75" hidden="false" customHeight="false" outlineLevel="0" collapsed="false">
      <c r="F150" s="347"/>
      <c r="J150" s="347"/>
      <c r="M150" s="347"/>
    </row>
    <row r="151" s="308" customFormat="true" ht="12.75" hidden="false" customHeight="false" outlineLevel="0" collapsed="false">
      <c r="F151" s="347"/>
      <c r="J151" s="347"/>
      <c r="M151" s="347"/>
    </row>
    <row r="152" s="308" customFormat="true" ht="12.75" hidden="false" customHeight="false" outlineLevel="0" collapsed="false">
      <c r="F152" s="347"/>
      <c r="J152" s="347"/>
      <c r="M152" s="347"/>
    </row>
    <row r="153" s="308" customFormat="true" ht="12.75" hidden="false" customHeight="false" outlineLevel="0" collapsed="false">
      <c r="F153" s="347"/>
      <c r="J153" s="347"/>
      <c r="M153" s="347"/>
    </row>
    <row r="154" s="308" customFormat="true" ht="12.75" hidden="false" customHeight="false" outlineLevel="0" collapsed="false">
      <c r="F154" s="347"/>
      <c r="J154" s="347"/>
      <c r="M154" s="347"/>
    </row>
    <row r="155" s="308" customFormat="true" ht="12.75" hidden="false" customHeight="false" outlineLevel="0" collapsed="false">
      <c r="F155" s="347"/>
      <c r="J155" s="347"/>
      <c r="M155" s="347"/>
    </row>
    <row r="156" s="308" customFormat="true" ht="12.75" hidden="false" customHeight="false" outlineLevel="0" collapsed="false">
      <c r="F156" s="347"/>
      <c r="J156" s="347"/>
      <c r="M156" s="347"/>
    </row>
    <row r="157" s="308" customFormat="true" ht="12.75" hidden="false" customHeight="false" outlineLevel="0" collapsed="false">
      <c r="F157" s="347"/>
      <c r="J157" s="347"/>
      <c r="M157" s="347"/>
    </row>
    <row r="158" s="308" customFormat="true" ht="12.75" hidden="false" customHeight="false" outlineLevel="0" collapsed="false">
      <c r="F158" s="347"/>
      <c r="J158" s="347"/>
      <c r="M158" s="347"/>
    </row>
    <row r="159" s="308" customFormat="true" ht="12.75" hidden="false" customHeight="false" outlineLevel="0" collapsed="false">
      <c r="F159" s="347"/>
      <c r="J159" s="347"/>
      <c r="M159" s="347"/>
    </row>
    <row r="160" s="308" customFormat="true" ht="12.75" hidden="false" customHeight="false" outlineLevel="0" collapsed="false">
      <c r="F160" s="347"/>
      <c r="J160" s="347"/>
      <c r="M160" s="347"/>
    </row>
    <row r="161" s="308" customFormat="true" ht="12.75" hidden="false" customHeight="false" outlineLevel="0" collapsed="false">
      <c r="F161" s="347"/>
      <c r="J161" s="347"/>
      <c r="M161" s="347"/>
    </row>
    <row r="162" s="308" customFormat="true" ht="12.75" hidden="false" customHeight="false" outlineLevel="0" collapsed="false">
      <c r="F162" s="347"/>
      <c r="J162" s="347"/>
      <c r="M162" s="347"/>
    </row>
    <row r="163" s="308" customFormat="true" ht="12.75" hidden="false" customHeight="false" outlineLevel="0" collapsed="false">
      <c r="F163" s="347"/>
      <c r="J163" s="347"/>
      <c r="M163" s="347"/>
    </row>
    <row r="164" s="308" customFormat="true" ht="12.75" hidden="false" customHeight="false" outlineLevel="0" collapsed="false">
      <c r="F164" s="347"/>
      <c r="J164" s="347"/>
      <c r="M164" s="347"/>
    </row>
    <row r="165" s="308" customFormat="true" ht="12.75" hidden="false" customHeight="false" outlineLevel="0" collapsed="false">
      <c r="F165" s="347"/>
      <c r="J165" s="347"/>
      <c r="M165" s="347"/>
    </row>
    <row r="166" s="308" customFormat="true" ht="12.75" hidden="false" customHeight="false" outlineLevel="0" collapsed="false">
      <c r="F166" s="347"/>
      <c r="J166" s="347"/>
      <c r="M166" s="347"/>
    </row>
    <row r="167" s="308" customFormat="true" ht="12.75" hidden="false" customHeight="false" outlineLevel="0" collapsed="false">
      <c r="F167" s="347"/>
      <c r="J167" s="347"/>
      <c r="M167" s="347"/>
    </row>
    <row r="168" s="308" customFormat="true" ht="12.75" hidden="false" customHeight="false" outlineLevel="0" collapsed="false">
      <c r="F168" s="347"/>
      <c r="J168" s="347"/>
      <c r="M168" s="347"/>
    </row>
    <row r="169" s="308" customFormat="true" ht="12.75" hidden="false" customHeight="false" outlineLevel="0" collapsed="false">
      <c r="F169" s="347"/>
      <c r="J169" s="347"/>
      <c r="M169" s="347"/>
    </row>
    <row r="170" s="308" customFormat="true" ht="12.75" hidden="false" customHeight="false" outlineLevel="0" collapsed="false">
      <c r="F170" s="347"/>
      <c r="J170" s="347"/>
      <c r="M170" s="347"/>
    </row>
    <row r="171" s="308" customFormat="true" ht="12.75" hidden="false" customHeight="false" outlineLevel="0" collapsed="false">
      <c r="F171" s="347"/>
      <c r="J171" s="347"/>
      <c r="M171" s="347"/>
    </row>
    <row r="172" s="308" customFormat="true" ht="12.75" hidden="false" customHeight="false" outlineLevel="0" collapsed="false">
      <c r="F172" s="347"/>
      <c r="J172" s="347"/>
      <c r="M172" s="347"/>
    </row>
    <row r="173" s="308" customFormat="true" ht="12.75" hidden="false" customHeight="false" outlineLevel="0" collapsed="false">
      <c r="F173" s="347"/>
      <c r="J173" s="347"/>
      <c r="M173" s="347"/>
    </row>
    <row r="174" s="308" customFormat="true" ht="12.75" hidden="false" customHeight="false" outlineLevel="0" collapsed="false">
      <c r="F174" s="347"/>
      <c r="J174" s="347"/>
      <c r="M174" s="347"/>
    </row>
    <row r="175" s="308" customFormat="true" ht="12.75" hidden="false" customHeight="false" outlineLevel="0" collapsed="false">
      <c r="F175" s="347"/>
      <c r="J175" s="347"/>
      <c r="M175" s="347"/>
    </row>
    <row r="176" s="308" customFormat="true" ht="12.75" hidden="false" customHeight="false" outlineLevel="0" collapsed="false">
      <c r="F176" s="347"/>
      <c r="J176" s="347"/>
      <c r="M176" s="347"/>
    </row>
    <row r="177" s="308" customFormat="true" ht="12.75" hidden="false" customHeight="false" outlineLevel="0" collapsed="false">
      <c r="F177" s="347"/>
      <c r="J177" s="347"/>
      <c r="M177" s="347"/>
    </row>
    <row r="178" s="308" customFormat="true" ht="12.75" hidden="false" customHeight="false" outlineLevel="0" collapsed="false">
      <c r="F178" s="347"/>
      <c r="J178" s="347"/>
      <c r="M178" s="347"/>
    </row>
    <row r="179" s="308" customFormat="true" ht="12.75" hidden="false" customHeight="false" outlineLevel="0" collapsed="false">
      <c r="F179" s="347"/>
      <c r="J179" s="347"/>
      <c r="M179" s="347"/>
    </row>
    <row r="180" s="308" customFormat="true" ht="12.75" hidden="false" customHeight="false" outlineLevel="0" collapsed="false">
      <c r="F180" s="347"/>
      <c r="J180" s="347"/>
      <c r="M180" s="347"/>
    </row>
    <row r="181" s="308" customFormat="true" ht="12.75" hidden="false" customHeight="false" outlineLevel="0" collapsed="false">
      <c r="F181" s="347"/>
      <c r="J181" s="347"/>
      <c r="M181" s="347"/>
    </row>
    <row r="182" s="308" customFormat="true" ht="12.75" hidden="false" customHeight="false" outlineLevel="0" collapsed="false">
      <c r="F182" s="347"/>
      <c r="J182" s="347"/>
      <c r="M182" s="347"/>
    </row>
    <row r="183" s="308" customFormat="true" ht="12.75" hidden="false" customHeight="false" outlineLevel="0" collapsed="false">
      <c r="F183" s="347"/>
      <c r="J183" s="347"/>
      <c r="M183" s="347"/>
    </row>
    <row r="184" s="308" customFormat="true" ht="12.75" hidden="false" customHeight="false" outlineLevel="0" collapsed="false">
      <c r="F184" s="347"/>
      <c r="J184" s="347"/>
      <c r="M184" s="347"/>
    </row>
    <row r="185" s="308" customFormat="true" ht="12.75" hidden="false" customHeight="false" outlineLevel="0" collapsed="false">
      <c r="F185" s="347"/>
      <c r="J185" s="347"/>
      <c r="M185" s="347"/>
    </row>
    <row r="186" s="308" customFormat="true" ht="12.75" hidden="false" customHeight="false" outlineLevel="0" collapsed="false">
      <c r="F186" s="347"/>
      <c r="J186" s="347"/>
      <c r="M186" s="347"/>
    </row>
    <row r="187" s="308" customFormat="true" ht="12.75" hidden="false" customHeight="false" outlineLevel="0" collapsed="false">
      <c r="F187" s="347"/>
      <c r="J187" s="347"/>
      <c r="M187" s="347"/>
    </row>
    <row r="188" s="308" customFormat="true" ht="12.75" hidden="false" customHeight="false" outlineLevel="0" collapsed="false">
      <c r="F188" s="347"/>
      <c r="J188" s="347"/>
      <c r="M188" s="347"/>
    </row>
    <row r="189" s="308" customFormat="true" ht="12.75" hidden="false" customHeight="false" outlineLevel="0" collapsed="false">
      <c r="F189" s="347"/>
      <c r="J189" s="347"/>
      <c r="M189" s="347"/>
    </row>
    <row r="190" s="308" customFormat="true" ht="12.75" hidden="false" customHeight="false" outlineLevel="0" collapsed="false">
      <c r="F190" s="347"/>
      <c r="J190" s="347"/>
      <c r="M190" s="347"/>
    </row>
    <row r="191" s="308" customFormat="true" ht="12.75" hidden="false" customHeight="false" outlineLevel="0" collapsed="false">
      <c r="F191" s="347"/>
      <c r="J191" s="347"/>
      <c r="M191" s="347"/>
    </row>
    <row r="192" s="308" customFormat="true" ht="12.75" hidden="false" customHeight="false" outlineLevel="0" collapsed="false">
      <c r="F192" s="347"/>
      <c r="J192" s="347"/>
      <c r="M192" s="347"/>
    </row>
    <row r="193" s="308" customFormat="true" ht="12.75" hidden="false" customHeight="false" outlineLevel="0" collapsed="false">
      <c r="F193" s="347"/>
      <c r="J193" s="347"/>
      <c r="M193" s="347"/>
    </row>
    <row r="194" s="308" customFormat="true" ht="12.75" hidden="false" customHeight="false" outlineLevel="0" collapsed="false">
      <c r="F194" s="347"/>
      <c r="J194" s="347"/>
      <c r="M194" s="347"/>
    </row>
    <row r="195" s="308" customFormat="true" ht="12.75" hidden="false" customHeight="false" outlineLevel="0" collapsed="false">
      <c r="F195" s="347"/>
      <c r="J195" s="347"/>
      <c r="M195" s="347"/>
    </row>
    <row r="196" s="308" customFormat="true" ht="12.75" hidden="false" customHeight="false" outlineLevel="0" collapsed="false">
      <c r="F196" s="347"/>
      <c r="J196" s="347"/>
      <c r="M196" s="347"/>
    </row>
    <row r="197" s="308" customFormat="true" ht="12.75" hidden="false" customHeight="false" outlineLevel="0" collapsed="false">
      <c r="F197" s="347"/>
      <c r="J197" s="347"/>
      <c r="M197" s="347"/>
    </row>
    <row r="198" s="308" customFormat="true" ht="12.75" hidden="false" customHeight="false" outlineLevel="0" collapsed="false">
      <c r="F198" s="347"/>
      <c r="J198" s="347"/>
      <c r="M198" s="347"/>
    </row>
    <row r="199" s="308" customFormat="true" ht="12.75" hidden="false" customHeight="false" outlineLevel="0" collapsed="false">
      <c r="F199" s="347"/>
      <c r="J199" s="347"/>
      <c r="M199" s="347"/>
    </row>
    <row r="200" s="308" customFormat="true" ht="12.75" hidden="false" customHeight="false" outlineLevel="0" collapsed="false">
      <c r="F200" s="347"/>
      <c r="J200" s="347"/>
      <c r="M200" s="347"/>
    </row>
    <row r="201" s="308" customFormat="true" ht="12.75" hidden="false" customHeight="false" outlineLevel="0" collapsed="false">
      <c r="F201" s="347"/>
      <c r="J201" s="347"/>
      <c r="M201" s="347"/>
    </row>
    <row r="202" s="308" customFormat="true" ht="12.75" hidden="false" customHeight="false" outlineLevel="0" collapsed="false">
      <c r="F202" s="347"/>
      <c r="J202" s="347"/>
      <c r="M202" s="347"/>
    </row>
    <row r="203" s="308" customFormat="true" ht="12.75" hidden="false" customHeight="false" outlineLevel="0" collapsed="false">
      <c r="F203" s="347"/>
      <c r="J203" s="347"/>
      <c r="M203" s="347"/>
    </row>
    <row r="204" s="308" customFormat="true" ht="12.75" hidden="false" customHeight="false" outlineLevel="0" collapsed="false">
      <c r="F204" s="347"/>
      <c r="J204" s="347"/>
      <c r="M204" s="347"/>
    </row>
    <row r="205" s="308" customFormat="true" ht="12.75" hidden="false" customHeight="false" outlineLevel="0" collapsed="false">
      <c r="F205" s="347"/>
      <c r="J205" s="347"/>
      <c r="M205" s="347"/>
    </row>
    <row r="206" s="308" customFormat="true" ht="12.75" hidden="false" customHeight="false" outlineLevel="0" collapsed="false">
      <c r="F206" s="347"/>
      <c r="J206" s="347"/>
      <c r="M206" s="347"/>
    </row>
    <row r="207" s="308" customFormat="true" ht="12.75" hidden="false" customHeight="false" outlineLevel="0" collapsed="false">
      <c r="F207" s="347"/>
      <c r="J207" s="347"/>
      <c r="M207" s="347"/>
    </row>
    <row r="208" s="308" customFormat="true" ht="12.75" hidden="false" customHeight="false" outlineLevel="0" collapsed="false">
      <c r="F208" s="347"/>
      <c r="J208" s="347"/>
      <c r="M208" s="347"/>
    </row>
    <row r="209" s="308" customFormat="true" ht="12.75" hidden="false" customHeight="false" outlineLevel="0" collapsed="false">
      <c r="F209" s="347"/>
      <c r="J209" s="347"/>
      <c r="M209" s="347"/>
    </row>
    <row r="210" s="308" customFormat="true" ht="12.75" hidden="false" customHeight="false" outlineLevel="0" collapsed="false">
      <c r="F210" s="347"/>
      <c r="J210" s="347"/>
      <c r="M210" s="347"/>
    </row>
    <row r="211" s="308" customFormat="true" ht="12.75" hidden="false" customHeight="false" outlineLevel="0" collapsed="false">
      <c r="F211" s="347"/>
      <c r="J211" s="347"/>
      <c r="M211" s="347"/>
    </row>
    <row r="212" s="308" customFormat="true" ht="12.75" hidden="false" customHeight="false" outlineLevel="0" collapsed="false">
      <c r="F212" s="347"/>
      <c r="J212" s="347"/>
      <c r="M212" s="347"/>
    </row>
    <row r="213" s="308" customFormat="true" ht="12.75" hidden="false" customHeight="false" outlineLevel="0" collapsed="false">
      <c r="F213" s="347"/>
      <c r="J213" s="347"/>
      <c r="M213" s="347"/>
    </row>
    <row r="214" s="308" customFormat="true" ht="12.75" hidden="false" customHeight="false" outlineLevel="0" collapsed="false">
      <c r="F214" s="347"/>
      <c r="J214" s="347"/>
      <c r="M214" s="347"/>
    </row>
    <row r="215" s="308" customFormat="true" ht="12.75" hidden="false" customHeight="false" outlineLevel="0" collapsed="false">
      <c r="F215" s="347"/>
      <c r="J215" s="347"/>
      <c r="M215" s="347"/>
    </row>
    <row r="216" s="308" customFormat="true" ht="12.75" hidden="false" customHeight="false" outlineLevel="0" collapsed="false">
      <c r="F216" s="347"/>
      <c r="J216" s="347"/>
      <c r="M216" s="347"/>
    </row>
    <row r="217" s="308" customFormat="true" ht="12.75" hidden="false" customHeight="false" outlineLevel="0" collapsed="false">
      <c r="F217" s="347"/>
      <c r="J217" s="347"/>
      <c r="M217" s="347"/>
    </row>
    <row r="218" s="308" customFormat="true" ht="12.75" hidden="false" customHeight="false" outlineLevel="0" collapsed="false">
      <c r="F218" s="347"/>
      <c r="J218" s="347"/>
      <c r="M218" s="347"/>
    </row>
    <row r="219" s="308" customFormat="true" ht="12.75" hidden="false" customHeight="false" outlineLevel="0" collapsed="false">
      <c r="F219" s="347"/>
      <c r="J219" s="347"/>
      <c r="M219" s="347"/>
    </row>
    <row r="220" s="308" customFormat="true" ht="12.75" hidden="false" customHeight="false" outlineLevel="0" collapsed="false">
      <c r="F220" s="347"/>
      <c r="J220" s="347"/>
      <c r="M220" s="347"/>
    </row>
    <row r="221" s="308" customFormat="true" ht="12.75" hidden="false" customHeight="false" outlineLevel="0" collapsed="false">
      <c r="F221" s="347"/>
      <c r="J221" s="347"/>
      <c r="M221" s="347"/>
    </row>
    <row r="222" s="308" customFormat="true" ht="12.75" hidden="false" customHeight="false" outlineLevel="0" collapsed="false">
      <c r="F222" s="347"/>
      <c r="J222" s="347"/>
      <c r="M222" s="347"/>
    </row>
    <row r="223" s="308" customFormat="true" ht="12.75" hidden="false" customHeight="false" outlineLevel="0" collapsed="false">
      <c r="F223" s="347"/>
      <c r="J223" s="347"/>
      <c r="M223" s="347"/>
    </row>
    <row r="224" s="308" customFormat="true" ht="12.75" hidden="false" customHeight="false" outlineLevel="0" collapsed="false">
      <c r="F224" s="347"/>
      <c r="J224" s="347"/>
      <c r="M224" s="347"/>
    </row>
    <row r="225" s="308" customFormat="true" ht="12.75" hidden="false" customHeight="false" outlineLevel="0" collapsed="false">
      <c r="F225" s="347"/>
      <c r="J225" s="347"/>
      <c r="M225" s="347"/>
    </row>
    <row r="226" s="308" customFormat="true" ht="12.75" hidden="false" customHeight="false" outlineLevel="0" collapsed="false">
      <c r="F226" s="347"/>
      <c r="J226" s="347"/>
      <c r="M226" s="347"/>
    </row>
    <row r="227" s="308" customFormat="true" ht="12.75" hidden="false" customHeight="false" outlineLevel="0" collapsed="false">
      <c r="F227" s="347"/>
      <c r="J227" s="347"/>
      <c r="M227" s="347"/>
    </row>
    <row r="228" s="308" customFormat="true" ht="12.75" hidden="false" customHeight="false" outlineLevel="0" collapsed="false">
      <c r="F228" s="347"/>
      <c r="J228" s="347"/>
      <c r="M228" s="347"/>
    </row>
    <row r="229" s="308" customFormat="true" ht="12.75" hidden="false" customHeight="false" outlineLevel="0" collapsed="false">
      <c r="F229" s="347"/>
      <c r="J229" s="347"/>
      <c r="M229" s="347"/>
    </row>
    <row r="230" s="308" customFormat="true" ht="12.75" hidden="false" customHeight="false" outlineLevel="0" collapsed="false">
      <c r="F230" s="347"/>
      <c r="J230" s="347"/>
      <c r="M230" s="347"/>
    </row>
    <row r="231" s="308" customFormat="true" ht="12.75" hidden="false" customHeight="false" outlineLevel="0" collapsed="false">
      <c r="F231" s="347"/>
      <c r="J231" s="347"/>
      <c r="M231" s="347"/>
    </row>
    <row r="232" s="308" customFormat="true" ht="12.75" hidden="false" customHeight="false" outlineLevel="0" collapsed="false">
      <c r="F232" s="347"/>
      <c r="J232" s="347"/>
      <c r="M232" s="347"/>
    </row>
    <row r="233" s="308" customFormat="true" ht="12.75" hidden="false" customHeight="false" outlineLevel="0" collapsed="false">
      <c r="F233" s="347"/>
      <c r="J233" s="347"/>
      <c r="M233" s="347"/>
    </row>
    <row r="234" s="308" customFormat="true" ht="12.75" hidden="false" customHeight="false" outlineLevel="0" collapsed="false">
      <c r="F234" s="347"/>
      <c r="J234" s="347"/>
      <c r="M234" s="347"/>
    </row>
    <row r="235" s="308" customFormat="true" ht="12.75" hidden="false" customHeight="false" outlineLevel="0" collapsed="false">
      <c r="F235" s="347"/>
      <c r="J235" s="347"/>
      <c r="M235" s="347"/>
    </row>
    <row r="236" s="308" customFormat="true" ht="12.75" hidden="false" customHeight="false" outlineLevel="0" collapsed="false">
      <c r="F236" s="347"/>
      <c r="J236" s="347"/>
      <c r="M236" s="347"/>
    </row>
    <row r="237" s="308" customFormat="true" ht="12.75" hidden="false" customHeight="false" outlineLevel="0" collapsed="false">
      <c r="F237" s="347"/>
      <c r="J237" s="347"/>
      <c r="M237" s="347"/>
    </row>
    <row r="238" s="308" customFormat="true" ht="12.75" hidden="false" customHeight="false" outlineLevel="0" collapsed="false">
      <c r="F238" s="347"/>
      <c r="J238" s="347"/>
      <c r="M238" s="347"/>
    </row>
    <row r="239" s="308" customFormat="true" ht="12.75" hidden="false" customHeight="false" outlineLevel="0" collapsed="false">
      <c r="F239" s="347"/>
      <c r="J239" s="347"/>
      <c r="M239" s="347"/>
    </row>
    <row r="240" s="308" customFormat="true" ht="12.75" hidden="false" customHeight="false" outlineLevel="0" collapsed="false">
      <c r="F240" s="347"/>
      <c r="J240" s="347"/>
      <c r="M240" s="347"/>
    </row>
    <row r="241" s="308" customFormat="true" ht="12.75" hidden="false" customHeight="false" outlineLevel="0" collapsed="false">
      <c r="F241" s="347"/>
      <c r="J241" s="347"/>
      <c r="M241" s="347"/>
    </row>
    <row r="242" s="308" customFormat="true" ht="12.75" hidden="false" customHeight="false" outlineLevel="0" collapsed="false">
      <c r="F242" s="347"/>
      <c r="J242" s="347"/>
      <c r="M242" s="347"/>
    </row>
    <row r="243" s="308" customFormat="true" ht="12.75" hidden="false" customHeight="false" outlineLevel="0" collapsed="false">
      <c r="F243" s="347"/>
      <c r="J243" s="347"/>
      <c r="M243" s="347"/>
    </row>
    <row r="244" s="308" customFormat="true" ht="12.75" hidden="false" customHeight="false" outlineLevel="0" collapsed="false">
      <c r="F244" s="347"/>
      <c r="J244" s="347"/>
      <c r="M244" s="347"/>
    </row>
    <row r="245" s="308" customFormat="true" ht="12.75" hidden="false" customHeight="false" outlineLevel="0" collapsed="false">
      <c r="F245" s="347"/>
      <c r="J245" s="347"/>
      <c r="M245" s="347"/>
    </row>
    <row r="246" s="308" customFormat="true" ht="12.75" hidden="false" customHeight="false" outlineLevel="0" collapsed="false">
      <c r="F246" s="347"/>
      <c r="J246" s="347"/>
      <c r="M246" s="347"/>
    </row>
    <row r="247" s="308" customFormat="true" ht="12.75" hidden="false" customHeight="false" outlineLevel="0" collapsed="false">
      <c r="F247" s="347"/>
      <c r="J247" s="347"/>
      <c r="M247" s="347"/>
    </row>
    <row r="248" s="308" customFormat="true" ht="12.75" hidden="false" customHeight="false" outlineLevel="0" collapsed="false">
      <c r="F248" s="347"/>
      <c r="J248" s="347"/>
      <c r="M248" s="347"/>
    </row>
    <row r="249" s="308" customFormat="true" ht="12.75" hidden="false" customHeight="false" outlineLevel="0" collapsed="false">
      <c r="F249" s="347"/>
      <c r="J249" s="347"/>
      <c r="M249" s="347"/>
    </row>
    <row r="250" s="308" customFormat="true" ht="12.75" hidden="false" customHeight="false" outlineLevel="0" collapsed="false">
      <c r="F250" s="347"/>
      <c r="J250" s="347"/>
      <c r="M250" s="347"/>
    </row>
    <row r="251" s="308" customFormat="true" ht="12.75" hidden="false" customHeight="false" outlineLevel="0" collapsed="false">
      <c r="F251" s="347"/>
      <c r="J251" s="347"/>
      <c r="M251" s="347"/>
    </row>
    <row r="252" s="308" customFormat="true" ht="12.75" hidden="false" customHeight="false" outlineLevel="0" collapsed="false">
      <c r="F252" s="347"/>
      <c r="J252" s="347"/>
      <c r="M252" s="347"/>
    </row>
    <row r="253" s="308" customFormat="true" ht="12.75" hidden="false" customHeight="false" outlineLevel="0" collapsed="false">
      <c r="F253" s="347"/>
      <c r="J253" s="347"/>
      <c r="M253" s="347"/>
    </row>
    <row r="254" s="308" customFormat="true" ht="12.75" hidden="false" customHeight="false" outlineLevel="0" collapsed="false">
      <c r="F254" s="347"/>
      <c r="J254" s="347"/>
      <c r="M254" s="347"/>
    </row>
    <row r="255" s="308" customFormat="true" ht="12.75" hidden="false" customHeight="false" outlineLevel="0" collapsed="false">
      <c r="F255" s="347"/>
      <c r="J255" s="347"/>
      <c r="M255" s="347"/>
    </row>
    <row r="256" s="308" customFormat="true" ht="12.75" hidden="false" customHeight="false" outlineLevel="0" collapsed="false">
      <c r="F256" s="347"/>
      <c r="J256" s="347"/>
      <c r="M256" s="347"/>
    </row>
    <row r="257" s="308" customFormat="true" ht="12.75" hidden="false" customHeight="false" outlineLevel="0" collapsed="false">
      <c r="F257" s="347"/>
      <c r="J257" s="347"/>
      <c r="M257" s="347"/>
    </row>
    <row r="258" s="308" customFormat="true" ht="12.75" hidden="false" customHeight="false" outlineLevel="0" collapsed="false">
      <c r="F258" s="347"/>
      <c r="J258" s="347"/>
      <c r="M258" s="347"/>
    </row>
    <row r="259" s="308" customFormat="true" ht="12.75" hidden="false" customHeight="false" outlineLevel="0" collapsed="false">
      <c r="F259" s="347"/>
      <c r="J259" s="347"/>
      <c r="M259" s="347"/>
    </row>
    <row r="260" s="308" customFormat="true" ht="12.75" hidden="false" customHeight="false" outlineLevel="0" collapsed="false">
      <c r="F260" s="347"/>
      <c r="J260" s="347"/>
      <c r="M260" s="347"/>
    </row>
    <row r="261" s="308" customFormat="true" ht="12.75" hidden="false" customHeight="false" outlineLevel="0" collapsed="false">
      <c r="F261" s="347"/>
      <c r="J261" s="347"/>
      <c r="M261" s="347"/>
    </row>
    <row r="262" s="308" customFormat="true" ht="12.75" hidden="false" customHeight="false" outlineLevel="0" collapsed="false">
      <c r="F262" s="347"/>
      <c r="J262" s="347"/>
      <c r="M262" s="347"/>
    </row>
    <row r="263" s="308" customFormat="true" ht="12.75" hidden="false" customHeight="false" outlineLevel="0" collapsed="false">
      <c r="F263" s="347"/>
      <c r="J263" s="347"/>
      <c r="M263" s="347"/>
    </row>
    <row r="264" s="308" customFormat="true" ht="12.75" hidden="false" customHeight="false" outlineLevel="0" collapsed="false">
      <c r="F264" s="347"/>
      <c r="J264" s="347"/>
      <c r="M264" s="347"/>
    </row>
    <row r="265" s="308" customFormat="true" ht="12.75" hidden="false" customHeight="false" outlineLevel="0" collapsed="false">
      <c r="F265" s="347"/>
      <c r="J265" s="347"/>
      <c r="M265" s="347"/>
    </row>
    <row r="266" s="308" customFormat="true" ht="12.75" hidden="false" customHeight="false" outlineLevel="0" collapsed="false">
      <c r="F266" s="347"/>
      <c r="J266" s="347"/>
      <c r="M266" s="347"/>
    </row>
    <row r="267" s="308" customFormat="true" ht="12.75" hidden="false" customHeight="false" outlineLevel="0" collapsed="false">
      <c r="F267" s="347"/>
      <c r="J267" s="347"/>
      <c r="M267" s="347"/>
    </row>
    <row r="268" s="308" customFormat="true" ht="12.75" hidden="false" customHeight="false" outlineLevel="0" collapsed="false">
      <c r="F268" s="347"/>
      <c r="J268" s="347"/>
      <c r="M268" s="347"/>
    </row>
    <row r="269" s="308" customFormat="true" ht="12.75" hidden="false" customHeight="false" outlineLevel="0" collapsed="false">
      <c r="F269" s="347"/>
      <c r="J269" s="347"/>
      <c r="M269" s="347"/>
    </row>
    <row r="270" s="308" customFormat="true" ht="12.75" hidden="false" customHeight="false" outlineLevel="0" collapsed="false">
      <c r="F270" s="347"/>
      <c r="J270" s="347"/>
      <c r="M270" s="347"/>
    </row>
    <row r="271" s="308" customFormat="true" ht="12.75" hidden="false" customHeight="false" outlineLevel="0" collapsed="false">
      <c r="F271" s="347"/>
      <c r="J271" s="347"/>
      <c r="M271" s="347"/>
    </row>
    <row r="272" s="308" customFormat="true" ht="12.75" hidden="false" customHeight="false" outlineLevel="0" collapsed="false">
      <c r="F272" s="347"/>
      <c r="J272" s="347"/>
      <c r="M272" s="347"/>
    </row>
    <row r="273" s="308" customFormat="true" ht="12.75" hidden="false" customHeight="false" outlineLevel="0" collapsed="false">
      <c r="F273" s="347"/>
      <c r="J273" s="347"/>
      <c r="M273" s="347"/>
    </row>
    <row r="274" s="308" customFormat="true" ht="12.75" hidden="false" customHeight="false" outlineLevel="0" collapsed="false">
      <c r="F274" s="347"/>
      <c r="J274" s="347"/>
      <c r="M274" s="347"/>
    </row>
    <row r="275" s="308" customFormat="true" ht="12.75" hidden="false" customHeight="false" outlineLevel="0" collapsed="false">
      <c r="F275" s="347"/>
      <c r="J275" s="347"/>
      <c r="M275" s="347"/>
    </row>
    <row r="276" s="308" customFormat="true" ht="12.75" hidden="false" customHeight="false" outlineLevel="0" collapsed="false">
      <c r="F276" s="347"/>
      <c r="J276" s="347"/>
      <c r="M276" s="347"/>
    </row>
    <row r="277" s="308" customFormat="true" ht="12.75" hidden="false" customHeight="false" outlineLevel="0" collapsed="false">
      <c r="F277" s="347"/>
      <c r="J277" s="347"/>
      <c r="M277" s="347"/>
    </row>
    <row r="278" s="308" customFormat="true" ht="12.75" hidden="false" customHeight="false" outlineLevel="0" collapsed="false">
      <c r="F278" s="347"/>
      <c r="J278" s="347"/>
      <c r="M278" s="347"/>
    </row>
    <row r="279" s="308" customFormat="true" ht="12.75" hidden="false" customHeight="false" outlineLevel="0" collapsed="false">
      <c r="F279" s="347"/>
      <c r="J279" s="347"/>
      <c r="M279" s="347"/>
    </row>
    <row r="280" s="308" customFormat="true" ht="12.75" hidden="false" customHeight="false" outlineLevel="0" collapsed="false">
      <c r="F280" s="347"/>
      <c r="J280" s="347"/>
      <c r="M280" s="347"/>
    </row>
    <row r="281" s="308" customFormat="true" ht="12.75" hidden="false" customHeight="false" outlineLevel="0" collapsed="false">
      <c r="F281" s="347"/>
      <c r="J281" s="347"/>
      <c r="M281" s="347"/>
    </row>
    <row r="282" s="308" customFormat="true" ht="12.75" hidden="false" customHeight="false" outlineLevel="0" collapsed="false">
      <c r="F282" s="347"/>
      <c r="J282" s="347"/>
      <c r="M282" s="347"/>
    </row>
    <row r="283" s="308" customFormat="true" ht="12.75" hidden="false" customHeight="false" outlineLevel="0" collapsed="false">
      <c r="F283" s="347"/>
      <c r="J283" s="347"/>
      <c r="M283" s="347"/>
    </row>
    <row r="284" s="308" customFormat="true" ht="12.75" hidden="false" customHeight="false" outlineLevel="0" collapsed="false">
      <c r="F284" s="347"/>
      <c r="J284" s="347"/>
      <c r="M284" s="347"/>
    </row>
    <row r="285" s="308" customFormat="true" ht="12.75" hidden="false" customHeight="false" outlineLevel="0" collapsed="false">
      <c r="F285" s="347"/>
      <c r="J285" s="347"/>
      <c r="M285" s="347"/>
    </row>
    <row r="286" s="308" customFormat="true" ht="12.75" hidden="false" customHeight="false" outlineLevel="0" collapsed="false">
      <c r="F286" s="347"/>
      <c r="J286" s="347"/>
      <c r="M286" s="347"/>
    </row>
    <row r="287" s="308" customFormat="true" ht="12.75" hidden="false" customHeight="false" outlineLevel="0" collapsed="false">
      <c r="F287" s="347"/>
      <c r="J287" s="347"/>
      <c r="M287" s="347"/>
    </row>
    <row r="288" s="308" customFormat="true" ht="12.75" hidden="false" customHeight="false" outlineLevel="0" collapsed="false">
      <c r="F288" s="347"/>
      <c r="J288" s="347"/>
      <c r="M288" s="347"/>
    </row>
    <row r="289" s="308" customFormat="true" ht="12.75" hidden="false" customHeight="false" outlineLevel="0" collapsed="false">
      <c r="F289" s="347"/>
      <c r="J289" s="347"/>
      <c r="M289" s="347"/>
    </row>
    <row r="290" s="308" customFormat="true" ht="12.75" hidden="false" customHeight="false" outlineLevel="0" collapsed="false">
      <c r="F290" s="347"/>
      <c r="J290" s="347"/>
      <c r="M290" s="347"/>
    </row>
    <row r="291" s="308" customFormat="true" ht="12.75" hidden="false" customHeight="false" outlineLevel="0" collapsed="false">
      <c r="F291" s="347"/>
      <c r="J291" s="347"/>
      <c r="M291" s="347"/>
    </row>
    <row r="292" s="308" customFormat="true" ht="12.75" hidden="false" customHeight="false" outlineLevel="0" collapsed="false">
      <c r="F292" s="347"/>
      <c r="J292" s="347"/>
      <c r="M292" s="347"/>
    </row>
    <row r="293" s="308" customFormat="true" ht="12.75" hidden="false" customHeight="false" outlineLevel="0" collapsed="false">
      <c r="F293" s="347"/>
      <c r="J293" s="347"/>
      <c r="M293" s="347"/>
    </row>
    <row r="294" s="308" customFormat="true" ht="12.75" hidden="false" customHeight="false" outlineLevel="0" collapsed="false">
      <c r="F294" s="347"/>
      <c r="J294" s="347"/>
      <c r="M294" s="347"/>
    </row>
    <row r="295" s="308" customFormat="true" ht="12.75" hidden="false" customHeight="false" outlineLevel="0" collapsed="false">
      <c r="F295" s="347"/>
      <c r="J295" s="347"/>
      <c r="M295" s="347"/>
    </row>
    <row r="296" s="308" customFormat="true" ht="12.75" hidden="false" customHeight="false" outlineLevel="0" collapsed="false">
      <c r="F296" s="347"/>
      <c r="J296" s="347"/>
      <c r="M296" s="347"/>
    </row>
    <row r="297" s="308" customFormat="true" ht="12.75" hidden="false" customHeight="false" outlineLevel="0" collapsed="false">
      <c r="F297" s="347"/>
      <c r="J297" s="347"/>
      <c r="M297" s="347"/>
    </row>
    <row r="298" s="308" customFormat="true" ht="12.75" hidden="false" customHeight="false" outlineLevel="0" collapsed="false">
      <c r="F298" s="347"/>
      <c r="J298" s="347"/>
      <c r="M298" s="347"/>
    </row>
    <row r="299" s="308" customFormat="true" ht="12.75" hidden="false" customHeight="false" outlineLevel="0" collapsed="false">
      <c r="F299" s="347"/>
      <c r="J299" s="347"/>
      <c r="M299" s="347"/>
    </row>
    <row r="300" s="308" customFormat="true" ht="12.75" hidden="false" customHeight="false" outlineLevel="0" collapsed="false">
      <c r="F300" s="347"/>
      <c r="J300" s="347"/>
      <c r="M300" s="347"/>
    </row>
    <row r="301" s="308" customFormat="true" ht="12.75" hidden="false" customHeight="false" outlineLevel="0" collapsed="false">
      <c r="F301" s="347"/>
      <c r="J301" s="347"/>
      <c r="M301" s="347"/>
    </row>
    <row r="302" s="308" customFormat="true" ht="12.75" hidden="false" customHeight="false" outlineLevel="0" collapsed="false">
      <c r="F302" s="347"/>
      <c r="J302" s="347"/>
      <c r="M302" s="347"/>
    </row>
    <row r="303" s="308" customFormat="true" ht="12.75" hidden="false" customHeight="false" outlineLevel="0" collapsed="false">
      <c r="F303" s="347"/>
      <c r="J303" s="347"/>
      <c r="M303" s="347"/>
    </row>
    <row r="304" s="308" customFormat="true" ht="12.75" hidden="false" customHeight="false" outlineLevel="0" collapsed="false">
      <c r="F304" s="347"/>
      <c r="J304" s="347"/>
      <c r="M304" s="347"/>
    </row>
    <row r="305" s="308" customFormat="true" ht="12.75" hidden="false" customHeight="false" outlineLevel="0" collapsed="false">
      <c r="F305" s="347"/>
      <c r="J305" s="347"/>
      <c r="M305" s="347"/>
    </row>
    <row r="306" s="308" customFormat="true" ht="12.75" hidden="false" customHeight="false" outlineLevel="0" collapsed="false">
      <c r="F306" s="347"/>
      <c r="J306" s="347"/>
      <c r="M306" s="347"/>
    </row>
    <row r="307" s="308" customFormat="true" ht="12.75" hidden="false" customHeight="false" outlineLevel="0" collapsed="false">
      <c r="F307" s="347"/>
      <c r="J307" s="347"/>
      <c r="M307" s="347"/>
    </row>
    <row r="308" s="308" customFormat="true" ht="12.75" hidden="false" customHeight="false" outlineLevel="0" collapsed="false">
      <c r="F308" s="347"/>
      <c r="J308" s="347"/>
      <c r="M308" s="347"/>
    </row>
    <row r="309" s="308" customFormat="true" ht="12.75" hidden="false" customHeight="false" outlineLevel="0" collapsed="false">
      <c r="F309" s="347"/>
      <c r="J309" s="347"/>
      <c r="M309" s="347"/>
    </row>
    <row r="310" s="308" customFormat="true" ht="12.75" hidden="false" customHeight="false" outlineLevel="0" collapsed="false">
      <c r="F310" s="347"/>
      <c r="J310" s="347"/>
      <c r="M310" s="347"/>
    </row>
    <row r="311" s="308" customFormat="true" ht="12.75" hidden="false" customHeight="false" outlineLevel="0" collapsed="false">
      <c r="F311" s="347"/>
      <c r="J311" s="347"/>
      <c r="M311" s="347"/>
    </row>
    <row r="312" s="308" customFormat="true" ht="12.75" hidden="false" customHeight="false" outlineLevel="0" collapsed="false">
      <c r="F312" s="347"/>
      <c r="J312" s="347"/>
      <c r="M312" s="347"/>
    </row>
    <row r="313" s="308" customFormat="true" ht="12.75" hidden="false" customHeight="false" outlineLevel="0" collapsed="false">
      <c r="F313" s="347"/>
      <c r="J313" s="347"/>
      <c r="M313" s="347"/>
    </row>
    <row r="314" s="308" customFormat="true" ht="12.75" hidden="false" customHeight="false" outlineLevel="0" collapsed="false">
      <c r="F314" s="347"/>
      <c r="J314" s="347"/>
      <c r="M314" s="347"/>
    </row>
    <row r="315" s="308" customFormat="true" ht="12.75" hidden="false" customHeight="false" outlineLevel="0" collapsed="false">
      <c r="F315" s="347"/>
      <c r="J315" s="347"/>
      <c r="M315" s="347"/>
    </row>
    <row r="316" s="308" customFormat="true" ht="12.75" hidden="false" customHeight="false" outlineLevel="0" collapsed="false">
      <c r="F316" s="347"/>
      <c r="J316" s="347"/>
      <c r="M316" s="347"/>
    </row>
    <row r="317" s="308" customFormat="true" ht="12.75" hidden="false" customHeight="false" outlineLevel="0" collapsed="false">
      <c r="F317" s="347"/>
      <c r="J317" s="347"/>
      <c r="M317" s="347"/>
    </row>
    <row r="318" s="308" customFormat="true" ht="12.75" hidden="false" customHeight="false" outlineLevel="0" collapsed="false">
      <c r="F318" s="347"/>
      <c r="J318" s="347"/>
      <c r="M318" s="347"/>
    </row>
    <row r="319" s="308" customFormat="true" ht="12.75" hidden="false" customHeight="false" outlineLevel="0" collapsed="false">
      <c r="F319" s="347"/>
      <c r="J319" s="347"/>
      <c r="M319" s="347"/>
    </row>
    <row r="320" s="308" customFormat="true" ht="12.75" hidden="false" customHeight="false" outlineLevel="0" collapsed="false">
      <c r="F320" s="347"/>
      <c r="J320" s="347"/>
      <c r="M320" s="347"/>
    </row>
    <row r="321" s="308" customFormat="true" ht="12.75" hidden="false" customHeight="false" outlineLevel="0" collapsed="false">
      <c r="F321" s="347"/>
      <c r="J321" s="347"/>
      <c r="M321" s="347"/>
    </row>
    <row r="322" s="308" customFormat="true" ht="12.75" hidden="false" customHeight="false" outlineLevel="0" collapsed="false">
      <c r="F322" s="347"/>
      <c r="J322" s="347"/>
      <c r="M322" s="347"/>
    </row>
    <row r="323" s="308" customFormat="true" ht="12.75" hidden="false" customHeight="false" outlineLevel="0" collapsed="false">
      <c r="F323" s="347"/>
      <c r="J323" s="347"/>
      <c r="M323" s="347"/>
    </row>
    <row r="324" s="308" customFormat="true" ht="12.75" hidden="false" customHeight="false" outlineLevel="0" collapsed="false">
      <c r="F324" s="347"/>
      <c r="J324" s="347"/>
      <c r="M324" s="347"/>
    </row>
    <row r="325" s="308" customFormat="true" ht="12.75" hidden="false" customHeight="false" outlineLevel="0" collapsed="false">
      <c r="F325" s="347"/>
      <c r="J325" s="347"/>
      <c r="M325" s="347"/>
    </row>
    <row r="326" s="308" customFormat="true" ht="12.75" hidden="false" customHeight="false" outlineLevel="0" collapsed="false">
      <c r="F326" s="347"/>
      <c r="J326" s="347"/>
      <c r="M326" s="347"/>
    </row>
    <row r="327" s="308" customFormat="true" ht="12.75" hidden="false" customHeight="false" outlineLevel="0" collapsed="false">
      <c r="F327" s="347"/>
      <c r="J327" s="347"/>
      <c r="M327" s="347"/>
    </row>
    <row r="328" s="308" customFormat="true" ht="12.75" hidden="false" customHeight="false" outlineLevel="0" collapsed="false">
      <c r="F328" s="347"/>
      <c r="J328" s="347"/>
      <c r="M328" s="347"/>
    </row>
    <row r="329" s="308" customFormat="true" ht="12.75" hidden="false" customHeight="false" outlineLevel="0" collapsed="false">
      <c r="F329" s="347"/>
      <c r="J329" s="347"/>
      <c r="M329" s="347"/>
    </row>
    <row r="330" s="308" customFormat="true" ht="12.75" hidden="false" customHeight="false" outlineLevel="0" collapsed="false">
      <c r="F330" s="347"/>
      <c r="J330" s="347"/>
      <c r="M330" s="347"/>
    </row>
    <row r="331" s="308" customFormat="true" ht="12.75" hidden="false" customHeight="false" outlineLevel="0" collapsed="false">
      <c r="F331" s="347"/>
      <c r="J331" s="347"/>
      <c r="M331" s="347"/>
    </row>
    <row r="332" s="308" customFormat="true" ht="12.75" hidden="false" customHeight="false" outlineLevel="0" collapsed="false">
      <c r="F332" s="347"/>
      <c r="J332" s="347"/>
      <c r="M332" s="347"/>
    </row>
    <row r="333" s="308" customFormat="true" ht="12.75" hidden="false" customHeight="false" outlineLevel="0" collapsed="false">
      <c r="F333" s="347"/>
      <c r="J333" s="347"/>
      <c r="M333" s="347"/>
    </row>
    <row r="334" s="308" customFormat="true" ht="12.75" hidden="false" customHeight="false" outlineLevel="0" collapsed="false">
      <c r="F334" s="347"/>
      <c r="J334" s="347"/>
      <c r="M334" s="347"/>
    </row>
    <row r="335" s="308" customFormat="true" ht="12.75" hidden="false" customHeight="false" outlineLevel="0" collapsed="false">
      <c r="F335" s="347"/>
      <c r="J335" s="347"/>
      <c r="M335" s="347"/>
    </row>
    <row r="336" s="308" customFormat="true" ht="12.75" hidden="false" customHeight="false" outlineLevel="0" collapsed="false">
      <c r="F336" s="347"/>
      <c r="J336" s="347"/>
      <c r="M336" s="347"/>
    </row>
    <row r="337" s="308" customFormat="true" ht="12.75" hidden="false" customHeight="false" outlineLevel="0" collapsed="false">
      <c r="F337" s="347"/>
      <c r="J337" s="347"/>
      <c r="M337" s="347"/>
    </row>
    <row r="338" s="308" customFormat="true" ht="12.75" hidden="false" customHeight="false" outlineLevel="0" collapsed="false">
      <c r="F338" s="347"/>
      <c r="J338" s="347"/>
      <c r="M338" s="347"/>
    </row>
    <row r="339" s="308" customFormat="true" ht="12.75" hidden="false" customHeight="false" outlineLevel="0" collapsed="false">
      <c r="F339" s="347"/>
      <c r="J339" s="347"/>
      <c r="M339" s="347"/>
    </row>
    <row r="340" s="308" customFormat="true" ht="12.75" hidden="false" customHeight="false" outlineLevel="0" collapsed="false">
      <c r="F340" s="347"/>
      <c r="J340" s="347"/>
      <c r="M340" s="347"/>
    </row>
    <row r="341" s="308" customFormat="true" ht="12.75" hidden="false" customHeight="false" outlineLevel="0" collapsed="false">
      <c r="F341" s="347"/>
      <c r="J341" s="347"/>
      <c r="M341" s="347"/>
    </row>
    <row r="342" s="308" customFormat="true" ht="12.75" hidden="false" customHeight="false" outlineLevel="0" collapsed="false">
      <c r="F342" s="347"/>
      <c r="J342" s="347"/>
      <c r="M342" s="347"/>
    </row>
    <row r="343" s="308" customFormat="true" ht="12.75" hidden="false" customHeight="false" outlineLevel="0" collapsed="false">
      <c r="F343" s="347"/>
      <c r="J343" s="347"/>
      <c r="M343" s="347"/>
    </row>
    <row r="344" s="308" customFormat="true" ht="12.75" hidden="false" customHeight="false" outlineLevel="0" collapsed="false">
      <c r="F344" s="347"/>
      <c r="J344" s="347"/>
      <c r="M344" s="347"/>
    </row>
    <row r="345" s="308" customFormat="true" ht="12.75" hidden="false" customHeight="false" outlineLevel="0" collapsed="false">
      <c r="F345" s="347"/>
      <c r="J345" s="347"/>
      <c r="M345" s="347"/>
    </row>
    <row r="346" s="308" customFormat="true" ht="12.75" hidden="false" customHeight="false" outlineLevel="0" collapsed="false">
      <c r="F346" s="347"/>
      <c r="J346" s="347"/>
      <c r="M346" s="347"/>
    </row>
    <row r="347" s="308" customFormat="true" ht="12.75" hidden="false" customHeight="false" outlineLevel="0" collapsed="false">
      <c r="F347" s="347"/>
      <c r="J347" s="347"/>
      <c r="M347" s="347"/>
    </row>
    <row r="348" s="308" customFormat="true" ht="12.75" hidden="false" customHeight="false" outlineLevel="0" collapsed="false">
      <c r="F348" s="347"/>
      <c r="J348" s="347"/>
      <c r="M348" s="347"/>
    </row>
    <row r="349" s="308" customFormat="true" ht="12.75" hidden="false" customHeight="false" outlineLevel="0" collapsed="false">
      <c r="F349" s="347"/>
      <c r="J349" s="347"/>
      <c r="M349" s="347"/>
    </row>
    <row r="350" s="308" customFormat="true" ht="12.75" hidden="false" customHeight="false" outlineLevel="0" collapsed="false">
      <c r="F350" s="347"/>
      <c r="J350" s="347"/>
      <c r="M350" s="347"/>
    </row>
    <row r="351" s="308" customFormat="true" ht="12.75" hidden="false" customHeight="false" outlineLevel="0" collapsed="false">
      <c r="F351" s="347"/>
      <c r="J351" s="347"/>
      <c r="M351" s="347"/>
    </row>
    <row r="352" s="308" customFormat="true" ht="12.75" hidden="false" customHeight="false" outlineLevel="0" collapsed="false">
      <c r="F352" s="347"/>
      <c r="J352" s="347"/>
      <c r="M352" s="347"/>
    </row>
    <row r="353" s="308" customFormat="true" ht="12.75" hidden="false" customHeight="false" outlineLevel="0" collapsed="false">
      <c r="F353" s="347"/>
      <c r="J353" s="347"/>
      <c r="M353" s="347"/>
    </row>
    <row r="354" s="308" customFormat="true" ht="12.75" hidden="false" customHeight="false" outlineLevel="0" collapsed="false">
      <c r="F354" s="347"/>
      <c r="J354" s="347"/>
      <c r="M354" s="347"/>
    </row>
    <row r="355" s="308" customFormat="true" ht="12.75" hidden="false" customHeight="false" outlineLevel="0" collapsed="false">
      <c r="F355" s="347"/>
      <c r="J355" s="347"/>
      <c r="M355" s="347"/>
    </row>
    <row r="356" s="308" customFormat="true" ht="12.75" hidden="false" customHeight="false" outlineLevel="0" collapsed="false">
      <c r="F356" s="347"/>
      <c r="J356" s="347"/>
      <c r="M356" s="347"/>
    </row>
    <row r="357" s="308" customFormat="true" ht="12.75" hidden="false" customHeight="false" outlineLevel="0" collapsed="false">
      <c r="F357" s="347"/>
      <c r="J357" s="347"/>
      <c r="M357" s="347"/>
    </row>
    <row r="358" s="308" customFormat="true" ht="12.75" hidden="false" customHeight="false" outlineLevel="0" collapsed="false">
      <c r="F358" s="347"/>
      <c r="J358" s="347"/>
      <c r="M358" s="347"/>
    </row>
    <row r="359" s="308" customFormat="true" ht="12.75" hidden="false" customHeight="false" outlineLevel="0" collapsed="false">
      <c r="F359" s="347"/>
      <c r="J359" s="347"/>
      <c r="M359" s="347"/>
    </row>
    <row r="360" s="308" customFormat="true" ht="12.75" hidden="false" customHeight="false" outlineLevel="0" collapsed="false">
      <c r="F360" s="347"/>
      <c r="J360" s="347"/>
      <c r="M360" s="347"/>
    </row>
    <row r="361" s="308" customFormat="true" ht="12.75" hidden="false" customHeight="false" outlineLevel="0" collapsed="false">
      <c r="F361" s="347"/>
      <c r="J361" s="347"/>
      <c r="M361" s="347"/>
    </row>
    <row r="362" s="308" customFormat="true" ht="12.75" hidden="false" customHeight="false" outlineLevel="0" collapsed="false">
      <c r="F362" s="347"/>
      <c r="J362" s="347"/>
      <c r="M362" s="347"/>
    </row>
    <row r="363" s="308" customFormat="true" ht="12.75" hidden="false" customHeight="false" outlineLevel="0" collapsed="false">
      <c r="F363" s="347"/>
      <c r="J363" s="347"/>
      <c r="M363" s="347"/>
    </row>
    <row r="364" s="308" customFormat="true" ht="12.75" hidden="false" customHeight="false" outlineLevel="0" collapsed="false">
      <c r="F364" s="347"/>
      <c r="J364" s="347"/>
      <c r="M364" s="347"/>
    </row>
    <row r="365" s="308" customFormat="true" ht="12.75" hidden="false" customHeight="false" outlineLevel="0" collapsed="false">
      <c r="F365" s="347"/>
      <c r="J365" s="347"/>
      <c r="M365" s="347"/>
    </row>
    <row r="366" s="308" customFormat="true" ht="12.75" hidden="false" customHeight="false" outlineLevel="0" collapsed="false">
      <c r="F366" s="347"/>
      <c r="J366" s="347"/>
      <c r="M366" s="347"/>
    </row>
    <row r="367" s="308" customFormat="true" ht="12.75" hidden="false" customHeight="false" outlineLevel="0" collapsed="false">
      <c r="F367" s="347"/>
      <c r="J367" s="347"/>
      <c r="M367" s="347"/>
    </row>
    <row r="368" s="308" customFormat="true" ht="12.75" hidden="false" customHeight="false" outlineLevel="0" collapsed="false">
      <c r="F368" s="347"/>
      <c r="J368" s="347"/>
      <c r="M368" s="347"/>
    </row>
    <row r="369" s="308" customFormat="true" ht="12.75" hidden="false" customHeight="false" outlineLevel="0" collapsed="false">
      <c r="F369" s="347"/>
      <c r="J369" s="347"/>
      <c r="M369" s="347"/>
    </row>
    <row r="370" s="308" customFormat="true" ht="12.75" hidden="false" customHeight="false" outlineLevel="0" collapsed="false">
      <c r="F370" s="347"/>
      <c r="J370" s="347"/>
      <c r="M370" s="347"/>
    </row>
    <row r="371" s="308" customFormat="true" ht="12.75" hidden="false" customHeight="false" outlineLevel="0" collapsed="false">
      <c r="F371" s="347"/>
      <c r="J371" s="347"/>
      <c r="M371" s="347"/>
    </row>
    <row r="372" s="308" customFormat="true" ht="12.75" hidden="false" customHeight="false" outlineLevel="0" collapsed="false">
      <c r="F372" s="347"/>
      <c r="J372" s="347"/>
      <c r="M372" s="347"/>
    </row>
    <row r="373" s="308" customFormat="true" ht="12.75" hidden="false" customHeight="false" outlineLevel="0" collapsed="false">
      <c r="F373" s="347"/>
      <c r="J373" s="347"/>
      <c r="M373" s="347"/>
    </row>
    <row r="374" s="308" customFormat="true" ht="12.75" hidden="false" customHeight="false" outlineLevel="0" collapsed="false">
      <c r="F374" s="347"/>
      <c r="J374" s="347"/>
      <c r="M374" s="347"/>
    </row>
    <row r="375" s="308" customFormat="true" ht="12.75" hidden="false" customHeight="false" outlineLevel="0" collapsed="false">
      <c r="F375" s="347"/>
      <c r="J375" s="347"/>
      <c r="M375" s="347"/>
    </row>
    <row r="376" s="308" customFormat="true" ht="12.75" hidden="false" customHeight="false" outlineLevel="0" collapsed="false">
      <c r="F376" s="347"/>
      <c r="J376" s="347"/>
      <c r="M376" s="347"/>
    </row>
    <row r="377" s="308" customFormat="true" ht="12.75" hidden="false" customHeight="false" outlineLevel="0" collapsed="false">
      <c r="F377" s="347"/>
      <c r="J377" s="347"/>
      <c r="M377" s="347"/>
    </row>
    <row r="378" s="308" customFormat="true" ht="12.75" hidden="false" customHeight="false" outlineLevel="0" collapsed="false">
      <c r="F378" s="347"/>
      <c r="J378" s="347"/>
      <c r="M378" s="347"/>
    </row>
    <row r="379" s="308" customFormat="true" ht="12.75" hidden="false" customHeight="false" outlineLevel="0" collapsed="false">
      <c r="F379" s="347"/>
      <c r="J379" s="347"/>
      <c r="M379" s="347"/>
    </row>
    <row r="380" s="308" customFormat="true" ht="12.75" hidden="false" customHeight="false" outlineLevel="0" collapsed="false">
      <c r="F380" s="347"/>
      <c r="J380" s="347"/>
      <c r="M380" s="347"/>
    </row>
    <row r="381" s="308" customFormat="true" ht="12.75" hidden="false" customHeight="false" outlineLevel="0" collapsed="false">
      <c r="F381" s="347"/>
      <c r="J381" s="347"/>
      <c r="M381" s="347"/>
    </row>
    <row r="382" s="308" customFormat="true" ht="12.75" hidden="false" customHeight="false" outlineLevel="0" collapsed="false">
      <c r="F382" s="347"/>
      <c r="J382" s="347"/>
      <c r="M382" s="347"/>
    </row>
    <row r="383" s="308" customFormat="true" ht="12.75" hidden="false" customHeight="false" outlineLevel="0" collapsed="false">
      <c r="F383" s="347"/>
      <c r="J383" s="347"/>
      <c r="M383" s="347"/>
    </row>
    <row r="384" s="308" customFormat="true" ht="12.75" hidden="false" customHeight="false" outlineLevel="0" collapsed="false">
      <c r="F384" s="347"/>
      <c r="J384" s="347"/>
      <c r="M384" s="347"/>
    </row>
    <row r="385" s="308" customFormat="true" ht="12.75" hidden="false" customHeight="false" outlineLevel="0" collapsed="false">
      <c r="F385" s="347"/>
      <c r="J385" s="347"/>
      <c r="M385" s="347"/>
    </row>
    <row r="386" s="308" customFormat="true" ht="12.75" hidden="false" customHeight="false" outlineLevel="0" collapsed="false">
      <c r="F386" s="347"/>
      <c r="J386" s="347"/>
      <c r="M386" s="347"/>
    </row>
    <row r="387" s="308" customFormat="true" ht="12.75" hidden="false" customHeight="false" outlineLevel="0" collapsed="false">
      <c r="F387" s="347"/>
      <c r="J387" s="347"/>
      <c r="M387" s="347"/>
    </row>
    <row r="388" s="308" customFormat="true" ht="12.75" hidden="false" customHeight="false" outlineLevel="0" collapsed="false">
      <c r="F388" s="347"/>
      <c r="J388" s="347"/>
      <c r="M388" s="347"/>
    </row>
    <row r="389" s="308" customFormat="true" ht="12.75" hidden="false" customHeight="false" outlineLevel="0" collapsed="false">
      <c r="F389" s="347"/>
      <c r="J389" s="347"/>
      <c r="M389" s="347"/>
    </row>
    <row r="390" s="308" customFormat="true" ht="12.75" hidden="false" customHeight="false" outlineLevel="0" collapsed="false">
      <c r="F390" s="347"/>
      <c r="J390" s="347"/>
      <c r="M390" s="347"/>
    </row>
    <row r="391" s="308" customFormat="true" ht="12.75" hidden="false" customHeight="false" outlineLevel="0" collapsed="false">
      <c r="F391" s="347"/>
      <c r="J391" s="347"/>
      <c r="M391" s="347"/>
    </row>
    <row r="392" s="308" customFormat="true" ht="12.75" hidden="false" customHeight="false" outlineLevel="0" collapsed="false">
      <c r="F392" s="347"/>
      <c r="J392" s="347"/>
      <c r="M392" s="347"/>
    </row>
    <row r="393" s="308" customFormat="true" ht="12.75" hidden="false" customHeight="false" outlineLevel="0" collapsed="false">
      <c r="F393" s="347"/>
      <c r="J393" s="347"/>
      <c r="M393" s="347"/>
    </row>
    <row r="394" s="308" customFormat="true" ht="12.75" hidden="false" customHeight="false" outlineLevel="0" collapsed="false">
      <c r="F394" s="347"/>
      <c r="J394" s="347"/>
      <c r="M394" s="347"/>
    </row>
    <row r="395" s="308" customFormat="true" ht="12.75" hidden="false" customHeight="false" outlineLevel="0" collapsed="false">
      <c r="F395" s="347"/>
      <c r="J395" s="347"/>
      <c r="M395" s="347"/>
    </row>
    <row r="396" s="308" customFormat="true" ht="12.75" hidden="false" customHeight="false" outlineLevel="0" collapsed="false">
      <c r="F396" s="347"/>
      <c r="J396" s="347"/>
      <c r="M396" s="347"/>
    </row>
    <row r="397" s="308" customFormat="true" ht="12.75" hidden="false" customHeight="false" outlineLevel="0" collapsed="false">
      <c r="F397" s="347"/>
      <c r="J397" s="347"/>
      <c r="M397" s="347"/>
    </row>
    <row r="398" s="308" customFormat="true" ht="12.75" hidden="false" customHeight="false" outlineLevel="0" collapsed="false">
      <c r="F398" s="347"/>
      <c r="J398" s="347"/>
      <c r="M398" s="347"/>
    </row>
    <row r="399" s="308" customFormat="true" ht="12.75" hidden="false" customHeight="false" outlineLevel="0" collapsed="false">
      <c r="F399" s="347"/>
      <c r="J399" s="347"/>
      <c r="M399" s="347"/>
    </row>
    <row r="400" s="308" customFormat="true" ht="12.75" hidden="false" customHeight="false" outlineLevel="0" collapsed="false">
      <c r="F400" s="347"/>
      <c r="J400" s="347"/>
      <c r="M400" s="347"/>
    </row>
    <row r="401" s="308" customFormat="true" ht="12.75" hidden="false" customHeight="false" outlineLevel="0" collapsed="false">
      <c r="F401" s="347"/>
      <c r="J401" s="347"/>
      <c r="M401" s="347"/>
    </row>
    <row r="402" s="308" customFormat="true" ht="12.75" hidden="false" customHeight="false" outlineLevel="0" collapsed="false">
      <c r="F402" s="347"/>
      <c r="J402" s="347"/>
      <c r="M402" s="347"/>
    </row>
    <row r="403" s="308" customFormat="true" ht="12.75" hidden="false" customHeight="false" outlineLevel="0" collapsed="false">
      <c r="F403" s="347"/>
      <c r="J403" s="347"/>
      <c r="M403" s="347"/>
    </row>
    <row r="404" s="308" customFormat="true" ht="12.75" hidden="false" customHeight="false" outlineLevel="0" collapsed="false">
      <c r="F404" s="347"/>
      <c r="J404" s="347"/>
      <c r="M404" s="347"/>
    </row>
    <row r="405" s="308" customFormat="true" ht="12.75" hidden="false" customHeight="false" outlineLevel="0" collapsed="false">
      <c r="F405" s="347"/>
      <c r="J405" s="347"/>
      <c r="M405" s="347"/>
    </row>
    <row r="406" s="308" customFormat="true" ht="12.75" hidden="false" customHeight="false" outlineLevel="0" collapsed="false">
      <c r="F406" s="347"/>
      <c r="J406" s="347"/>
      <c r="M406" s="347"/>
    </row>
    <row r="407" s="308" customFormat="true" ht="12.75" hidden="false" customHeight="false" outlineLevel="0" collapsed="false">
      <c r="F407" s="347"/>
      <c r="J407" s="347"/>
      <c r="M407" s="347"/>
    </row>
    <row r="408" s="308" customFormat="true" ht="12.75" hidden="false" customHeight="false" outlineLevel="0" collapsed="false">
      <c r="F408" s="347"/>
      <c r="J408" s="347"/>
      <c r="M408" s="347"/>
    </row>
    <row r="409" s="308" customFormat="true" ht="12.75" hidden="false" customHeight="false" outlineLevel="0" collapsed="false">
      <c r="F409" s="347"/>
      <c r="J409" s="347"/>
      <c r="M409" s="347"/>
    </row>
    <row r="410" s="308" customFormat="true" ht="12.75" hidden="false" customHeight="false" outlineLevel="0" collapsed="false">
      <c r="F410" s="347"/>
      <c r="J410" s="347"/>
      <c r="M410" s="347"/>
    </row>
    <row r="411" s="308" customFormat="true" ht="12.75" hidden="false" customHeight="false" outlineLevel="0" collapsed="false">
      <c r="F411" s="347"/>
      <c r="J411" s="347"/>
      <c r="M411" s="347"/>
    </row>
    <row r="412" s="308" customFormat="true" ht="12.75" hidden="false" customHeight="false" outlineLevel="0" collapsed="false">
      <c r="F412" s="347"/>
      <c r="J412" s="347"/>
      <c r="M412" s="347"/>
    </row>
    <row r="413" s="308" customFormat="true" ht="12.75" hidden="false" customHeight="false" outlineLevel="0" collapsed="false">
      <c r="F413" s="347"/>
      <c r="J413" s="347"/>
      <c r="M413" s="347"/>
    </row>
    <row r="414" s="308" customFormat="true" ht="12.75" hidden="false" customHeight="false" outlineLevel="0" collapsed="false">
      <c r="F414" s="347"/>
      <c r="J414" s="347"/>
      <c r="M414" s="347"/>
    </row>
    <row r="415" s="308" customFormat="true" ht="12.75" hidden="false" customHeight="false" outlineLevel="0" collapsed="false">
      <c r="F415" s="347"/>
      <c r="J415" s="347"/>
      <c r="M415" s="347"/>
    </row>
    <row r="416" s="308" customFormat="true" ht="12.75" hidden="false" customHeight="false" outlineLevel="0" collapsed="false">
      <c r="F416" s="347"/>
      <c r="J416" s="347"/>
      <c r="M416" s="347"/>
    </row>
    <row r="417" s="308" customFormat="true" ht="12.75" hidden="false" customHeight="false" outlineLevel="0" collapsed="false">
      <c r="F417" s="347"/>
      <c r="J417" s="347"/>
      <c r="M417" s="347"/>
    </row>
    <row r="418" s="308" customFormat="true" ht="12.75" hidden="false" customHeight="false" outlineLevel="0" collapsed="false">
      <c r="F418" s="347"/>
      <c r="J418" s="347"/>
      <c r="M418" s="347"/>
    </row>
    <row r="419" s="308" customFormat="true" ht="12.75" hidden="false" customHeight="false" outlineLevel="0" collapsed="false">
      <c r="F419" s="347"/>
      <c r="J419" s="347"/>
      <c r="M419" s="347"/>
    </row>
    <row r="420" s="308" customFormat="true" ht="12.75" hidden="false" customHeight="false" outlineLevel="0" collapsed="false">
      <c r="F420" s="347"/>
      <c r="J420" s="347"/>
      <c r="M420" s="347"/>
    </row>
    <row r="421" s="308" customFormat="true" ht="12.75" hidden="false" customHeight="false" outlineLevel="0" collapsed="false">
      <c r="F421" s="347"/>
      <c r="J421" s="347"/>
      <c r="M421" s="347"/>
    </row>
    <row r="422" s="308" customFormat="true" ht="12.75" hidden="false" customHeight="false" outlineLevel="0" collapsed="false">
      <c r="F422" s="347"/>
      <c r="J422" s="347"/>
      <c r="M422" s="347"/>
    </row>
    <row r="423" s="308" customFormat="true" ht="12.75" hidden="false" customHeight="false" outlineLevel="0" collapsed="false">
      <c r="F423" s="347"/>
      <c r="J423" s="347"/>
      <c r="M423" s="347"/>
    </row>
    <row r="424" s="308" customFormat="true" ht="12.75" hidden="false" customHeight="false" outlineLevel="0" collapsed="false">
      <c r="F424" s="347"/>
      <c r="J424" s="347"/>
      <c r="M424" s="347"/>
    </row>
    <row r="425" s="308" customFormat="true" ht="12.75" hidden="false" customHeight="false" outlineLevel="0" collapsed="false">
      <c r="F425" s="347"/>
      <c r="J425" s="347"/>
      <c r="M425" s="347"/>
    </row>
    <row r="426" s="308" customFormat="true" ht="12.75" hidden="false" customHeight="false" outlineLevel="0" collapsed="false">
      <c r="F426" s="347"/>
      <c r="J426" s="347"/>
      <c r="M426" s="347"/>
    </row>
    <row r="427" s="308" customFormat="true" ht="12.75" hidden="false" customHeight="false" outlineLevel="0" collapsed="false">
      <c r="F427" s="347"/>
      <c r="J427" s="347"/>
      <c r="M427" s="347"/>
    </row>
    <row r="428" s="308" customFormat="true" ht="12.75" hidden="false" customHeight="false" outlineLevel="0" collapsed="false">
      <c r="F428" s="347"/>
      <c r="J428" s="347"/>
      <c r="M428" s="347"/>
    </row>
    <row r="429" s="308" customFormat="true" ht="12.75" hidden="false" customHeight="false" outlineLevel="0" collapsed="false">
      <c r="F429" s="347"/>
      <c r="J429" s="347"/>
      <c r="M429" s="347"/>
    </row>
    <row r="430" s="308" customFormat="true" ht="12.75" hidden="false" customHeight="false" outlineLevel="0" collapsed="false">
      <c r="F430" s="347"/>
      <c r="J430" s="347"/>
      <c r="M430" s="347"/>
    </row>
    <row r="431" s="308" customFormat="true" ht="12.75" hidden="false" customHeight="false" outlineLevel="0" collapsed="false">
      <c r="F431" s="347"/>
      <c r="J431" s="347"/>
      <c r="M431" s="347"/>
    </row>
    <row r="432" s="308" customFormat="true" ht="12.75" hidden="false" customHeight="false" outlineLevel="0" collapsed="false">
      <c r="F432" s="347"/>
      <c r="J432" s="347"/>
      <c r="M432" s="347"/>
    </row>
    <row r="433" s="308" customFormat="true" ht="12.75" hidden="false" customHeight="false" outlineLevel="0" collapsed="false">
      <c r="F433" s="347"/>
      <c r="J433" s="347"/>
      <c r="M433" s="347"/>
    </row>
    <row r="434" s="308" customFormat="true" ht="12.75" hidden="false" customHeight="false" outlineLevel="0" collapsed="false">
      <c r="F434" s="347"/>
      <c r="J434" s="347"/>
      <c r="M434" s="347"/>
    </row>
    <row r="435" s="308" customFormat="true" ht="12.75" hidden="false" customHeight="false" outlineLevel="0" collapsed="false">
      <c r="F435" s="347"/>
      <c r="J435" s="347"/>
      <c r="M435" s="347"/>
    </row>
    <row r="436" s="308" customFormat="true" ht="12.75" hidden="false" customHeight="false" outlineLevel="0" collapsed="false">
      <c r="F436" s="347"/>
      <c r="J436" s="347"/>
      <c r="M436" s="347"/>
    </row>
    <row r="437" s="308" customFormat="true" ht="12.75" hidden="false" customHeight="false" outlineLevel="0" collapsed="false">
      <c r="F437" s="347"/>
      <c r="J437" s="347"/>
      <c r="M437" s="347"/>
    </row>
    <row r="438" s="308" customFormat="true" ht="12.75" hidden="false" customHeight="false" outlineLevel="0" collapsed="false">
      <c r="F438" s="347"/>
      <c r="J438" s="347"/>
      <c r="M438" s="347"/>
    </row>
    <row r="439" s="308" customFormat="true" ht="12.75" hidden="false" customHeight="false" outlineLevel="0" collapsed="false">
      <c r="F439" s="347"/>
      <c r="J439" s="347"/>
      <c r="M439" s="347"/>
    </row>
    <row r="440" s="308" customFormat="true" ht="12.75" hidden="false" customHeight="false" outlineLevel="0" collapsed="false">
      <c r="F440" s="347"/>
      <c r="J440" s="347"/>
      <c r="M440" s="347"/>
    </row>
    <row r="441" s="308" customFormat="true" ht="12.75" hidden="false" customHeight="false" outlineLevel="0" collapsed="false">
      <c r="F441" s="347"/>
      <c r="J441" s="347"/>
      <c r="M441" s="347"/>
    </row>
    <row r="442" s="308" customFormat="true" ht="12.75" hidden="false" customHeight="false" outlineLevel="0" collapsed="false">
      <c r="F442" s="347"/>
      <c r="J442" s="347"/>
      <c r="M442" s="347"/>
    </row>
    <row r="443" s="308" customFormat="true" ht="12.75" hidden="false" customHeight="false" outlineLevel="0" collapsed="false">
      <c r="F443" s="347"/>
      <c r="J443" s="347"/>
      <c r="M443" s="347"/>
    </row>
    <row r="444" s="308" customFormat="true" ht="12.75" hidden="false" customHeight="false" outlineLevel="0" collapsed="false">
      <c r="F444" s="347"/>
      <c r="J444" s="347"/>
      <c r="M444" s="347"/>
    </row>
    <row r="445" s="308" customFormat="true" ht="12.75" hidden="false" customHeight="false" outlineLevel="0" collapsed="false">
      <c r="F445" s="347"/>
      <c r="J445" s="347"/>
      <c r="M445" s="347"/>
    </row>
    <row r="446" s="308" customFormat="true" ht="12.75" hidden="false" customHeight="false" outlineLevel="0" collapsed="false">
      <c r="F446" s="347"/>
      <c r="J446" s="347"/>
      <c r="M446" s="347"/>
    </row>
    <row r="447" s="308" customFormat="true" ht="12.75" hidden="false" customHeight="false" outlineLevel="0" collapsed="false">
      <c r="F447" s="347"/>
      <c r="J447" s="347"/>
      <c r="M447" s="347"/>
    </row>
    <row r="448" s="308" customFormat="true" ht="12.75" hidden="false" customHeight="false" outlineLevel="0" collapsed="false">
      <c r="F448" s="347"/>
      <c r="J448" s="347"/>
      <c r="M448" s="347"/>
    </row>
    <row r="449" s="308" customFormat="true" ht="12.75" hidden="false" customHeight="false" outlineLevel="0" collapsed="false">
      <c r="F449" s="347"/>
      <c r="J449" s="347"/>
      <c r="M449" s="347"/>
    </row>
    <row r="450" s="308" customFormat="true" ht="12.75" hidden="false" customHeight="false" outlineLevel="0" collapsed="false">
      <c r="F450" s="347"/>
      <c r="J450" s="347"/>
      <c r="M450" s="347"/>
    </row>
    <row r="451" s="308" customFormat="true" ht="12.75" hidden="false" customHeight="false" outlineLevel="0" collapsed="false">
      <c r="F451" s="347"/>
      <c r="J451" s="347"/>
      <c r="M451" s="347"/>
    </row>
    <row r="452" s="308" customFormat="true" ht="12.75" hidden="false" customHeight="false" outlineLevel="0" collapsed="false">
      <c r="F452" s="347"/>
      <c r="J452" s="347"/>
      <c r="M452" s="347"/>
    </row>
    <row r="453" s="308" customFormat="true" ht="12.75" hidden="false" customHeight="false" outlineLevel="0" collapsed="false">
      <c r="F453" s="347"/>
      <c r="J453" s="347"/>
      <c r="M453" s="347"/>
    </row>
    <row r="454" s="308" customFormat="true" ht="12.75" hidden="false" customHeight="false" outlineLevel="0" collapsed="false">
      <c r="F454" s="347"/>
      <c r="J454" s="347"/>
      <c r="M454" s="347"/>
    </row>
    <row r="455" s="308" customFormat="true" ht="12.75" hidden="false" customHeight="false" outlineLevel="0" collapsed="false">
      <c r="F455" s="347"/>
      <c r="J455" s="347"/>
      <c r="M455" s="347"/>
    </row>
    <row r="456" s="308" customFormat="true" ht="12.75" hidden="false" customHeight="false" outlineLevel="0" collapsed="false">
      <c r="F456" s="347"/>
      <c r="J456" s="347"/>
      <c r="M456" s="347"/>
    </row>
    <row r="457" s="308" customFormat="true" ht="12.75" hidden="false" customHeight="false" outlineLevel="0" collapsed="false">
      <c r="F457" s="347"/>
      <c r="J457" s="347"/>
      <c r="M457" s="347"/>
    </row>
    <row r="458" s="308" customFormat="true" ht="12.75" hidden="false" customHeight="false" outlineLevel="0" collapsed="false">
      <c r="F458" s="347"/>
      <c r="J458" s="347"/>
      <c r="M458" s="347"/>
    </row>
    <row r="459" s="308" customFormat="true" ht="12.75" hidden="false" customHeight="false" outlineLevel="0" collapsed="false">
      <c r="F459" s="347"/>
      <c r="J459" s="347"/>
      <c r="M459" s="347"/>
    </row>
    <row r="460" s="308" customFormat="true" ht="12.75" hidden="false" customHeight="false" outlineLevel="0" collapsed="false">
      <c r="F460" s="347"/>
      <c r="J460" s="347"/>
      <c r="M460" s="347"/>
    </row>
    <row r="461" s="308" customFormat="true" ht="12.75" hidden="false" customHeight="false" outlineLevel="0" collapsed="false">
      <c r="F461" s="347"/>
      <c r="J461" s="347"/>
      <c r="M461" s="347"/>
    </row>
    <row r="462" s="308" customFormat="true" ht="12.75" hidden="false" customHeight="false" outlineLevel="0" collapsed="false">
      <c r="F462" s="347"/>
      <c r="J462" s="347"/>
      <c r="M462" s="347"/>
    </row>
    <row r="463" s="308" customFormat="true" ht="12.75" hidden="false" customHeight="false" outlineLevel="0" collapsed="false">
      <c r="F463" s="347"/>
      <c r="J463" s="347"/>
      <c r="M463" s="347"/>
    </row>
    <row r="464" s="308" customFormat="true" ht="12.75" hidden="false" customHeight="false" outlineLevel="0" collapsed="false">
      <c r="F464" s="347"/>
      <c r="J464" s="347"/>
      <c r="M464" s="347"/>
    </row>
    <row r="465" s="308" customFormat="true" ht="12.75" hidden="false" customHeight="false" outlineLevel="0" collapsed="false">
      <c r="F465" s="347"/>
      <c r="J465" s="347"/>
      <c r="M465" s="347"/>
    </row>
    <row r="466" s="308" customFormat="true" ht="12.75" hidden="false" customHeight="false" outlineLevel="0" collapsed="false">
      <c r="F466" s="347"/>
      <c r="J466" s="347"/>
      <c r="M466" s="347"/>
    </row>
    <row r="467" s="308" customFormat="true" ht="12.75" hidden="false" customHeight="false" outlineLevel="0" collapsed="false">
      <c r="F467" s="347"/>
      <c r="J467" s="347"/>
      <c r="M467" s="347"/>
    </row>
    <row r="468" s="308" customFormat="true" ht="12.75" hidden="false" customHeight="false" outlineLevel="0" collapsed="false">
      <c r="F468" s="347"/>
      <c r="J468" s="347"/>
      <c r="M468" s="347"/>
    </row>
    <row r="469" s="308" customFormat="true" ht="12.75" hidden="false" customHeight="false" outlineLevel="0" collapsed="false">
      <c r="F469" s="347"/>
      <c r="J469" s="347"/>
      <c r="M469" s="347"/>
    </row>
    <row r="470" s="308" customFormat="true" ht="12.75" hidden="false" customHeight="false" outlineLevel="0" collapsed="false">
      <c r="F470" s="347"/>
      <c r="J470" s="347"/>
      <c r="M470" s="347"/>
    </row>
    <row r="471" s="308" customFormat="true" ht="12.75" hidden="false" customHeight="false" outlineLevel="0" collapsed="false">
      <c r="F471" s="347"/>
      <c r="J471" s="347"/>
      <c r="M471" s="347"/>
    </row>
    <row r="472" s="308" customFormat="true" ht="12.75" hidden="false" customHeight="false" outlineLevel="0" collapsed="false">
      <c r="F472" s="347"/>
      <c r="J472" s="347"/>
      <c r="M472" s="347"/>
    </row>
    <row r="473" s="308" customFormat="true" ht="12.75" hidden="false" customHeight="false" outlineLevel="0" collapsed="false">
      <c r="F473" s="347"/>
      <c r="J473" s="347"/>
      <c r="M473" s="347"/>
    </row>
    <row r="474" s="308" customFormat="true" ht="12.75" hidden="false" customHeight="false" outlineLevel="0" collapsed="false">
      <c r="F474" s="347"/>
      <c r="J474" s="347"/>
      <c r="M474" s="347"/>
    </row>
    <row r="475" s="308" customFormat="true" ht="12.75" hidden="false" customHeight="false" outlineLevel="0" collapsed="false">
      <c r="F475" s="347"/>
      <c r="J475" s="347"/>
      <c r="M475" s="347"/>
    </row>
    <row r="476" s="308" customFormat="true" ht="12.75" hidden="false" customHeight="false" outlineLevel="0" collapsed="false">
      <c r="F476" s="347"/>
      <c r="J476" s="347"/>
      <c r="M476" s="347"/>
    </row>
    <row r="477" s="308" customFormat="true" ht="12.75" hidden="false" customHeight="false" outlineLevel="0" collapsed="false">
      <c r="F477" s="347"/>
      <c r="J477" s="347"/>
      <c r="M477" s="347"/>
    </row>
    <row r="478" s="308" customFormat="true" ht="12.75" hidden="false" customHeight="false" outlineLevel="0" collapsed="false">
      <c r="F478" s="347"/>
      <c r="J478" s="347"/>
      <c r="M478" s="347"/>
    </row>
    <row r="479" s="308" customFormat="true" ht="12.75" hidden="false" customHeight="false" outlineLevel="0" collapsed="false">
      <c r="F479" s="347"/>
      <c r="J479" s="347"/>
      <c r="M479" s="347"/>
    </row>
    <row r="480" s="308" customFormat="true" ht="12.75" hidden="false" customHeight="false" outlineLevel="0" collapsed="false">
      <c r="F480" s="347"/>
      <c r="J480" s="347"/>
      <c r="M480" s="347"/>
    </row>
    <row r="481" s="308" customFormat="true" ht="12.75" hidden="false" customHeight="false" outlineLevel="0" collapsed="false">
      <c r="F481" s="347"/>
      <c r="J481" s="347"/>
      <c r="M481" s="347"/>
    </row>
    <row r="482" s="308" customFormat="true" ht="12.75" hidden="false" customHeight="false" outlineLevel="0" collapsed="false">
      <c r="F482" s="347"/>
      <c r="J482" s="347"/>
      <c r="M482" s="347"/>
    </row>
    <row r="483" s="308" customFormat="true" ht="12.75" hidden="false" customHeight="false" outlineLevel="0" collapsed="false">
      <c r="F483" s="347"/>
      <c r="J483" s="347"/>
      <c r="M483" s="347"/>
    </row>
    <row r="484" s="308" customFormat="true" ht="12.75" hidden="false" customHeight="false" outlineLevel="0" collapsed="false">
      <c r="F484" s="347"/>
      <c r="J484" s="347"/>
      <c r="M484" s="347"/>
    </row>
    <row r="485" s="308" customFormat="true" ht="12.75" hidden="false" customHeight="false" outlineLevel="0" collapsed="false">
      <c r="F485" s="347"/>
      <c r="J485" s="347"/>
      <c r="M485" s="347"/>
    </row>
    <row r="486" s="308" customFormat="true" ht="12.75" hidden="false" customHeight="false" outlineLevel="0" collapsed="false">
      <c r="F486" s="347"/>
      <c r="J486" s="347"/>
      <c r="M486" s="347"/>
    </row>
    <row r="487" s="308" customFormat="true" ht="12.75" hidden="false" customHeight="false" outlineLevel="0" collapsed="false">
      <c r="F487" s="347"/>
      <c r="J487" s="347"/>
      <c r="M487" s="347"/>
    </row>
    <row r="488" s="308" customFormat="true" ht="12.75" hidden="false" customHeight="false" outlineLevel="0" collapsed="false">
      <c r="F488" s="347"/>
      <c r="J488" s="347"/>
      <c r="M488" s="347"/>
    </row>
    <row r="489" s="308" customFormat="true" ht="12.75" hidden="false" customHeight="false" outlineLevel="0" collapsed="false">
      <c r="F489" s="347"/>
      <c r="J489" s="347"/>
      <c r="M489" s="347"/>
    </row>
    <row r="490" s="308" customFormat="true" ht="12.75" hidden="false" customHeight="false" outlineLevel="0" collapsed="false">
      <c r="F490" s="347"/>
      <c r="J490" s="347"/>
      <c r="M490" s="347"/>
    </row>
    <row r="491" s="308" customFormat="true" ht="12.75" hidden="false" customHeight="false" outlineLevel="0" collapsed="false">
      <c r="F491" s="347"/>
      <c r="J491" s="347"/>
      <c r="M491" s="347"/>
    </row>
    <row r="492" s="308" customFormat="true" ht="12.75" hidden="false" customHeight="false" outlineLevel="0" collapsed="false">
      <c r="F492" s="347"/>
      <c r="J492" s="347"/>
      <c r="M492" s="347"/>
    </row>
    <row r="493" s="308" customFormat="true" ht="12.75" hidden="false" customHeight="false" outlineLevel="0" collapsed="false">
      <c r="F493" s="347"/>
      <c r="J493" s="347"/>
      <c r="M493" s="347"/>
    </row>
    <row r="494" s="308" customFormat="true" ht="12.75" hidden="false" customHeight="false" outlineLevel="0" collapsed="false">
      <c r="F494" s="347"/>
      <c r="J494" s="347"/>
      <c r="M494" s="347"/>
    </row>
    <row r="495" s="308" customFormat="true" ht="12.75" hidden="false" customHeight="false" outlineLevel="0" collapsed="false">
      <c r="F495" s="347"/>
      <c r="J495" s="347"/>
      <c r="M495" s="347"/>
    </row>
    <row r="496" s="308" customFormat="true" ht="12.75" hidden="false" customHeight="false" outlineLevel="0" collapsed="false">
      <c r="F496" s="347"/>
      <c r="J496" s="347"/>
      <c r="M496" s="347"/>
    </row>
    <row r="497" s="308" customFormat="true" ht="12.75" hidden="false" customHeight="false" outlineLevel="0" collapsed="false">
      <c r="F497" s="347"/>
      <c r="J497" s="347"/>
      <c r="M497" s="347"/>
    </row>
    <row r="498" s="308" customFormat="true" ht="12.75" hidden="false" customHeight="false" outlineLevel="0" collapsed="false">
      <c r="F498" s="347"/>
      <c r="J498" s="347"/>
      <c r="M498" s="347"/>
    </row>
    <row r="499" s="308" customFormat="true" ht="12.75" hidden="false" customHeight="false" outlineLevel="0" collapsed="false">
      <c r="F499" s="347"/>
      <c r="J499" s="347"/>
      <c r="M499" s="347"/>
    </row>
    <row r="500" s="308" customFormat="true" ht="12.75" hidden="false" customHeight="false" outlineLevel="0" collapsed="false">
      <c r="F500" s="347"/>
      <c r="J500" s="347"/>
      <c r="M500" s="347"/>
    </row>
    <row r="501" s="308" customFormat="true" ht="12.75" hidden="false" customHeight="false" outlineLevel="0" collapsed="false">
      <c r="F501" s="347"/>
      <c r="J501" s="347"/>
      <c r="M501" s="347"/>
    </row>
    <row r="502" s="308" customFormat="true" ht="12.75" hidden="false" customHeight="false" outlineLevel="0" collapsed="false">
      <c r="F502" s="347"/>
      <c r="J502" s="347"/>
      <c r="M502" s="347"/>
    </row>
    <row r="503" s="308" customFormat="true" ht="12.75" hidden="false" customHeight="false" outlineLevel="0" collapsed="false">
      <c r="F503" s="347"/>
      <c r="J503" s="347"/>
      <c r="M503" s="347"/>
    </row>
    <row r="504" s="308" customFormat="true" ht="12.75" hidden="false" customHeight="false" outlineLevel="0" collapsed="false">
      <c r="F504" s="347"/>
      <c r="J504" s="347"/>
      <c r="M504" s="347"/>
    </row>
    <row r="505" s="308" customFormat="true" ht="12.75" hidden="false" customHeight="false" outlineLevel="0" collapsed="false">
      <c r="F505" s="347"/>
      <c r="J505" s="347"/>
      <c r="M505" s="347"/>
    </row>
    <row r="506" s="308" customFormat="true" ht="12.75" hidden="false" customHeight="false" outlineLevel="0" collapsed="false">
      <c r="F506" s="347"/>
      <c r="J506" s="347"/>
      <c r="M506" s="347"/>
    </row>
    <row r="507" s="308" customFormat="true" ht="12.75" hidden="false" customHeight="false" outlineLevel="0" collapsed="false">
      <c r="F507" s="347"/>
      <c r="J507" s="347"/>
      <c r="M507" s="347"/>
    </row>
    <row r="508" s="308" customFormat="true" ht="12.75" hidden="false" customHeight="false" outlineLevel="0" collapsed="false">
      <c r="F508" s="347"/>
      <c r="J508" s="347"/>
      <c r="M508" s="347"/>
    </row>
    <row r="509" s="308" customFormat="true" ht="12.75" hidden="false" customHeight="false" outlineLevel="0" collapsed="false">
      <c r="F509" s="347"/>
      <c r="J509" s="347"/>
      <c r="M509" s="347"/>
    </row>
    <row r="510" s="308" customFormat="true" ht="12.75" hidden="false" customHeight="false" outlineLevel="0" collapsed="false">
      <c r="F510" s="347"/>
      <c r="J510" s="347"/>
      <c r="M510" s="347"/>
    </row>
    <row r="511" s="308" customFormat="true" ht="12.75" hidden="false" customHeight="false" outlineLevel="0" collapsed="false">
      <c r="F511" s="347"/>
      <c r="J511" s="347"/>
      <c r="M511" s="347"/>
    </row>
    <row r="512" s="308" customFormat="true" ht="12.75" hidden="false" customHeight="false" outlineLevel="0" collapsed="false">
      <c r="F512" s="347"/>
      <c r="J512" s="347"/>
      <c r="M512" s="347"/>
    </row>
    <row r="513" s="308" customFormat="true" ht="12.75" hidden="false" customHeight="false" outlineLevel="0" collapsed="false">
      <c r="F513" s="347"/>
      <c r="J513" s="347"/>
      <c r="M513" s="347"/>
    </row>
    <row r="514" s="308" customFormat="true" ht="12.75" hidden="false" customHeight="false" outlineLevel="0" collapsed="false">
      <c r="F514" s="347"/>
      <c r="J514" s="347"/>
      <c r="M514" s="347"/>
    </row>
    <row r="515" s="308" customFormat="true" ht="12.75" hidden="false" customHeight="false" outlineLevel="0" collapsed="false">
      <c r="F515" s="347"/>
      <c r="J515" s="347"/>
      <c r="M515" s="347"/>
    </row>
    <row r="516" s="308" customFormat="true" ht="12.75" hidden="false" customHeight="false" outlineLevel="0" collapsed="false">
      <c r="F516" s="347"/>
      <c r="J516" s="347"/>
      <c r="M516" s="347"/>
    </row>
    <row r="517" s="308" customFormat="true" ht="12.75" hidden="false" customHeight="false" outlineLevel="0" collapsed="false">
      <c r="F517" s="347"/>
      <c r="J517" s="347"/>
      <c r="M517" s="347"/>
    </row>
    <row r="518" s="308" customFormat="true" ht="12.75" hidden="false" customHeight="false" outlineLevel="0" collapsed="false">
      <c r="F518" s="347"/>
      <c r="J518" s="347"/>
      <c r="M518" s="347"/>
    </row>
    <row r="519" s="308" customFormat="true" ht="12.75" hidden="false" customHeight="false" outlineLevel="0" collapsed="false">
      <c r="F519" s="347"/>
      <c r="J519" s="347"/>
      <c r="M519" s="347"/>
    </row>
    <row r="520" s="308" customFormat="true" ht="12.75" hidden="false" customHeight="false" outlineLevel="0" collapsed="false">
      <c r="F520" s="347"/>
      <c r="J520" s="347"/>
      <c r="M520" s="347"/>
    </row>
    <row r="521" s="308" customFormat="true" ht="12.75" hidden="false" customHeight="false" outlineLevel="0" collapsed="false">
      <c r="F521" s="347"/>
      <c r="J521" s="347"/>
      <c r="M521" s="347"/>
    </row>
    <row r="522" s="308" customFormat="true" ht="12.75" hidden="false" customHeight="false" outlineLevel="0" collapsed="false">
      <c r="F522" s="347"/>
      <c r="J522" s="347"/>
      <c r="M522" s="347"/>
    </row>
    <row r="523" s="308" customFormat="true" ht="12.75" hidden="false" customHeight="false" outlineLevel="0" collapsed="false">
      <c r="F523" s="347"/>
      <c r="J523" s="347"/>
      <c r="M523" s="347"/>
    </row>
    <row r="524" s="308" customFormat="true" ht="12.75" hidden="false" customHeight="false" outlineLevel="0" collapsed="false">
      <c r="F524" s="347"/>
      <c r="J524" s="347"/>
      <c r="M524" s="347"/>
    </row>
    <row r="525" s="308" customFormat="true" ht="12.75" hidden="false" customHeight="false" outlineLevel="0" collapsed="false">
      <c r="F525" s="347"/>
      <c r="J525" s="347"/>
      <c r="M525" s="347"/>
    </row>
    <row r="526" s="308" customFormat="true" ht="12.75" hidden="false" customHeight="false" outlineLevel="0" collapsed="false">
      <c r="F526" s="347"/>
      <c r="J526" s="347"/>
      <c r="M526" s="347"/>
    </row>
    <row r="527" s="308" customFormat="true" ht="12.75" hidden="false" customHeight="false" outlineLevel="0" collapsed="false">
      <c r="F527" s="347"/>
      <c r="J527" s="347"/>
      <c r="M527" s="347"/>
    </row>
    <row r="528" s="308" customFormat="true" ht="12.75" hidden="false" customHeight="false" outlineLevel="0" collapsed="false">
      <c r="F528" s="347"/>
      <c r="J528" s="347"/>
      <c r="M528" s="347"/>
    </row>
    <row r="529" s="308" customFormat="true" ht="12.75" hidden="false" customHeight="false" outlineLevel="0" collapsed="false">
      <c r="F529" s="347"/>
      <c r="J529" s="347"/>
      <c r="M529" s="347"/>
    </row>
    <row r="530" s="308" customFormat="true" ht="12.75" hidden="false" customHeight="false" outlineLevel="0" collapsed="false">
      <c r="F530" s="347"/>
      <c r="J530" s="347"/>
      <c r="M530" s="347"/>
    </row>
    <row r="531" s="308" customFormat="true" ht="12.75" hidden="false" customHeight="false" outlineLevel="0" collapsed="false">
      <c r="F531" s="347"/>
      <c r="J531" s="347"/>
      <c r="M531" s="347"/>
    </row>
    <row r="532" s="308" customFormat="true" ht="12.75" hidden="false" customHeight="false" outlineLevel="0" collapsed="false">
      <c r="F532" s="347"/>
      <c r="J532" s="347"/>
      <c r="M532" s="347"/>
    </row>
    <row r="533" s="308" customFormat="true" ht="12.75" hidden="false" customHeight="false" outlineLevel="0" collapsed="false">
      <c r="F533" s="347"/>
      <c r="J533" s="347"/>
      <c r="M533" s="347"/>
    </row>
    <row r="534" s="308" customFormat="true" ht="12.75" hidden="false" customHeight="false" outlineLevel="0" collapsed="false">
      <c r="F534" s="347"/>
      <c r="J534" s="347"/>
      <c r="M534" s="347"/>
    </row>
    <row r="535" s="308" customFormat="true" ht="12.75" hidden="false" customHeight="false" outlineLevel="0" collapsed="false">
      <c r="F535" s="347"/>
      <c r="J535" s="347"/>
      <c r="M535" s="347"/>
    </row>
    <row r="536" s="308" customFormat="true" ht="12.75" hidden="false" customHeight="false" outlineLevel="0" collapsed="false">
      <c r="F536" s="347"/>
      <c r="J536" s="347"/>
      <c r="M536" s="347"/>
    </row>
    <row r="537" s="308" customFormat="true" ht="12.75" hidden="false" customHeight="false" outlineLevel="0" collapsed="false">
      <c r="F537" s="347"/>
      <c r="J537" s="347"/>
      <c r="M537" s="347"/>
    </row>
    <row r="538" s="308" customFormat="true" ht="12.75" hidden="false" customHeight="false" outlineLevel="0" collapsed="false">
      <c r="F538" s="347"/>
      <c r="J538" s="347"/>
      <c r="M538" s="347"/>
    </row>
    <row r="539" s="308" customFormat="true" ht="12.75" hidden="false" customHeight="false" outlineLevel="0" collapsed="false">
      <c r="F539" s="347"/>
      <c r="J539" s="347"/>
      <c r="M539" s="347"/>
    </row>
    <row r="540" s="308" customFormat="true" ht="12.75" hidden="false" customHeight="false" outlineLevel="0" collapsed="false">
      <c r="F540" s="347"/>
      <c r="J540" s="347"/>
      <c r="M540" s="347"/>
    </row>
    <row r="541" s="308" customFormat="true" ht="12.75" hidden="false" customHeight="false" outlineLevel="0" collapsed="false">
      <c r="F541" s="347"/>
      <c r="J541" s="347"/>
      <c r="M541" s="347"/>
    </row>
    <row r="542" s="308" customFormat="true" ht="12.75" hidden="false" customHeight="false" outlineLevel="0" collapsed="false">
      <c r="F542" s="347"/>
      <c r="J542" s="347"/>
      <c r="M542" s="347"/>
    </row>
    <row r="543" s="308" customFormat="true" ht="12.75" hidden="false" customHeight="false" outlineLevel="0" collapsed="false">
      <c r="F543" s="347"/>
      <c r="J543" s="347"/>
      <c r="M543" s="347"/>
    </row>
    <row r="544" s="308" customFormat="true" ht="12.75" hidden="false" customHeight="false" outlineLevel="0" collapsed="false">
      <c r="F544" s="347"/>
      <c r="J544" s="347"/>
      <c r="M544" s="347"/>
    </row>
    <row r="545" s="308" customFormat="true" ht="12.75" hidden="false" customHeight="false" outlineLevel="0" collapsed="false">
      <c r="F545" s="347"/>
      <c r="J545" s="347"/>
      <c r="M545" s="347"/>
    </row>
    <row r="546" s="308" customFormat="true" ht="12.75" hidden="false" customHeight="false" outlineLevel="0" collapsed="false">
      <c r="F546" s="347"/>
      <c r="J546" s="347"/>
      <c r="M546" s="347"/>
    </row>
    <row r="547" s="308" customFormat="true" ht="12.75" hidden="false" customHeight="false" outlineLevel="0" collapsed="false">
      <c r="F547" s="347"/>
      <c r="J547" s="347"/>
      <c r="M547" s="347"/>
    </row>
    <row r="548" s="308" customFormat="true" ht="12.75" hidden="false" customHeight="false" outlineLevel="0" collapsed="false">
      <c r="F548" s="347"/>
      <c r="J548" s="347"/>
      <c r="M548" s="347"/>
    </row>
    <row r="549" s="308" customFormat="true" ht="12.75" hidden="false" customHeight="false" outlineLevel="0" collapsed="false">
      <c r="F549" s="347"/>
      <c r="J549" s="347"/>
      <c r="M549" s="347"/>
    </row>
    <row r="550" s="308" customFormat="true" ht="12.75" hidden="false" customHeight="false" outlineLevel="0" collapsed="false">
      <c r="F550" s="347"/>
      <c r="J550" s="347"/>
      <c r="M550" s="347"/>
    </row>
    <row r="551" s="308" customFormat="true" ht="12.75" hidden="false" customHeight="false" outlineLevel="0" collapsed="false">
      <c r="F551" s="347"/>
      <c r="J551" s="347"/>
      <c r="M551" s="347"/>
    </row>
    <row r="552" s="308" customFormat="true" ht="12.75" hidden="false" customHeight="false" outlineLevel="0" collapsed="false">
      <c r="F552" s="347"/>
      <c r="J552" s="347"/>
      <c r="M552" s="347"/>
    </row>
    <row r="553" s="308" customFormat="true" ht="12.75" hidden="false" customHeight="false" outlineLevel="0" collapsed="false">
      <c r="F553" s="347"/>
      <c r="J553" s="347"/>
      <c r="M553" s="347"/>
    </row>
    <row r="554" s="308" customFormat="true" ht="12.75" hidden="false" customHeight="false" outlineLevel="0" collapsed="false">
      <c r="F554" s="347"/>
      <c r="J554" s="347"/>
      <c r="M554" s="347"/>
    </row>
    <row r="555" s="308" customFormat="true" ht="12.75" hidden="false" customHeight="false" outlineLevel="0" collapsed="false">
      <c r="F555" s="347"/>
      <c r="J555" s="347"/>
      <c r="M555" s="347"/>
    </row>
    <row r="556" s="308" customFormat="true" ht="12.75" hidden="false" customHeight="false" outlineLevel="0" collapsed="false">
      <c r="F556" s="347"/>
      <c r="J556" s="347"/>
      <c r="M556" s="347"/>
    </row>
    <row r="557" s="308" customFormat="true" ht="12.75" hidden="false" customHeight="false" outlineLevel="0" collapsed="false">
      <c r="F557" s="347"/>
      <c r="J557" s="347"/>
      <c r="M557" s="347"/>
    </row>
    <row r="558" s="308" customFormat="true" ht="12.75" hidden="false" customHeight="false" outlineLevel="0" collapsed="false">
      <c r="F558" s="347"/>
      <c r="J558" s="347"/>
      <c r="M558" s="347"/>
    </row>
    <row r="559" s="308" customFormat="true" ht="12.75" hidden="false" customHeight="false" outlineLevel="0" collapsed="false">
      <c r="F559" s="347"/>
      <c r="J559" s="347"/>
      <c r="M559" s="347"/>
    </row>
    <row r="560" s="308" customFormat="true" ht="12.75" hidden="false" customHeight="false" outlineLevel="0" collapsed="false">
      <c r="F560" s="347"/>
      <c r="J560" s="347"/>
      <c r="M560" s="347"/>
    </row>
    <row r="561" s="308" customFormat="true" ht="12.75" hidden="false" customHeight="false" outlineLevel="0" collapsed="false">
      <c r="F561" s="347"/>
      <c r="J561" s="347"/>
      <c r="M561" s="347"/>
    </row>
    <row r="562" s="308" customFormat="true" ht="12.75" hidden="false" customHeight="false" outlineLevel="0" collapsed="false">
      <c r="F562" s="347"/>
      <c r="J562" s="347"/>
      <c r="M562" s="347"/>
    </row>
    <row r="563" s="308" customFormat="true" ht="12.75" hidden="false" customHeight="false" outlineLevel="0" collapsed="false">
      <c r="F563" s="347"/>
      <c r="J563" s="347"/>
      <c r="M563" s="347"/>
    </row>
    <row r="564" s="308" customFormat="true" ht="12.75" hidden="false" customHeight="false" outlineLevel="0" collapsed="false">
      <c r="F564" s="347"/>
      <c r="J564" s="347"/>
      <c r="M564" s="347"/>
    </row>
    <row r="565" s="308" customFormat="true" ht="12.75" hidden="false" customHeight="false" outlineLevel="0" collapsed="false">
      <c r="F565" s="347"/>
      <c r="J565" s="347"/>
      <c r="M565" s="347"/>
    </row>
    <row r="566" s="308" customFormat="true" ht="12.75" hidden="false" customHeight="false" outlineLevel="0" collapsed="false">
      <c r="F566" s="347"/>
      <c r="J566" s="347"/>
      <c r="M566" s="347"/>
    </row>
    <row r="567" s="308" customFormat="true" ht="12.75" hidden="false" customHeight="false" outlineLevel="0" collapsed="false">
      <c r="F567" s="347"/>
      <c r="J567" s="347"/>
      <c r="M567" s="347"/>
    </row>
    <row r="568" s="308" customFormat="true" ht="12.75" hidden="false" customHeight="false" outlineLevel="0" collapsed="false">
      <c r="F568" s="347"/>
      <c r="J568" s="347"/>
      <c r="M568" s="347"/>
    </row>
    <row r="569" s="308" customFormat="true" ht="12.75" hidden="false" customHeight="false" outlineLevel="0" collapsed="false">
      <c r="F569" s="347"/>
      <c r="J569" s="347"/>
      <c r="M569" s="347"/>
    </row>
    <row r="570" s="308" customFormat="true" ht="12.75" hidden="false" customHeight="false" outlineLevel="0" collapsed="false">
      <c r="F570" s="347"/>
      <c r="J570" s="347"/>
      <c r="M570" s="347"/>
    </row>
    <row r="571" s="308" customFormat="true" ht="12.75" hidden="false" customHeight="false" outlineLevel="0" collapsed="false">
      <c r="F571" s="347"/>
      <c r="J571" s="347"/>
      <c r="M571" s="347"/>
    </row>
    <row r="572" s="308" customFormat="true" ht="12.75" hidden="false" customHeight="false" outlineLevel="0" collapsed="false">
      <c r="F572" s="347"/>
      <c r="J572" s="347"/>
      <c r="M572" s="347"/>
    </row>
    <row r="573" s="308" customFormat="true" ht="12.75" hidden="false" customHeight="false" outlineLevel="0" collapsed="false">
      <c r="F573" s="347"/>
      <c r="J573" s="347"/>
      <c r="M573" s="347"/>
    </row>
    <row r="574" s="308" customFormat="true" ht="12.75" hidden="false" customHeight="false" outlineLevel="0" collapsed="false">
      <c r="F574" s="347"/>
      <c r="J574" s="347"/>
      <c r="M574" s="347"/>
    </row>
    <row r="575" s="308" customFormat="true" ht="12.75" hidden="false" customHeight="false" outlineLevel="0" collapsed="false">
      <c r="F575" s="347"/>
      <c r="J575" s="347"/>
      <c r="M575" s="347"/>
    </row>
    <row r="576" s="308" customFormat="true" ht="12.75" hidden="false" customHeight="false" outlineLevel="0" collapsed="false">
      <c r="F576" s="347"/>
      <c r="J576" s="347"/>
      <c r="M576" s="347"/>
    </row>
    <row r="577" s="308" customFormat="true" ht="12.75" hidden="false" customHeight="false" outlineLevel="0" collapsed="false">
      <c r="F577" s="347"/>
      <c r="J577" s="347"/>
      <c r="M577" s="347"/>
    </row>
    <row r="578" s="308" customFormat="true" ht="12.75" hidden="false" customHeight="false" outlineLevel="0" collapsed="false">
      <c r="F578" s="347"/>
      <c r="J578" s="347"/>
      <c r="M578" s="347"/>
    </row>
    <row r="579" s="308" customFormat="true" ht="12.75" hidden="false" customHeight="false" outlineLevel="0" collapsed="false">
      <c r="F579" s="347"/>
      <c r="J579" s="347"/>
      <c r="M579" s="347"/>
    </row>
    <row r="580" s="308" customFormat="true" ht="12.75" hidden="false" customHeight="false" outlineLevel="0" collapsed="false">
      <c r="F580" s="347"/>
      <c r="J580" s="347"/>
      <c r="M580" s="347"/>
    </row>
    <row r="581" s="308" customFormat="true" ht="12.75" hidden="false" customHeight="false" outlineLevel="0" collapsed="false">
      <c r="F581" s="347"/>
      <c r="J581" s="347"/>
      <c r="M581" s="347"/>
    </row>
    <row r="582" s="308" customFormat="true" ht="12.75" hidden="false" customHeight="false" outlineLevel="0" collapsed="false">
      <c r="F582" s="347"/>
      <c r="J582" s="347"/>
      <c r="M582" s="347"/>
    </row>
    <row r="583" s="308" customFormat="true" ht="12.75" hidden="false" customHeight="false" outlineLevel="0" collapsed="false">
      <c r="F583" s="347"/>
      <c r="J583" s="347"/>
      <c r="M583" s="347"/>
    </row>
    <row r="584" s="308" customFormat="true" ht="12.75" hidden="false" customHeight="false" outlineLevel="0" collapsed="false">
      <c r="F584" s="347"/>
      <c r="J584" s="347"/>
      <c r="M584" s="347"/>
    </row>
    <row r="585" s="308" customFormat="true" ht="12.75" hidden="false" customHeight="false" outlineLevel="0" collapsed="false">
      <c r="F585" s="347"/>
      <c r="J585" s="347"/>
      <c r="M585" s="347"/>
    </row>
    <row r="586" s="308" customFormat="true" ht="12.75" hidden="false" customHeight="false" outlineLevel="0" collapsed="false">
      <c r="F586" s="347"/>
      <c r="J586" s="347"/>
      <c r="M586" s="347"/>
    </row>
    <row r="587" s="308" customFormat="true" ht="12.75" hidden="false" customHeight="false" outlineLevel="0" collapsed="false">
      <c r="F587" s="347"/>
      <c r="J587" s="347"/>
      <c r="M587" s="347"/>
    </row>
    <row r="588" s="308" customFormat="true" ht="12.75" hidden="false" customHeight="false" outlineLevel="0" collapsed="false">
      <c r="F588" s="347"/>
      <c r="J588" s="347"/>
      <c r="M588" s="347"/>
    </row>
    <row r="589" s="308" customFormat="true" ht="12.75" hidden="false" customHeight="false" outlineLevel="0" collapsed="false">
      <c r="F589" s="347"/>
      <c r="J589" s="347"/>
      <c r="M589" s="347"/>
    </row>
    <row r="590" s="308" customFormat="true" ht="12.75" hidden="false" customHeight="false" outlineLevel="0" collapsed="false">
      <c r="F590" s="347"/>
      <c r="J590" s="347"/>
      <c r="M590" s="347"/>
    </row>
    <row r="591" s="308" customFormat="true" ht="12.75" hidden="false" customHeight="false" outlineLevel="0" collapsed="false">
      <c r="F591" s="347"/>
      <c r="J591" s="347"/>
      <c r="M591" s="347"/>
    </row>
    <row r="592" s="308" customFormat="true" ht="12.75" hidden="false" customHeight="false" outlineLevel="0" collapsed="false">
      <c r="F592" s="347"/>
      <c r="J592" s="347"/>
      <c r="M592" s="347"/>
    </row>
    <row r="593" s="308" customFormat="true" ht="12.75" hidden="false" customHeight="false" outlineLevel="0" collapsed="false">
      <c r="F593" s="347"/>
      <c r="J593" s="347"/>
      <c r="M593" s="347"/>
    </row>
    <row r="594" s="308" customFormat="true" ht="12.75" hidden="false" customHeight="false" outlineLevel="0" collapsed="false">
      <c r="F594" s="347"/>
      <c r="J594" s="347"/>
      <c r="M594" s="347"/>
    </row>
    <row r="595" s="308" customFormat="true" ht="12.75" hidden="false" customHeight="false" outlineLevel="0" collapsed="false">
      <c r="F595" s="347"/>
      <c r="J595" s="347"/>
      <c r="M595" s="347"/>
    </row>
    <row r="596" s="308" customFormat="true" ht="12.75" hidden="false" customHeight="false" outlineLevel="0" collapsed="false">
      <c r="F596" s="347"/>
      <c r="J596" s="347"/>
      <c r="M596" s="347"/>
    </row>
    <row r="597" s="308" customFormat="true" ht="12.75" hidden="false" customHeight="false" outlineLevel="0" collapsed="false">
      <c r="F597" s="347"/>
      <c r="J597" s="347"/>
      <c r="M597" s="347"/>
    </row>
    <row r="598" s="308" customFormat="true" ht="12.75" hidden="false" customHeight="false" outlineLevel="0" collapsed="false">
      <c r="F598" s="347"/>
      <c r="J598" s="347"/>
      <c r="M598" s="347"/>
    </row>
    <row r="599" s="308" customFormat="true" ht="12.75" hidden="false" customHeight="false" outlineLevel="0" collapsed="false">
      <c r="F599" s="347"/>
      <c r="J599" s="347"/>
      <c r="M599" s="347"/>
    </row>
    <row r="600" s="308" customFormat="true" ht="12.75" hidden="false" customHeight="false" outlineLevel="0" collapsed="false">
      <c r="F600" s="347"/>
      <c r="J600" s="347"/>
      <c r="M600" s="347"/>
    </row>
    <row r="601" s="308" customFormat="true" ht="12.75" hidden="false" customHeight="false" outlineLevel="0" collapsed="false">
      <c r="F601" s="347"/>
      <c r="J601" s="347"/>
      <c r="M601" s="347"/>
    </row>
    <row r="602" s="308" customFormat="true" ht="12.75" hidden="false" customHeight="false" outlineLevel="0" collapsed="false">
      <c r="F602" s="347"/>
      <c r="J602" s="347"/>
      <c r="M602" s="347"/>
    </row>
    <row r="603" s="308" customFormat="true" ht="12.75" hidden="false" customHeight="false" outlineLevel="0" collapsed="false">
      <c r="F603" s="347"/>
      <c r="J603" s="347"/>
      <c r="M603" s="347"/>
    </row>
    <row r="604" s="308" customFormat="true" ht="12.75" hidden="false" customHeight="false" outlineLevel="0" collapsed="false">
      <c r="F604" s="347"/>
      <c r="J604" s="347"/>
      <c r="M604" s="347"/>
    </row>
    <row r="605" s="308" customFormat="true" ht="12.75" hidden="false" customHeight="false" outlineLevel="0" collapsed="false">
      <c r="F605" s="347"/>
      <c r="J605" s="347"/>
      <c r="M605" s="347"/>
    </row>
    <row r="606" s="308" customFormat="true" ht="12.75" hidden="false" customHeight="false" outlineLevel="0" collapsed="false">
      <c r="F606" s="347"/>
      <c r="J606" s="347"/>
      <c r="M606" s="347"/>
    </row>
    <row r="607" s="308" customFormat="true" ht="12.75" hidden="false" customHeight="false" outlineLevel="0" collapsed="false">
      <c r="F607" s="347"/>
      <c r="J607" s="347"/>
      <c r="M607" s="347"/>
    </row>
    <row r="608" s="308" customFormat="true" ht="12.75" hidden="false" customHeight="false" outlineLevel="0" collapsed="false">
      <c r="F608" s="347"/>
      <c r="J608" s="347"/>
      <c r="M608" s="347"/>
    </row>
    <row r="609" s="308" customFormat="true" ht="12.75" hidden="false" customHeight="false" outlineLevel="0" collapsed="false">
      <c r="F609" s="347"/>
      <c r="J609" s="347"/>
      <c r="M609" s="347"/>
    </row>
    <row r="610" s="308" customFormat="true" ht="12.75" hidden="false" customHeight="false" outlineLevel="0" collapsed="false">
      <c r="F610" s="347"/>
      <c r="J610" s="347"/>
      <c r="M610" s="347"/>
    </row>
    <row r="611" s="308" customFormat="true" ht="12.75" hidden="false" customHeight="false" outlineLevel="0" collapsed="false">
      <c r="F611" s="347"/>
      <c r="J611" s="347"/>
      <c r="M611" s="347"/>
    </row>
    <row r="612" s="308" customFormat="true" ht="12.75" hidden="false" customHeight="false" outlineLevel="0" collapsed="false">
      <c r="F612" s="347"/>
      <c r="J612" s="347"/>
      <c r="M612" s="347"/>
    </row>
    <row r="613" s="308" customFormat="true" ht="12.75" hidden="false" customHeight="false" outlineLevel="0" collapsed="false">
      <c r="F613" s="347"/>
      <c r="J613" s="347"/>
      <c r="M613" s="347"/>
    </row>
    <row r="614" s="308" customFormat="true" ht="12.75" hidden="false" customHeight="false" outlineLevel="0" collapsed="false">
      <c r="F614" s="347"/>
      <c r="J614" s="347"/>
      <c r="M614" s="347"/>
    </row>
    <row r="615" s="308" customFormat="true" ht="12.75" hidden="false" customHeight="false" outlineLevel="0" collapsed="false">
      <c r="F615" s="347"/>
      <c r="J615" s="347"/>
      <c r="M615" s="347"/>
    </row>
    <row r="616" s="308" customFormat="true" ht="12.75" hidden="false" customHeight="false" outlineLevel="0" collapsed="false">
      <c r="F616" s="347"/>
      <c r="J616" s="347"/>
      <c r="M616" s="347"/>
    </row>
    <row r="617" s="308" customFormat="true" ht="12.75" hidden="false" customHeight="false" outlineLevel="0" collapsed="false">
      <c r="F617" s="347"/>
      <c r="J617" s="347"/>
      <c r="M617" s="347"/>
    </row>
    <row r="618" s="308" customFormat="true" ht="12.75" hidden="false" customHeight="false" outlineLevel="0" collapsed="false">
      <c r="F618" s="347"/>
      <c r="J618" s="347"/>
      <c r="M618" s="347"/>
    </row>
    <row r="619" s="308" customFormat="true" ht="12.75" hidden="false" customHeight="false" outlineLevel="0" collapsed="false">
      <c r="F619" s="347"/>
      <c r="J619" s="347"/>
      <c r="M619" s="347"/>
    </row>
    <row r="620" s="308" customFormat="true" ht="12.75" hidden="false" customHeight="false" outlineLevel="0" collapsed="false">
      <c r="F620" s="347"/>
      <c r="J620" s="347"/>
      <c r="M620" s="347"/>
    </row>
    <row r="621" s="308" customFormat="true" ht="12.75" hidden="false" customHeight="false" outlineLevel="0" collapsed="false">
      <c r="F621" s="347"/>
      <c r="J621" s="347"/>
      <c r="M621" s="347"/>
    </row>
    <row r="622" s="308" customFormat="true" ht="12.75" hidden="false" customHeight="false" outlineLevel="0" collapsed="false">
      <c r="F622" s="347"/>
      <c r="J622" s="347"/>
      <c r="M622" s="347"/>
    </row>
    <row r="623" s="308" customFormat="true" ht="12.75" hidden="false" customHeight="false" outlineLevel="0" collapsed="false">
      <c r="F623" s="347"/>
      <c r="J623" s="347"/>
      <c r="M623" s="347"/>
    </row>
    <row r="624" s="308" customFormat="true" ht="12.75" hidden="false" customHeight="false" outlineLevel="0" collapsed="false">
      <c r="F624" s="347"/>
      <c r="J624" s="347"/>
      <c r="M624" s="347"/>
    </row>
    <row r="625" s="308" customFormat="true" ht="12.75" hidden="false" customHeight="false" outlineLevel="0" collapsed="false">
      <c r="F625" s="347"/>
      <c r="J625" s="347"/>
      <c r="M625" s="347"/>
    </row>
    <row r="626" s="308" customFormat="true" ht="12.75" hidden="false" customHeight="false" outlineLevel="0" collapsed="false">
      <c r="F626" s="347"/>
      <c r="J626" s="347"/>
      <c r="M626" s="347"/>
    </row>
    <row r="627" s="308" customFormat="true" ht="12.75" hidden="false" customHeight="false" outlineLevel="0" collapsed="false">
      <c r="F627" s="347"/>
      <c r="J627" s="347"/>
      <c r="M627" s="347"/>
    </row>
    <row r="628" s="308" customFormat="true" ht="12.75" hidden="false" customHeight="false" outlineLevel="0" collapsed="false">
      <c r="F628" s="347"/>
      <c r="J628" s="347"/>
      <c r="M628" s="347"/>
    </row>
    <row r="629" s="308" customFormat="true" ht="12.75" hidden="false" customHeight="false" outlineLevel="0" collapsed="false">
      <c r="F629" s="347"/>
      <c r="J629" s="347"/>
      <c r="M629" s="347"/>
    </row>
    <row r="630" s="308" customFormat="true" ht="12.75" hidden="false" customHeight="false" outlineLevel="0" collapsed="false">
      <c r="F630" s="347"/>
      <c r="J630" s="347"/>
      <c r="M630" s="347"/>
    </row>
    <row r="631" s="308" customFormat="true" ht="12.75" hidden="false" customHeight="false" outlineLevel="0" collapsed="false">
      <c r="F631" s="347"/>
      <c r="J631" s="347"/>
      <c r="M631" s="347"/>
    </row>
    <row r="632" s="308" customFormat="true" ht="12.75" hidden="false" customHeight="false" outlineLevel="0" collapsed="false">
      <c r="F632" s="347"/>
      <c r="J632" s="347"/>
      <c r="M632" s="347"/>
    </row>
    <row r="633" s="308" customFormat="true" ht="12.75" hidden="false" customHeight="false" outlineLevel="0" collapsed="false">
      <c r="F633" s="347"/>
      <c r="J633" s="347"/>
      <c r="M633" s="347"/>
    </row>
    <row r="634" s="308" customFormat="true" ht="12.75" hidden="false" customHeight="false" outlineLevel="0" collapsed="false">
      <c r="F634" s="347"/>
      <c r="J634" s="347"/>
      <c r="M634" s="347"/>
    </row>
    <row r="635" s="308" customFormat="true" ht="12.75" hidden="false" customHeight="false" outlineLevel="0" collapsed="false">
      <c r="F635" s="347"/>
      <c r="J635" s="347"/>
      <c r="M635" s="347"/>
    </row>
    <row r="636" s="308" customFormat="true" ht="12.75" hidden="false" customHeight="false" outlineLevel="0" collapsed="false">
      <c r="F636" s="347"/>
      <c r="J636" s="347"/>
      <c r="M636" s="347"/>
    </row>
    <row r="637" s="308" customFormat="true" ht="12.75" hidden="false" customHeight="false" outlineLevel="0" collapsed="false">
      <c r="F637" s="347"/>
      <c r="J637" s="347"/>
      <c r="M637" s="347"/>
    </row>
    <row r="638" s="308" customFormat="true" ht="12.75" hidden="false" customHeight="false" outlineLevel="0" collapsed="false">
      <c r="F638" s="347"/>
      <c r="J638" s="347"/>
      <c r="M638" s="347"/>
    </row>
    <row r="639" s="308" customFormat="true" ht="12.75" hidden="false" customHeight="false" outlineLevel="0" collapsed="false">
      <c r="F639" s="347"/>
      <c r="J639" s="347"/>
      <c r="M639" s="347"/>
    </row>
    <row r="640" s="308" customFormat="true" ht="12.75" hidden="false" customHeight="false" outlineLevel="0" collapsed="false">
      <c r="F640" s="347"/>
      <c r="J640" s="347"/>
      <c r="M640" s="347"/>
    </row>
    <row r="641" s="308" customFormat="true" ht="12.75" hidden="false" customHeight="false" outlineLevel="0" collapsed="false">
      <c r="F641" s="347"/>
      <c r="J641" s="347"/>
      <c r="M641" s="347"/>
    </row>
    <row r="642" s="308" customFormat="true" ht="12.75" hidden="false" customHeight="false" outlineLevel="0" collapsed="false">
      <c r="F642" s="347"/>
      <c r="J642" s="347"/>
      <c r="M642" s="347"/>
    </row>
    <row r="643" s="308" customFormat="true" ht="12.75" hidden="false" customHeight="false" outlineLevel="0" collapsed="false">
      <c r="F643" s="347"/>
      <c r="J643" s="347"/>
      <c r="M643" s="347"/>
    </row>
    <row r="644" s="308" customFormat="true" ht="12.75" hidden="false" customHeight="false" outlineLevel="0" collapsed="false">
      <c r="F644" s="347"/>
      <c r="J644" s="347"/>
      <c r="M644" s="347"/>
    </row>
    <row r="645" s="308" customFormat="true" ht="12.75" hidden="false" customHeight="false" outlineLevel="0" collapsed="false">
      <c r="F645" s="347"/>
      <c r="J645" s="347"/>
      <c r="M645" s="347"/>
    </row>
    <row r="646" s="308" customFormat="true" ht="12.75" hidden="false" customHeight="false" outlineLevel="0" collapsed="false">
      <c r="F646" s="347"/>
      <c r="J646" s="347"/>
      <c r="M646" s="347"/>
    </row>
    <row r="647" s="308" customFormat="true" ht="12.75" hidden="false" customHeight="false" outlineLevel="0" collapsed="false">
      <c r="F647" s="347"/>
      <c r="J647" s="347"/>
      <c r="M647" s="347"/>
    </row>
    <row r="648" s="308" customFormat="true" ht="12.75" hidden="false" customHeight="false" outlineLevel="0" collapsed="false">
      <c r="F648" s="347"/>
      <c r="J648" s="347"/>
      <c r="M648" s="347"/>
    </row>
    <row r="649" s="308" customFormat="true" ht="12.75" hidden="false" customHeight="false" outlineLevel="0" collapsed="false">
      <c r="F649" s="347"/>
      <c r="J649" s="347"/>
      <c r="M649" s="347"/>
    </row>
    <row r="650" s="308" customFormat="true" ht="12.75" hidden="false" customHeight="false" outlineLevel="0" collapsed="false">
      <c r="F650" s="347"/>
      <c r="J650" s="347"/>
      <c r="M650" s="347"/>
    </row>
    <row r="651" s="308" customFormat="true" ht="12.75" hidden="false" customHeight="false" outlineLevel="0" collapsed="false">
      <c r="F651" s="347"/>
      <c r="J651" s="347"/>
      <c r="M651" s="347"/>
    </row>
    <row r="652" s="308" customFormat="true" ht="12.75" hidden="false" customHeight="false" outlineLevel="0" collapsed="false">
      <c r="F652" s="347"/>
      <c r="J652" s="347"/>
      <c r="M652" s="347"/>
    </row>
    <row r="653" s="308" customFormat="true" ht="12.75" hidden="false" customHeight="false" outlineLevel="0" collapsed="false">
      <c r="F653" s="347"/>
      <c r="J653" s="347"/>
      <c r="M653" s="347"/>
    </row>
    <row r="654" s="308" customFormat="true" ht="12.75" hidden="false" customHeight="false" outlineLevel="0" collapsed="false">
      <c r="F654" s="347"/>
      <c r="J654" s="347"/>
      <c r="M654" s="347"/>
    </row>
    <row r="655" s="308" customFormat="true" ht="12.75" hidden="false" customHeight="false" outlineLevel="0" collapsed="false">
      <c r="F655" s="347"/>
      <c r="J655" s="347"/>
      <c r="M655" s="347"/>
    </row>
    <row r="656" s="308" customFormat="true" ht="12.75" hidden="false" customHeight="false" outlineLevel="0" collapsed="false">
      <c r="F656" s="347"/>
      <c r="J656" s="347"/>
      <c r="M656" s="347"/>
    </row>
    <row r="657" s="308" customFormat="true" ht="12.75" hidden="false" customHeight="false" outlineLevel="0" collapsed="false">
      <c r="F657" s="347"/>
      <c r="J657" s="347"/>
      <c r="M657" s="347"/>
    </row>
    <row r="658" s="308" customFormat="true" ht="12.75" hidden="false" customHeight="false" outlineLevel="0" collapsed="false">
      <c r="F658" s="347"/>
      <c r="J658" s="347"/>
      <c r="M658" s="347"/>
    </row>
    <row r="659" s="308" customFormat="true" ht="12.75" hidden="false" customHeight="false" outlineLevel="0" collapsed="false">
      <c r="F659" s="347"/>
      <c r="J659" s="347"/>
      <c r="M659" s="347"/>
    </row>
    <row r="660" s="308" customFormat="true" ht="12.75" hidden="false" customHeight="false" outlineLevel="0" collapsed="false">
      <c r="F660" s="347"/>
      <c r="J660" s="347"/>
      <c r="M660" s="347"/>
    </row>
    <row r="661" s="308" customFormat="true" ht="12.75" hidden="false" customHeight="false" outlineLevel="0" collapsed="false">
      <c r="F661" s="347"/>
      <c r="J661" s="347"/>
      <c r="M661" s="347"/>
    </row>
    <row r="662" s="308" customFormat="true" ht="12.75" hidden="false" customHeight="false" outlineLevel="0" collapsed="false">
      <c r="F662" s="347"/>
      <c r="J662" s="347"/>
      <c r="M662" s="347"/>
    </row>
    <row r="663" s="308" customFormat="true" ht="12.75" hidden="false" customHeight="false" outlineLevel="0" collapsed="false">
      <c r="F663" s="347"/>
      <c r="J663" s="347"/>
      <c r="M663" s="347"/>
    </row>
    <row r="664" s="308" customFormat="true" ht="12.75" hidden="false" customHeight="false" outlineLevel="0" collapsed="false">
      <c r="F664" s="347"/>
      <c r="J664" s="347"/>
      <c r="M664" s="347"/>
    </row>
    <row r="665" s="308" customFormat="true" ht="12.75" hidden="false" customHeight="false" outlineLevel="0" collapsed="false">
      <c r="F665" s="347"/>
      <c r="J665" s="347"/>
      <c r="M665" s="347"/>
    </row>
    <row r="666" s="308" customFormat="true" ht="12.75" hidden="false" customHeight="false" outlineLevel="0" collapsed="false">
      <c r="F666" s="347"/>
      <c r="J666" s="347"/>
      <c r="M666" s="347"/>
    </row>
    <row r="667" s="308" customFormat="true" ht="12.75" hidden="false" customHeight="false" outlineLevel="0" collapsed="false">
      <c r="F667" s="347"/>
      <c r="J667" s="347"/>
      <c r="M667" s="347"/>
    </row>
    <row r="668" s="308" customFormat="true" ht="12.75" hidden="false" customHeight="false" outlineLevel="0" collapsed="false">
      <c r="F668" s="347"/>
      <c r="J668" s="347"/>
      <c r="M668" s="347"/>
    </row>
    <row r="669" s="308" customFormat="true" ht="12.75" hidden="false" customHeight="false" outlineLevel="0" collapsed="false">
      <c r="F669" s="347"/>
      <c r="J669" s="347"/>
      <c r="M669" s="347"/>
    </row>
    <row r="670" s="308" customFormat="true" ht="12.75" hidden="false" customHeight="false" outlineLevel="0" collapsed="false">
      <c r="F670" s="347"/>
      <c r="J670" s="347"/>
      <c r="M670" s="347"/>
    </row>
    <row r="671" s="308" customFormat="true" ht="12.75" hidden="false" customHeight="false" outlineLevel="0" collapsed="false">
      <c r="F671" s="347"/>
      <c r="J671" s="347"/>
      <c r="M671" s="347"/>
    </row>
    <row r="672" s="308" customFormat="true" ht="12.75" hidden="false" customHeight="false" outlineLevel="0" collapsed="false">
      <c r="F672" s="347"/>
      <c r="J672" s="347"/>
      <c r="M672" s="347"/>
    </row>
    <row r="673" s="308" customFormat="true" ht="12.75" hidden="false" customHeight="false" outlineLevel="0" collapsed="false">
      <c r="F673" s="347"/>
      <c r="J673" s="347"/>
      <c r="M673" s="347"/>
    </row>
    <row r="674" s="308" customFormat="true" ht="12.75" hidden="false" customHeight="false" outlineLevel="0" collapsed="false">
      <c r="F674" s="347"/>
      <c r="J674" s="347"/>
      <c r="M674" s="347"/>
    </row>
    <row r="675" s="308" customFormat="true" ht="12.75" hidden="false" customHeight="false" outlineLevel="0" collapsed="false">
      <c r="F675" s="347"/>
      <c r="J675" s="347"/>
      <c r="M675" s="347"/>
    </row>
    <row r="676" s="308" customFormat="true" ht="12.75" hidden="false" customHeight="false" outlineLevel="0" collapsed="false">
      <c r="F676" s="347"/>
      <c r="J676" s="347"/>
      <c r="M676" s="347"/>
    </row>
    <row r="677" s="308" customFormat="true" ht="12.75" hidden="false" customHeight="false" outlineLevel="0" collapsed="false">
      <c r="F677" s="347"/>
      <c r="J677" s="347"/>
      <c r="M677" s="347"/>
    </row>
    <row r="678" s="308" customFormat="true" ht="12.75" hidden="false" customHeight="false" outlineLevel="0" collapsed="false">
      <c r="F678" s="347"/>
      <c r="J678" s="347"/>
      <c r="M678" s="347"/>
    </row>
    <row r="679" s="308" customFormat="true" ht="12.75" hidden="false" customHeight="false" outlineLevel="0" collapsed="false">
      <c r="F679" s="347"/>
      <c r="J679" s="347"/>
      <c r="M679" s="347"/>
    </row>
    <row r="680" s="308" customFormat="true" ht="12.75" hidden="false" customHeight="false" outlineLevel="0" collapsed="false">
      <c r="F680" s="347"/>
      <c r="J680" s="347"/>
      <c r="M680" s="347"/>
    </row>
    <row r="681" s="308" customFormat="true" ht="12.75" hidden="false" customHeight="false" outlineLevel="0" collapsed="false">
      <c r="F681" s="347"/>
      <c r="J681" s="347"/>
      <c r="M681" s="347"/>
    </row>
    <row r="682" s="308" customFormat="true" ht="12.75" hidden="false" customHeight="false" outlineLevel="0" collapsed="false">
      <c r="F682" s="347"/>
      <c r="J682" s="347"/>
      <c r="M682" s="347"/>
    </row>
    <row r="683" s="308" customFormat="true" ht="12.75" hidden="false" customHeight="false" outlineLevel="0" collapsed="false">
      <c r="F683" s="347"/>
      <c r="J683" s="347"/>
      <c r="M683" s="347"/>
    </row>
    <row r="684" s="308" customFormat="true" ht="12.75" hidden="false" customHeight="false" outlineLevel="0" collapsed="false">
      <c r="F684" s="347"/>
      <c r="J684" s="347"/>
      <c r="M684" s="347"/>
    </row>
    <row r="685" s="308" customFormat="true" ht="12.75" hidden="false" customHeight="false" outlineLevel="0" collapsed="false">
      <c r="F685" s="347"/>
      <c r="J685" s="347"/>
      <c r="M685" s="347"/>
    </row>
    <row r="686" s="308" customFormat="true" ht="12.75" hidden="false" customHeight="false" outlineLevel="0" collapsed="false">
      <c r="F686" s="347"/>
      <c r="J686" s="347"/>
      <c r="M686" s="347"/>
    </row>
    <row r="687" s="308" customFormat="true" ht="12.75" hidden="false" customHeight="false" outlineLevel="0" collapsed="false">
      <c r="F687" s="347"/>
      <c r="J687" s="347"/>
      <c r="M687" s="347"/>
    </row>
    <row r="688" s="308" customFormat="true" ht="12.75" hidden="false" customHeight="false" outlineLevel="0" collapsed="false">
      <c r="F688" s="347"/>
      <c r="J688" s="347"/>
      <c r="M688" s="347"/>
    </row>
    <row r="689" s="308" customFormat="true" ht="12.75" hidden="false" customHeight="false" outlineLevel="0" collapsed="false">
      <c r="F689" s="347"/>
      <c r="J689" s="347"/>
      <c r="M689" s="347"/>
    </row>
    <row r="690" s="308" customFormat="true" ht="12.75" hidden="false" customHeight="false" outlineLevel="0" collapsed="false">
      <c r="F690" s="347"/>
      <c r="J690" s="347"/>
      <c r="M690" s="347"/>
    </row>
    <row r="691" s="308" customFormat="true" ht="12.75" hidden="false" customHeight="false" outlineLevel="0" collapsed="false">
      <c r="F691" s="347"/>
      <c r="J691" s="347"/>
      <c r="M691" s="347"/>
    </row>
    <row r="692" s="308" customFormat="true" ht="12.75" hidden="false" customHeight="false" outlineLevel="0" collapsed="false">
      <c r="F692" s="347"/>
      <c r="J692" s="347"/>
      <c r="M692" s="347"/>
    </row>
    <row r="693" s="308" customFormat="true" ht="12.75" hidden="false" customHeight="false" outlineLevel="0" collapsed="false">
      <c r="F693" s="347"/>
      <c r="J693" s="347"/>
      <c r="M693" s="347"/>
    </row>
    <row r="694" s="308" customFormat="true" ht="12.75" hidden="false" customHeight="false" outlineLevel="0" collapsed="false">
      <c r="F694" s="347"/>
      <c r="J694" s="347"/>
      <c r="M694" s="347"/>
    </row>
    <row r="695" s="308" customFormat="true" ht="12.75" hidden="false" customHeight="false" outlineLevel="0" collapsed="false">
      <c r="F695" s="347"/>
      <c r="J695" s="347"/>
      <c r="M695" s="347"/>
    </row>
    <row r="696" s="308" customFormat="true" ht="12.75" hidden="false" customHeight="false" outlineLevel="0" collapsed="false">
      <c r="F696" s="347"/>
      <c r="J696" s="347"/>
      <c r="M696" s="347"/>
    </row>
    <row r="697" s="308" customFormat="true" ht="12.75" hidden="false" customHeight="false" outlineLevel="0" collapsed="false">
      <c r="F697" s="347"/>
      <c r="J697" s="347"/>
      <c r="M697" s="347"/>
    </row>
    <row r="698" s="308" customFormat="true" ht="12.75" hidden="false" customHeight="false" outlineLevel="0" collapsed="false">
      <c r="F698" s="347"/>
      <c r="J698" s="347"/>
      <c r="M698" s="347"/>
    </row>
    <row r="699" s="308" customFormat="true" ht="12.75" hidden="false" customHeight="false" outlineLevel="0" collapsed="false">
      <c r="F699" s="347"/>
      <c r="J699" s="347"/>
      <c r="M699" s="347"/>
    </row>
    <row r="700" s="308" customFormat="true" ht="12.75" hidden="false" customHeight="false" outlineLevel="0" collapsed="false">
      <c r="F700" s="347"/>
      <c r="J700" s="347"/>
      <c r="M700" s="347"/>
    </row>
    <row r="701" s="308" customFormat="true" ht="12.75" hidden="false" customHeight="false" outlineLevel="0" collapsed="false">
      <c r="F701" s="347"/>
      <c r="J701" s="347"/>
      <c r="M701" s="347"/>
    </row>
    <row r="702" s="308" customFormat="true" ht="12.75" hidden="false" customHeight="false" outlineLevel="0" collapsed="false">
      <c r="F702" s="347"/>
      <c r="J702" s="347"/>
      <c r="M702" s="347"/>
    </row>
    <row r="703" s="308" customFormat="true" ht="12.75" hidden="false" customHeight="false" outlineLevel="0" collapsed="false">
      <c r="F703" s="347"/>
      <c r="J703" s="347"/>
      <c r="M703" s="347"/>
    </row>
    <row r="704" s="308" customFormat="true" ht="12.75" hidden="false" customHeight="false" outlineLevel="0" collapsed="false">
      <c r="F704" s="347"/>
      <c r="J704" s="347"/>
      <c r="M704" s="347"/>
    </row>
    <row r="705" s="308" customFormat="true" ht="12.75" hidden="false" customHeight="false" outlineLevel="0" collapsed="false">
      <c r="F705" s="347"/>
      <c r="J705" s="347"/>
      <c r="M705" s="347"/>
    </row>
    <row r="706" s="308" customFormat="true" ht="12.75" hidden="false" customHeight="false" outlineLevel="0" collapsed="false">
      <c r="F706" s="347"/>
      <c r="J706" s="347"/>
      <c r="M706" s="347"/>
    </row>
    <row r="707" s="308" customFormat="true" ht="12.75" hidden="false" customHeight="false" outlineLevel="0" collapsed="false">
      <c r="F707" s="347"/>
      <c r="J707" s="347"/>
      <c r="M707" s="347"/>
    </row>
    <row r="708" s="308" customFormat="true" ht="12.75" hidden="false" customHeight="false" outlineLevel="0" collapsed="false">
      <c r="F708" s="347"/>
      <c r="J708" s="347"/>
      <c r="M708" s="347"/>
    </row>
    <row r="709" s="308" customFormat="true" ht="12.75" hidden="false" customHeight="false" outlineLevel="0" collapsed="false">
      <c r="F709" s="347"/>
      <c r="J709" s="347"/>
      <c r="M709" s="347"/>
    </row>
    <row r="710" s="308" customFormat="true" ht="12.75" hidden="false" customHeight="false" outlineLevel="0" collapsed="false">
      <c r="F710" s="347"/>
      <c r="J710" s="347"/>
      <c r="M710" s="347"/>
    </row>
    <row r="711" s="308" customFormat="true" ht="12.75" hidden="false" customHeight="false" outlineLevel="0" collapsed="false">
      <c r="F711" s="347"/>
      <c r="J711" s="347"/>
      <c r="M711" s="347"/>
    </row>
    <row r="712" s="308" customFormat="true" ht="12.75" hidden="false" customHeight="false" outlineLevel="0" collapsed="false">
      <c r="F712" s="347"/>
      <c r="J712" s="347"/>
      <c r="M712" s="347"/>
    </row>
    <row r="713" s="308" customFormat="true" ht="12.75" hidden="false" customHeight="false" outlineLevel="0" collapsed="false">
      <c r="F713" s="347"/>
      <c r="J713" s="347"/>
      <c r="M713" s="347"/>
    </row>
    <row r="714" s="308" customFormat="true" ht="12.75" hidden="false" customHeight="false" outlineLevel="0" collapsed="false">
      <c r="F714" s="347"/>
      <c r="J714" s="347"/>
      <c r="M714" s="347"/>
    </row>
    <row r="715" s="308" customFormat="true" ht="12.75" hidden="false" customHeight="false" outlineLevel="0" collapsed="false">
      <c r="F715" s="347"/>
      <c r="J715" s="347"/>
      <c r="M715" s="347"/>
    </row>
    <row r="716" s="308" customFormat="true" ht="12.75" hidden="false" customHeight="false" outlineLevel="0" collapsed="false">
      <c r="F716" s="347"/>
      <c r="J716" s="347"/>
      <c r="M716" s="347"/>
    </row>
    <row r="717" s="308" customFormat="true" ht="12.75" hidden="false" customHeight="false" outlineLevel="0" collapsed="false">
      <c r="F717" s="347"/>
      <c r="J717" s="347"/>
      <c r="M717" s="347"/>
    </row>
    <row r="718" s="308" customFormat="true" ht="12.75" hidden="false" customHeight="false" outlineLevel="0" collapsed="false">
      <c r="F718" s="347"/>
      <c r="J718" s="347"/>
      <c r="M718" s="347"/>
    </row>
    <row r="719" s="308" customFormat="true" ht="12.75" hidden="false" customHeight="false" outlineLevel="0" collapsed="false">
      <c r="F719" s="347"/>
      <c r="J719" s="347"/>
      <c r="M719" s="347"/>
    </row>
    <row r="720" s="308" customFormat="true" ht="12.75" hidden="false" customHeight="false" outlineLevel="0" collapsed="false">
      <c r="F720" s="347"/>
      <c r="J720" s="347"/>
      <c r="M720" s="347"/>
    </row>
    <row r="721" s="308" customFormat="true" ht="12.75" hidden="false" customHeight="false" outlineLevel="0" collapsed="false">
      <c r="F721" s="347"/>
      <c r="J721" s="347"/>
      <c r="M721" s="347"/>
    </row>
    <row r="722" s="308" customFormat="true" ht="12.75" hidden="false" customHeight="false" outlineLevel="0" collapsed="false">
      <c r="F722" s="347"/>
      <c r="J722" s="347"/>
      <c r="M722" s="347"/>
    </row>
    <row r="723" s="308" customFormat="true" ht="12.75" hidden="false" customHeight="false" outlineLevel="0" collapsed="false">
      <c r="F723" s="347"/>
      <c r="J723" s="347"/>
      <c r="M723" s="347"/>
    </row>
    <row r="724" s="308" customFormat="true" ht="12.75" hidden="false" customHeight="false" outlineLevel="0" collapsed="false">
      <c r="F724" s="347"/>
      <c r="J724" s="347"/>
      <c r="M724" s="347"/>
    </row>
    <row r="725" s="308" customFormat="true" ht="12.75" hidden="false" customHeight="false" outlineLevel="0" collapsed="false">
      <c r="F725" s="347"/>
      <c r="J725" s="347"/>
      <c r="M725" s="347"/>
    </row>
    <row r="726" s="308" customFormat="true" ht="12.75" hidden="false" customHeight="false" outlineLevel="0" collapsed="false">
      <c r="F726" s="347"/>
      <c r="J726" s="347"/>
      <c r="M726" s="347"/>
    </row>
    <row r="727" s="308" customFormat="true" ht="12.75" hidden="false" customHeight="false" outlineLevel="0" collapsed="false">
      <c r="F727" s="347"/>
      <c r="J727" s="347"/>
      <c r="M727" s="347"/>
    </row>
    <row r="728" s="308" customFormat="true" ht="12.75" hidden="false" customHeight="false" outlineLevel="0" collapsed="false">
      <c r="F728" s="347"/>
      <c r="J728" s="347"/>
      <c r="M728" s="347"/>
    </row>
    <row r="729" s="308" customFormat="true" ht="12.75" hidden="false" customHeight="false" outlineLevel="0" collapsed="false">
      <c r="F729" s="347"/>
      <c r="J729" s="347"/>
      <c r="M729" s="347"/>
    </row>
    <row r="730" s="308" customFormat="true" ht="12.75" hidden="false" customHeight="false" outlineLevel="0" collapsed="false">
      <c r="F730" s="347"/>
      <c r="J730" s="347"/>
      <c r="M730" s="347"/>
    </row>
    <row r="731" s="308" customFormat="true" ht="12.75" hidden="false" customHeight="false" outlineLevel="0" collapsed="false">
      <c r="F731" s="347"/>
      <c r="J731" s="347"/>
      <c r="M731" s="347"/>
    </row>
    <row r="732" s="308" customFormat="true" ht="12.75" hidden="false" customHeight="false" outlineLevel="0" collapsed="false">
      <c r="F732" s="347"/>
      <c r="J732" s="347"/>
      <c r="M732" s="347"/>
    </row>
    <row r="733" s="308" customFormat="true" ht="12.75" hidden="false" customHeight="false" outlineLevel="0" collapsed="false">
      <c r="F733" s="347"/>
      <c r="J733" s="347"/>
      <c r="M733" s="347"/>
    </row>
    <row r="734" s="308" customFormat="true" ht="12.75" hidden="false" customHeight="false" outlineLevel="0" collapsed="false">
      <c r="F734" s="347"/>
      <c r="J734" s="347"/>
      <c r="M734" s="347"/>
    </row>
    <row r="735" s="308" customFormat="true" ht="12.75" hidden="false" customHeight="false" outlineLevel="0" collapsed="false">
      <c r="F735" s="347"/>
      <c r="J735" s="347"/>
      <c r="M735" s="347"/>
    </row>
    <row r="736" s="308" customFormat="true" ht="12.75" hidden="false" customHeight="false" outlineLevel="0" collapsed="false">
      <c r="F736" s="347"/>
      <c r="J736" s="347"/>
      <c r="M736" s="347"/>
    </row>
    <row r="737" s="308" customFormat="true" ht="12.75" hidden="false" customHeight="false" outlineLevel="0" collapsed="false">
      <c r="F737" s="347"/>
      <c r="J737" s="347"/>
      <c r="M737" s="347"/>
    </row>
    <row r="738" s="308" customFormat="true" ht="12.75" hidden="false" customHeight="false" outlineLevel="0" collapsed="false">
      <c r="F738" s="347"/>
      <c r="J738" s="347"/>
      <c r="M738" s="347"/>
    </row>
    <row r="739" s="308" customFormat="true" ht="12.75" hidden="false" customHeight="false" outlineLevel="0" collapsed="false">
      <c r="F739" s="347"/>
      <c r="J739" s="347"/>
      <c r="M739" s="347"/>
    </row>
    <row r="740" s="308" customFormat="true" ht="12.75" hidden="false" customHeight="false" outlineLevel="0" collapsed="false">
      <c r="F740" s="347"/>
      <c r="J740" s="347"/>
      <c r="M740" s="347"/>
    </row>
    <row r="741" s="308" customFormat="true" ht="12.75" hidden="false" customHeight="false" outlineLevel="0" collapsed="false">
      <c r="F741" s="347"/>
      <c r="J741" s="347"/>
      <c r="M741" s="347"/>
    </row>
    <row r="742" s="308" customFormat="true" ht="12.75" hidden="false" customHeight="false" outlineLevel="0" collapsed="false">
      <c r="F742" s="347"/>
      <c r="J742" s="347"/>
      <c r="M742" s="347"/>
    </row>
    <row r="743" s="308" customFormat="true" ht="12.75" hidden="false" customHeight="false" outlineLevel="0" collapsed="false">
      <c r="F743" s="347"/>
      <c r="J743" s="347"/>
      <c r="M743" s="347"/>
    </row>
    <row r="744" s="308" customFormat="true" ht="12.75" hidden="false" customHeight="false" outlineLevel="0" collapsed="false">
      <c r="F744" s="347"/>
      <c r="J744" s="347"/>
      <c r="M744" s="347"/>
    </row>
    <row r="745" s="308" customFormat="true" ht="12.75" hidden="false" customHeight="false" outlineLevel="0" collapsed="false">
      <c r="F745" s="347"/>
      <c r="J745" s="347"/>
      <c r="M745" s="347"/>
    </row>
    <row r="746" s="308" customFormat="true" ht="12.75" hidden="false" customHeight="false" outlineLevel="0" collapsed="false">
      <c r="F746" s="347"/>
      <c r="J746" s="347"/>
      <c r="M746" s="347"/>
    </row>
    <row r="747" s="308" customFormat="true" ht="12.75" hidden="false" customHeight="false" outlineLevel="0" collapsed="false">
      <c r="F747" s="347"/>
      <c r="J747" s="347"/>
      <c r="M747" s="347"/>
    </row>
    <row r="748" s="308" customFormat="true" ht="12.75" hidden="false" customHeight="false" outlineLevel="0" collapsed="false">
      <c r="F748" s="347"/>
      <c r="J748" s="347"/>
      <c r="M748" s="347"/>
    </row>
    <row r="749" s="308" customFormat="true" ht="12.75" hidden="false" customHeight="false" outlineLevel="0" collapsed="false">
      <c r="F749" s="347"/>
      <c r="J749" s="347"/>
      <c r="M749" s="347"/>
    </row>
    <row r="750" s="308" customFormat="true" ht="12.75" hidden="false" customHeight="false" outlineLevel="0" collapsed="false">
      <c r="F750" s="347"/>
      <c r="J750" s="347"/>
      <c r="M750" s="347"/>
    </row>
    <row r="751" s="308" customFormat="true" ht="12.75" hidden="false" customHeight="false" outlineLevel="0" collapsed="false">
      <c r="F751" s="347"/>
      <c r="J751" s="347"/>
      <c r="M751" s="347"/>
    </row>
    <row r="752" s="308" customFormat="true" ht="12.75" hidden="false" customHeight="false" outlineLevel="0" collapsed="false">
      <c r="F752" s="347"/>
      <c r="J752" s="347"/>
      <c r="M752" s="347"/>
    </row>
    <row r="753" s="308" customFormat="true" ht="12.75" hidden="false" customHeight="false" outlineLevel="0" collapsed="false">
      <c r="F753" s="347"/>
      <c r="J753" s="347"/>
      <c r="M753" s="347"/>
    </row>
    <row r="754" s="308" customFormat="true" ht="12.75" hidden="false" customHeight="false" outlineLevel="0" collapsed="false">
      <c r="F754" s="347"/>
      <c r="J754" s="347"/>
      <c r="M754" s="347"/>
    </row>
    <row r="755" s="308" customFormat="true" ht="12.75" hidden="false" customHeight="false" outlineLevel="0" collapsed="false">
      <c r="F755" s="347"/>
      <c r="J755" s="347"/>
      <c r="M755" s="347"/>
    </row>
    <row r="756" s="308" customFormat="true" ht="12.75" hidden="false" customHeight="false" outlineLevel="0" collapsed="false">
      <c r="F756" s="347"/>
      <c r="J756" s="347"/>
      <c r="M756" s="347"/>
    </row>
    <row r="757" s="308" customFormat="true" ht="12.75" hidden="false" customHeight="false" outlineLevel="0" collapsed="false">
      <c r="F757" s="347"/>
      <c r="J757" s="347"/>
      <c r="M757" s="347"/>
    </row>
    <row r="758" s="308" customFormat="true" ht="12.75" hidden="false" customHeight="false" outlineLevel="0" collapsed="false">
      <c r="F758" s="347"/>
      <c r="J758" s="347"/>
      <c r="M758" s="347"/>
    </row>
    <row r="759" s="308" customFormat="true" ht="12.75" hidden="false" customHeight="false" outlineLevel="0" collapsed="false">
      <c r="F759" s="347"/>
      <c r="J759" s="347"/>
      <c r="M759" s="347"/>
    </row>
    <row r="760" s="308" customFormat="true" ht="12.75" hidden="false" customHeight="false" outlineLevel="0" collapsed="false">
      <c r="F760" s="347"/>
      <c r="J760" s="347"/>
      <c r="M760" s="347"/>
    </row>
    <row r="761" s="308" customFormat="true" ht="12.75" hidden="false" customHeight="false" outlineLevel="0" collapsed="false">
      <c r="F761" s="347"/>
      <c r="J761" s="347"/>
      <c r="M761" s="347"/>
    </row>
    <row r="762" s="308" customFormat="true" ht="12.75" hidden="false" customHeight="false" outlineLevel="0" collapsed="false">
      <c r="F762" s="347"/>
      <c r="J762" s="347"/>
      <c r="M762" s="347"/>
    </row>
    <row r="763" s="308" customFormat="true" ht="12.75" hidden="false" customHeight="false" outlineLevel="0" collapsed="false">
      <c r="F763" s="347"/>
      <c r="J763" s="347"/>
      <c r="M763" s="347"/>
    </row>
    <row r="764" s="308" customFormat="true" ht="12.75" hidden="false" customHeight="false" outlineLevel="0" collapsed="false">
      <c r="F764" s="347"/>
      <c r="J764" s="347"/>
      <c r="M764" s="347"/>
    </row>
    <row r="765" s="308" customFormat="true" ht="12.75" hidden="false" customHeight="false" outlineLevel="0" collapsed="false">
      <c r="F765" s="347"/>
      <c r="J765" s="347"/>
      <c r="M765" s="347"/>
    </row>
    <row r="766" s="308" customFormat="true" ht="12.75" hidden="false" customHeight="false" outlineLevel="0" collapsed="false">
      <c r="F766" s="347"/>
      <c r="J766" s="347"/>
      <c r="M766" s="347"/>
    </row>
    <row r="767" s="308" customFormat="true" ht="12.75" hidden="false" customHeight="false" outlineLevel="0" collapsed="false">
      <c r="F767" s="347"/>
      <c r="J767" s="347"/>
      <c r="M767" s="347"/>
    </row>
    <row r="768" s="308" customFormat="true" ht="12.75" hidden="false" customHeight="false" outlineLevel="0" collapsed="false">
      <c r="F768" s="347"/>
      <c r="J768" s="347"/>
      <c r="M768" s="347"/>
    </row>
    <row r="769" s="308" customFormat="true" ht="12.75" hidden="false" customHeight="false" outlineLevel="0" collapsed="false">
      <c r="F769" s="347"/>
      <c r="J769" s="347"/>
      <c r="M769" s="347"/>
    </row>
    <row r="770" s="308" customFormat="true" ht="12.75" hidden="false" customHeight="false" outlineLevel="0" collapsed="false">
      <c r="F770" s="347"/>
      <c r="J770" s="347"/>
      <c r="M770" s="347"/>
    </row>
    <row r="771" s="308" customFormat="true" ht="12.75" hidden="false" customHeight="false" outlineLevel="0" collapsed="false">
      <c r="F771" s="347"/>
      <c r="J771" s="347"/>
      <c r="M771" s="347"/>
    </row>
    <row r="772" s="308" customFormat="true" ht="12.75" hidden="false" customHeight="false" outlineLevel="0" collapsed="false">
      <c r="F772" s="347"/>
      <c r="J772" s="347"/>
      <c r="M772" s="347"/>
    </row>
    <row r="773" s="308" customFormat="true" ht="12.75" hidden="false" customHeight="false" outlineLevel="0" collapsed="false">
      <c r="F773" s="347"/>
      <c r="J773" s="347"/>
      <c r="M773" s="347"/>
    </row>
    <row r="774" s="308" customFormat="true" ht="12.75" hidden="false" customHeight="false" outlineLevel="0" collapsed="false">
      <c r="F774" s="347"/>
      <c r="J774" s="347"/>
      <c r="M774" s="347"/>
    </row>
    <row r="775" s="308" customFormat="true" ht="12.75" hidden="false" customHeight="false" outlineLevel="0" collapsed="false">
      <c r="F775" s="347"/>
      <c r="J775" s="347"/>
      <c r="M775" s="347"/>
    </row>
    <row r="776" s="308" customFormat="true" ht="12.75" hidden="false" customHeight="false" outlineLevel="0" collapsed="false">
      <c r="F776" s="347"/>
      <c r="J776" s="347"/>
      <c r="M776" s="347"/>
    </row>
    <row r="777" s="308" customFormat="true" ht="12.75" hidden="false" customHeight="false" outlineLevel="0" collapsed="false">
      <c r="F777" s="347"/>
      <c r="J777" s="347"/>
      <c r="M777" s="347"/>
    </row>
    <row r="778" s="308" customFormat="true" ht="12.75" hidden="false" customHeight="false" outlineLevel="0" collapsed="false">
      <c r="F778" s="347"/>
      <c r="J778" s="347"/>
      <c r="M778" s="347"/>
    </row>
    <row r="779" s="308" customFormat="true" ht="12.75" hidden="false" customHeight="false" outlineLevel="0" collapsed="false">
      <c r="F779" s="347"/>
      <c r="J779" s="347"/>
      <c r="M779" s="347"/>
    </row>
    <row r="780" s="308" customFormat="true" ht="12.75" hidden="false" customHeight="false" outlineLevel="0" collapsed="false">
      <c r="F780" s="347"/>
      <c r="J780" s="347"/>
      <c r="M780" s="347"/>
    </row>
    <row r="781" s="308" customFormat="true" ht="12.75" hidden="false" customHeight="false" outlineLevel="0" collapsed="false">
      <c r="F781" s="347"/>
      <c r="J781" s="347"/>
      <c r="M781" s="347"/>
    </row>
    <row r="782" s="308" customFormat="true" ht="12.75" hidden="false" customHeight="false" outlineLevel="0" collapsed="false">
      <c r="F782" s="347"/>
      <c r="J782" s="347"/>
      <c r="M782" s="347"/>
    </row>
    <row r="783" s="308" customFormat="true" ht="12.75" hidden="false" customHeight="false" outlineLevel="0" collapsed="false">
      <c r="F783" s="347"/>
      <c r="J783" s="347"/>
      <c r="M783" s="347"/>
    </row>
    <row r="784" s="308" customFormat="true" ht="12.75" hidden="false" customHeight="false" outlineLevel="0" collapsed="false">
      <c r="F784" s="347"/>
      <c r="J784" s="347"/>
      <c r="M784" s="347"/>
    </row>
    <row r="785" s="308" customFormat="true" ht="12.75" hidden="false" customHeight="false" outlineLevel="0" collapsed="false">
      <c r="F785" s="347"/>
      <c r="J785" s="347"/>
      <c r="M785" s="347"/>
    </row>
    <row r="786" s="308" customFormat="true" ht="12.75" hidden="false" customHeight="false" outlineLevel="0" collapsed="false">
      <c r="F786" s="347"/>
      <c r="J786" s="347"/>
      <c r="M786" s="347"/>
    </row>
    <row r="787" s="308" customFormat="true" ht="12.75" hidden="false" customHeight="false" outlineLevel="0" collapsed="false">
      <c r="F787" s="347"/>
      <c r="J787" s="347"/>
      <c r="M787" s="347"/>
    </row>
    <row r="788" s="308" customFormat="true" ht="12.75" hidden="false" customHeight="false" outlineLevel="0" collapsed="false">
      <c r="F788" s="347"/>
      <c r="J788" s="347"/>
      <c r="M788" s="347"/>
    </row>
    <row r="789" s="308" customFormat="true" ht="12.75" hidden="false" customHeight="false" outlineLevel="0" collapsed="false">
      <c r="F789" s="347"/>
      <c r="J789" s="347"/>
      <c r="M789" s="347"/>
    </row>
    <row r="790" s="308" customFormat="true" ht="12.75" hidden="false" customHeight="false" outlineLevel="0" collapsed="false">
      <c r="F790" s="347"/>
      <c r="J790" s="347"/>
      <c r="M790" s="347"/>
    </row>
    <row r="791" s="308" customFormat="true" ht="12.75" hidden="false" customHeight="false" outlineLevel="0" collapsed="false">
      <c r="F791" s="347"/>
      <c r="J791" s="347"/>
      <c r="M791" s="347"/>
    </row>
    <row r="792" s="308" customFormat="true" ht="12.75" hidden="false" customHeight="false" outlineLevel="0" collapsed="false">
      <c r="F792" s="347"/>
      <c r="J792" s="347"/>
      <c r="M792" s="347"/>
    </row>
    <row r="793" s="308" customFormat="true" ht="12.75" hidden="false" customHeight="false" outlineLevel="0" collapsed="false">
      <c r="F793" s="347"/>
      <c r="J793" s="347"/>
      <c r="M793" s="347"/>
    </row>
    <row r="794" s="308" customFormat="true" ht="12.75" hidden="false" customHeight="false" outlineLevel="0" collapsed="false">
      <c r="F794" s="347"/>
      <c r="J794" s="347"/>
      <c r="M794" s="347"/>
    </row>
    <row r="795" s="308" customFormat="true" ht="12.75" hidden="false" customHeight="false" outlineLevel="0" collapsed="false">
      <c r="F795" s="347"/>
      <c r="J795" s="347"/>
      <c r="M795" s="347"/>
    </row>
    <row r="796" s="308" customFormat="true" ht="12.75" hidden="false" customHeight="false" outlineLevel="0" collapsed="false">
      <c r="F796" s="347"/>
      <c r="J796" s="347"/>
      <c r="M796" s="347"/>
    </row>
    <row r="797" s="308" customFormat="true" ht="12.75" hidden="false" customHeight="false" outlineLevel="0" collapsed="false">
      <c r="F797" s="347"/>
      <c r="J797" s="347"/>
      <c r="M797" s="347"/>
    </row>
    <row r="798" s="308" customFormat="true" ht="12.75" hidden="false" customHeight="false" outlineLevel="0" collapsed="false">
      <c r="F798" s="347"/>
      <c r="J798" s="347"/>
      <c r="M798" s="347"/>
    </row>
    <row r="799" s="308" customFormat="true" ht="12.75" hidden="false" customHeight="false" outlineLevel="0" collapsed="false">
      <c r="F799" s="347"/>
      <c r="J799" s="347"/>
      <c r="M799" s="347"/>
    </row>
    <row r="800" s="308" customFormat="true" ht="12.75" hidden="false" customHeight="false" outlineLevel="0" collapsed="false">
      <c r="F800" s="347"/>
      <c r="J800" s="347"/>
      <c r="M800" s="347"/>
    </row>
    <row r="801" s="308" customFormat="true" ht="12.75" hidden="false" customHeight="false" outlineLevel="0" collapsed="false">
      <c r="F801" s="347"/>
      <c r="J801" s="347"/>
      <c r="M801" s="347"/>
    </row>
    <row r="802" s="308" customFormat="true" ht="12.75" hidden="false" customHeight="false" outlineLevel="0" collapsed="false">
      <c r="F802" s="347"/>
      <c r="J802" s="347"/>
      <c r="M802" s="347"/>
    </row>
    <row r="803" s="308" customFormat="true" ht="12.75" hidden="false" customHeight="false" outlineLevel="0" collapsed="false">
      <c r="F803" s="347"/>
      <c r="J803" s="347"/>
      <c r="M803" s="347"/>
    </row>
    <row r="804" s="308" customFormat="true" ht="12.75" hidden="false" customHeight="false" outlineLevel="0" collapsed="false">
      <c r="F804" s="347"/>
      <c r="J804" s="347"/>
      <c r="M804" s="347"/>
    </row>
    <row r="805" s="308" customFormat="true" ht="12.75" hidden="false" customHeight="false" outlineLevel="0" collapsed="false">
      <c r="F805" s="347"/>
      <c r="J805" s="347"/>
      <c r="M805" s="347"/>
    </row>
    <row r="806" s="308" customFormat="true" ht="12.75" hidden="false" customHeight="false" outlineLevel="0" collapsed="false">
      <c r="F806" s="347"/>
      <c r="J806" s="347"/>
      <c r="M806" s="347"/>
    </row>
    <row r="807" s="308" customFormat="true" ht="12.75" hidden="false" customHeight="false" outlineLevel="0" collapsed="false">
      <c r="F807" s="347"/>
      <c r="J807" s="347"/>
      <c r="M807" s="347"/>
    </row>
    <row r="808" s="308" customFormat="true" ht="12.75" hidden="false" customHeight="false" outlineLevel="0" collapsed="false">
      <c r="F808" s="347"/>
      <c r="J808" s="347"/>
      <c r="M808" s="347"/>
    </row>
    <row r="809" s="308" customFormat="true" ht="12.75" hidden="false" customHeight="false" outlineLevel="0" collapsed="false">
      <c r="F809" s="347"/>
      <c r="J809" s="347"/>
      <c r="M809" s="347"/>
    </row>
    <row r="810" s="308" customFormat="true" ht="12.75" hidden="false" customHeight="false" outlineLevel="0" collapsed="false">
      <c r="F810" s="347"/>
      <c r="J810" s="347"/>
      <c r="M810" s="347"/>
    </row>
    <row r="811" s="308" customFormat="true" ht="12.75" hidden="false" customHeight="false" outlineLevel="0" collapsed="false">
      <c r="F811" s="347"/>
      <c r="J811" s="347"/>
      <c r="M811" s="347"/>
    </row>
    <row r="812" s="308" customFormat="true" ht="12.75" hidden="false" customHeight="false" outlineLevel="0" collapsed="false">
      <c r="F812" s="347"/>
      <c r="J812" s="347"/>
      <c r="M812" s="347"/>
    </row>
    <row r="813" s="308" customFormat="true" ht="12.75" hidden="false" customHeight="false" outlineLevel="0" collapsed="false">
      <c r="F813" s="347"/>
      <c r="J813" s="347"/>
      <c r="M813" s="347"/>
    </row>
    <row r="814" s="308" customFormat="true" ht="12.75" hidden="false" customHeight="false" outlineLevel="0" collapsed="false">
      <c r="F814" s="347"/>
      <c r="J814" s="347"/>
      <c r="M814" s="347"/>
    </row>
    <row r="815" s="308" customFormat="true" ht="12.75" hidden="false" customHeight="false" outlineLevel="0" collapsed="false">
      <c r="F815" s="347"/>
      <c r="J815" s="347"/>
      <c r="M815" s="347"/>
    </row>
    <row r="816" s="308" customFormat="true" ht="12.75" hidden="false" customHeight="false" outlineLevel="0" collapsed="false">
      <c r="F816" s="347"/>
      <c r="J816" s="347"/>
      <c r="M816" s="347"/>
    </row>
    <row r="817" s="308" customFormat="true" ht="12.75" hidden="false" customHeight="false" outlineLevel="0" collapsed="false">
      <c r="F817" s="347"/>
      <c r="J817" s="347"/>
      <c r="M817" s="347"/>
    </row>
    <row r="818" s="308" customFormat="true" ht="12.75" hidden="false" customHeight="false" outlineLevel="0" collapsed="false">
      <c r="F818" s="347"/>
      <c r="J818" s="347"/>
      <c r="M818" s="347"/>
    </row>
    <row r="819" s="308" customFormat="true" ht="12.75" hidden="false" customHeight="false" outlineLevel="0" collapsed="false">
      <c r="F819" s="347"/>
      <c r="J819" s="347"/>
      <c r="M819" s="347"/>
    </row>
    <row r="820" s="308" customFormat="true" ht="12.75" hidden="false" customHeight="false" outlineLevel="0" collapsed="false">
      <c r="F820" s="347"/>
      <c r="J820" s="347"/>
      <c r="M820" s="347"/>
    </row>
    <row r="821" s="308" customFormat="true" ht="12.75" hidden="false" customHeight="false" outlineLevel="0" collapsed="false">
      <c r="F821" s="347"/>
      <c r="J821" s="347"/>
      <c r="M821" s="347"/>
    </row>
    <row r="822" s="308" customFormat="true" ht="12.75" hidden="false" customHeight="false" outlineLevel="0" collapsed="false">
      <c r="F822" s="347"/>
      <c r="J822" s="347"/>
      <c r="M822" s="347"/>
    </row>
    <row r="823" s="308" customFormat="true" ht="12.75" hidden="false" customHeight="false" outlineLevel="0" collapsed="false">
      <c r="F823" s="347"/>
      <c r="J823" s="347"/>
      <c r="M823" s="347"/>
    </row>
    <row r="824" s="308" customFormat="true" ht="12.75" hidden="false" customHeight="false" outlineLevel="0" collapsed="false">
      <c r="F824" s="347"/>
      <c r="J824" s="347"/>
      <c r="M824" s="347"/>
    </row>
    <row r="825" s="308" customFormat="true" ht="12.75" hidden="false" customHeight="false" outlineLevel="0" collapsed="false">
      <c r="F825" s="347"/>
      <c r="J825" s="347"/>
      <c r="M825" s="347"/>
    </row>
    <row r="826" s="308" customFormat="true" ht="12.75" hidden="false" customHeight="false" outlineLevel="0" collapsed="false">
      <c r="F826" s="347"/>
      <c r="J826" s="347"/>
      <c r="M826" s="347"/>
    </row>
    <row r="827" s="308" customFormat="true" ht="12.75" hidden="false" customHeight="false" outlineLevel="0" collapsed="false">
      <c r="F827" s="347"/>
      <c r="J827" s="347"/>
      <c r="M827" s="347"/>
    </row>
    <row r="828" s="308" customFormat="true" ht="12.75" hidden="false" customHeight="false" outlineLevel="0" collapsed="false">
      <c r="F828" s="347"/>
      <c r="J828" s="347"/>
      <c r="M828" s="347"/>
    </row>
    <row r="829" s="308" customFormat="true" ht="12.75" hidden="false" customHeight="false" outlineLevel="0" collapsed="false">
      <c r="F829" s="347"/>
      <c r="J829" s="347"/>
      <c r="M829" s="347"/>
    </row>
    <row r="830" s="308" customFormat="true" ht="12.75" hidden="false" customHeight="false" outlineLevel="0" collapsed="false">
      <c r="F830" s="347"/>
      <c r="J830" s="347"/>
      <c r="M830" s="347"/>
    </row>
    <row r="831" s="308" customFormat="true" ht="12.75" hidden="false" customHeight="false" outlineLevel="0" collapsed="false">
      <c r="F831" s="347"/>
      <c r="J831" s="347"/>
      <c r="M831" s="347"/>
    </row>
    <row r="832" s="308" customFormat="true" ht="12.75" hidden="false" customHeight="false" outlineLevel="0" collapsed="false">
      <c r="F832" s="347"/>
      <c r="J832" s="347"/>
      <c r="M832" s="347"/>
    </row>
    <row r="833" s="308" customFormat="true" ht="12.75" hidden="false" customHeight="false" outlineLevel="0" collapsed="false">
      <c r="F833" s="347"/>
      <c r="J833" s="347"/>
      <c r="M833" s="347"/>
    </row>
    <row r="834" s="308" customFormat="true" ht="12.75" hidden="false" customHeight="false" outlineLevel="0" collapsed="false">
      <c r="F834" s="347"/>
      <c r="J834" s="347"/>
      <c r="M834" s="347"/>
    </row>
    <row r="835" s="308" customFormat="true" ht="12.75" hidden="false" customHeight="false" outlineLevel="0" collapsed="false">
      <c r="F835" s="347"/>
      <c r="J835" s="347"/>
      <c r="M835" s="347"/>
    </row>
    <row r="836" s="308" customFormat="true" ht="12.75" hidden="false" customHeight="false" outlineLevel="0" collapsed="false">
      <c r="F836" s="347"/>
      <c r="J836" s="347"/>
      <c r="M836" s="347"/>
    </row>
    <row r="837" s="308" customFormat="true" ht="12.75" hidden="false" customHeight="false" outlineLevel="0" collapsed="false">
      <c r="F837" s="347"/>
      <c r="J837" s="347"/>
      <c r="M837" s="347"/>
    </row>
    <row r="838" s="308" customFormat="true" ht="12.75" hidden="false" customHeight="false" outlineLevel="0" collapsed="false">
      <c r="F838" s="347"/>
      <c r="J838" s="347"/>
      <c r="M838" s="347"/>
    </row>
    <row r="839" s="308" customFormat="true" ht="12.75" hidden="false" customHeight="false" outlineLevel="0" collapsed="false">
      <c r="F839" s="347"/>
      <c r="J839" s="347"/>
      <c r="M839" s="347"/>
    </row>
    <row r="840" s="308" customFormat="true" ht="12.75" hidden="false" customHeight="false" outlineLevel="0" collapsed="false">
      <c r="F840" s="347"/>
      <c r="J840" s="347"/>
      <c r="M840" s="347"/>
    </row>
    <row r="841" s="308" customFormat="true" ht="12.75" hidden="false" customHeight="false" outlineLevel="0" collapsed="false">
      <c r="F841" s="347"/>
      <c r="J841" s="347"/>
      <c r="M841" s="347"/>
    </row>
    <row r="842" s="308" customFormat="true" ht="12.75" hidden="false" customHeight="false" outlineLevel="0" collapsed="false">
      <c r="F842" s="347"/>
      <c r="J842" s="347"/>
      <c r="M842" s="347"/>
    </row>
    <row r="843" s="308" customFormat="true" ht="12.75" hidden="false" customHeight="false" outlineLevel="0" collapsed="false">
      <c r="F843" s="347"/>
      <c r="J843" s="347"/>
      <c r="M843" s="347"/>
    </row>
    <row r="844" s="308" customFormat="true" ht="12.75" hidden="false" customHeight="false" outlineLevel="0" collapsed="false">
      <c r="F844" s="347"/>
      <c r="J844" s="347"/>
      <c r="M844" s="347"/>
    </row>
    <row r="845" s="308" customFormat="true" ht="12.75" hidden="false" customHeight="false" outlineLevel="0" collapsed="false">
      <c r="F845" s="347"/>
      <c r="J845" s="347"/>
      <c r="M845" s="347"/>
    </row>
    <row r="846" s="308" customFormat="true" ht="12.75" hidden="false" customHeight="false" outlineLevel="0" collapsed="false">
      <c r="F846" s="347"/>
      <c r="J846" s="347"/>
      <c r="M846" s="347"/>
    </row>
    <row r="847" s="308" customFormat="true" ht="12.75" hidden="false" customHeight="false" outlineLevel="0" collapsed="false">
      <c r="F847" s="347"/>
      <c r="J847" s="347"/>
      <c r="M847" s="347"/>
    </row>
    <row r="848" s="308" customFormat="true" ht="12.75" hidden="false" customHeight="false" outlineLevel="0" collapsed="false">
      <c r="F848" s="347"/>
      <c r="J848" s="347"/>
      <c r="M848" s="347"/>
    </row>
    <row r="849" s="308" customFormat="true" ht="12.75" hidden="false" customHeight="false" outlineLevel="0" collapsed="false">
      <c r="F849" s="347"/>
      <c r="J849" s="347"/>
      <c r="M849" s="347"/>
    </row>
    <row r="850" s="308" customFormat="true" ht="12.75" hidden="false" customHeight="false" outlineLevel="0" collapsed="false">
      <c r="F850" s="347"/>
      <c r="J850" s="347"/>
      <c r="M850" s="347"/>
    </row>
    <row r="851" s="308" customFormat="true" ht="12.75" hidden="false" customHeight="false" outlineLevel="0" collapsed="false">
      <c r="F851" s="347"/>
      <c r="J851" s="347"/>
      <c r="M851" s="347"/>
    </row>
    <row r="852" s="308" customFormat="true" ht="12.75" hidden="false" customHeight="false" outlineLevel="0" collapsed="false">
      <c r="F852" s="347"/>
      <c r="J852" s="347"/>
      <c r="M852" s="347"/>
    </row>
    <row r="853" s="308" customFormat="true" ht="12.75" hidden="false" customHeight="false" outlineLevel="0" collapsed="false">
      <c r="F853" s="347"/>
      <c r="J853" s="347"/>
      <c r="M853" s="347"/>
    </row>
    <row r="854" s="308" customFormat="true" ht="12.75" hidden="false" customHeight="false" outlineLevel="0" collapsed="false">
      <c r="F854" s="347"/>
      <c r="J854" s="347"/>
      <c r="M854" s="347"/>
    </row>
    <row r="855" s="308" customFormat="true" ht="12.75" hidden="false" customHeight="false" outlineLevel="0" collapsed="false">
      <c r="F855" s="347"/>
      <c r="J855" s="347"/>
      <c r="M855" s="347"/>
    </row>
    <row r="856" s="308" customFormat="true" ht="12.75" hidden="false" customHeight="false" outlineLevel="0" collapsed="false">
      <c r="F856" s="347"/>
      <c r="J856" s="347"/>
      <c r="M856" s="347"/>
    </row>
    <row r="857" s="308" customFormat="true" ht="12.75" hidden="false" customHeight="false" outlineLevel="0" collapsed="false">
      <c r="F857" s="347"/>
      <c r="J857" s="347"/>
      <c r="M857" s="347"/>
    </row>
    <row r="858" s="308" customFormat="true" ht="12.75" hidden="false" customHeight="false" outlineLevel="0" collapsed="false">
      <c r="F858" s="347"/>
      <c r="J858" s="347"/>
      <c r="M858" s="347"/>
    </row>
    <row r="859" s="308" customFormat="true" ht="12.75" hidden="false" customHeight="false" outlineLevel="0" collapsed="false">
      <c r="F859" s="347"/>
      <c r="J859" s="347"/>
      <c r="M859" s="347"/>
    </row>
    <row r="860" s="308" customFormat="true" ht="12.75" hidden="false" customHeight="false" outlineLevel="0" collapsed="false">
      <c r="F860" s="347"/>
      <c r="J860" s="347"/>
      <c r="M860" s="347"/>
    </row>
    <row r="861" s="308" customFormat="true" ht="12.75" hidden="false" customHeight="false" outlineLevel="0" collapsed="false">
      <c r="F861" s="347"/>
      <c r="J861" s="347"/>
      <c r="M861" s="347"/>
    </row>
    <row r="862" s="308" customFormat="true" ht="12.75" hidden="false" customHeight="false" outlineLevel="0" collapsed="false">
      <c r="F862" s="347"/>
      <c r="J862" s="347"/>
      <c r="M862" s="347"/>
    </row>
    <row r="863" s="308" customFormat="true" ht="12.75" hidden="false" customHeight="false" outlineLevel="0" collapsed="false">
      <c r="F863" s="347"/>
      <c r="J863" s="347"/>
      <c r="M863" s="347"/>
    </row>
    <row r="864" s="308" customFormat="true" ht="12.75" hidden="false" customHeight="false" outlineLevel="0" collapsed="false">
      <c r="F864" s="347"/>
      <c r="J864" s="347"/>
      <c r="M864" s="347"/>
    </row>
    <row r="865" s="308" customFormat="true" ht="12.75" hidden="false" customHeight="false" outlineLevel="0" collapsed="false">
      <c r="F865" s="347"/>
      <c r="J865" s="347"/>
      <c r="M865" s="347"/>
    </row>
    <row r="866" s="308" customFormat="true" ht="12.75" hidden="false" customHeight="false" outlineLevel="0" collapsed="false">
      <c r="F866" s="347"/>
      <c r="J866" s="347"/>
      <c r="M866" s="347"/>
    </row>
    <row r="867" s="308" customFormat="true" ht="12.75" hidden="false" customHeight="false" outlineLevel="0" collapsed="false">
      <c r="F867" s="347"/>
      <c r="J867" s="347"/>
      <c r="M867" s="347"/>
    </row>
    <row r="868" s="308" customFormat="true" ht="12.75" hidden="false" customHeight="false" outlineLevel="0" collapsed="false">
      <c r="F868" s="347"/>
      <c r="J868" s="347"/>
      <c r="M868" s="347"/>
    </row>
    <row r="869" s="308" customFormat="true" ht="12.75" hidden="false" customHeight="false" outlineLevel="0" collapsed="false">
      <c r="F869" s="347"/>
      <c r="J869" s="347"/>
      <c r="M869" s="347"/>
    </row>
    <row r="870" s="308" customFormat="true" ht="12.75" hidden="false" customHeight="false" outlineLevel="0" collapsed="false">
      <c r="F870" s="347"/>
      <c r="J870" s="347"/>
      <c r="M870" s="347"/>
    </row>
    <row r="871" s="308" customFormat="true" ht="12.75" hidden="false" customHeight="false" outlineLevel="0" collapsed="false">
      <c r="F871" s="347"/>
      <c r="J871" s="347"/>
      <c r="M871" s="347"/>
    </row>
    <row r="872" s="308" customFormat="true" ht="12.75" hidden="false" customHeight="false" outlineLevel="0" collapsed="false">
      <c r="F872" s="347"/>
      <c r="J872" s="347"/>
      <c r="M872" s="347"/>
    </row>
    <row r="873" s="308" customFormat="true" ht="12.75" hidden="false" customHeight="false" outlineLevel="0" collapsed="false">
      <c r="F873" s="347"/>
      <c r="J873" s="347"/>
      <c r="M873" s="347"/>
    </row>
    <row r="874" s="308" customFormat="true" ht="12.75" hidden="false" customHeight="false" outlineLevel="0" collapsed="false">
      <c r="F874" s="347"/>
      <c r="J874" s="347"/>
      <c r="M874" s="347"/>
    </row>
    <row r="875" s="308" customFormat="true" ht="12.75" hidden="false" customHeight="false" outlineLevel="0" collapsed="false">
      <c r="F875" s="347"/>
      <c r="J875" s="347"/>
      <c r="M875" s="347"/>
    </row>
    <row r="876" s="308" customFormat="true" ht="12.75" hidden="false" customHeight="false" outlineLevel="0" collapsed="false">
      <c r="F876" s="347"/>
      <c r="J876" s="347"/>
      <c r="M876" s="347"/>
    </row>
    <row r="877" s="308" customFormat="true" ht="12.75" hidden="false" customHeight="false" outlineLevel="0" collapsed="false">
      <c r="F877" s="347"/>
      <c r="J877" s="347"/>
      <c r="M877" s="347"/>
    </row>
    <row r="878" s="308" customFormat="true" ht="12.75" hidden="false" customHeight="false" outlineLevel="0" collapsed="false">
      <c r="F878" s="347"/>
      <c r="J878" s="347"/>
      <c r="M878" s="347"/>
    </row>
    <row r="879" s="308" customFormat="true" ht="12.75" hidden="false" customHeight="false" outlineLevel="0" collapsed="false">
      <c r="F879" s="347"/>
      <c r="J879" s="347"/>
      <c r="M879" s="347"/>
    </row>
    <row r="880" s="308" customFormat="true" ht="12.75" hidden="false" customHeight="false" outlineLevel="0" collapsed="false">
      <c r="F880" s="347"/>
      <c r="J880" s="347"/>
      <c r="M880" s="347"/>
    </row>
    <row r="881" s="308" customFormat="true" ht="12.75" hidden="false" customHeight="false" outlineLevel="0" collapsed="false">
      <c r="F881" s="347"/>
      <c r="J881" s="347"/>
      <c r="M881" s="347"/>
    </row>
    <row r="882" s="308" customFormat="true" ht="12.75" hidden="false" customHeight="false" outlineLevel="0" collapsed="false">
      <c r="F882" s="347"/>
      <c r="J882" s="347"/>
      <c r="M882" s="347"/>
    </row>
    <row r="883" s="308" customFormat="true" ht="12.75" hidden="false" customHeight="false" outlineLevel="0" collapsed="false">
      <c r="F883" s="347"/>
      <c r="J883" s="347"/>
      <c r="M883" s="347"/>
    </row>
    <row r="884" s="308" customFormat="true" ht="12.75" hidden="false" customHeight="false" outlineLevel="0" collapsed="false">
      <c r="F884" s="347"/>
      <c r="J884" s="347"/>
      <c r="M884" s="347"/>
    </row>
    <row r="885" s="308" customFormat="true" ht="12.75" hidden="false" customHeight="false" outlineLevel="0" collapsed="false">
      <c r="F885" s="347"/>
      <c r="J885" s="347"/>
      <c r="M885" s="347"/>
    </row>
    <row r="886" s="308" customFormat="true" ht="12.75" hidden="false" customHeight="false" outlineLevel="0" collapsed="false">
      <c r="F886" s="347"/>
      <c r="J886" s="347"/>
      <c r="M886" s="347"/>
    </row>
    <row r="887" s="308" customFormat="true" ht="12.75" hidden="false" customHeight="false" outlineLevel="0" collapsed="false">
      <c r="F887" s="347"/>
      <c r="J887" s="347"/>
      <c r="M887" s="347"/>
    </row>
    <row r="888" s="308" customFormat="true" ht="12.75" hidden="false" customHeight="false" outlineLevel="0" collapsed="false">
      <c r="F888" s="347"/>
      <c r="J888" s="347"/>
      <c r="M888" s="347"/>
    </row>
    <row r="889" s="308" customFormat="true" ht="12.75" hidden="false" customHeight="false" outlineLevel="0" collapsed="false">
      <c r="F889" s="347"/>
      <c r="J889" s="347"/>
      <c r="M889" s="347"/>
    </row>
    <row r="890" s="308" customFormat="true" ht="12.75" hidden="false" customHeight="false" outlineLevel="0" collapsed="false">
      <c r="F890" s="347"/>
      <c r="J890" s="347"/>
      <c r="M890" s="347"/>
    </row>
    <row r="891" s="308" customFormat="true" ht="12.75" hidden="false" customHeight="false" outlineLevel="0" collapsed="false">
      <c r="F891" s="347"/>
      <c r="J891" s="347"/>
      <c r="M891" s="347"/>
    </row>
    <row r="892" s="308" customFormat="true" ht="12.75" hidden="false" customHeight="false" outlineLevel="0" collapsed="false">
      <c r="F892" s="347"/>
      <c r="J892" s="347"/>
      <c r="M892" s="347"/>
    </row>
    <row r="893" s="308" customFormat="true" ht="12.75" hidden="false" customHeight="false" outlineLevel="0" collapsed="false">
      <c r="F893" s="347"/>
      <c r="J893" s="347"/>
      <c r="M893" s="347"/>
    </row>
    <row r="894" s="308" customFormat="true" ht="12.75" hidden="false" customHeight="false" outlineLevel="0" collapsed="false">
      <c r="F894" s="347"/>
      <c r="J894" s="347"/>
      <c r="M894" s="347"/>
    </row>
    <row r="895" s="308" customFormat="true" ht="12.75" hidden="false" customHeight="false" outlineLevel="0" collapsed="false">
      <c r="F895" s="347"/>
      <c r="J895" s="347"/>
      <c r="M895" s="347"/>
    </row>
    <row r="896" s="308" customFormat="true" ht="12.75" hidden="false" customHeight="false" outlineLevel="0" collapsed="false">
      <c r="F896" s="347"/>
      <c r="J896" s="347"/>
      <c r="M896" s="347"/>
    </row>
    <row r="897" s="308" customFormat="true" ht="12.75" hidden="false" customHeight="false" outlineLevel="0" collapsed="false">
      <c r="F897" s="347"/>
      <c r="J897" s="347"/>
      <c r="M897" s="347"/>
    </row>
    <row r="898" s="308" customFormat="true" ht="12.75" hidden="false" customHeight="false" outlineLevel="0" collapsed="false">
      <c r="F898" s="347"/>
      <c r="J898" s="347"/>
      <c r="M898" s="347"/>
    </row>
    <row r="899" s="308" customFormat="true" ht="12.75" hidden="false" customHeight="false" outlineLevel="0" collapsed="false">
      <c r="F899" s="347"/>
      <c r="J899" s="347"/>
      <c r="M899" s="347"/>
    </row>
    <row r="900" s="308" customFormat="true" ht="12.75" hidden="false" customHeight="false" outlineLevel="0" collapsed="false">
      <c r="F900" s="347"/>
      <c r="J900" s="347"/>
      <c r="M900" s="347"/>
    </row>
    <row r="901" s="308" customFormat="true" ht="12.75" hidden="false" customHeight="false" outlineLevel="0" collapsed="false">
      <c r="F901" s="347"/>
      <c r="J901" s="347"/>
      <c r="M901" s="347"/>
    </row>
    <row r="902" s="308" customFormat="true" ht="12.75" hidden="false" customHeight="false" outlineLevel="0" collapsed="false">
      <c r="F902" s="347"/>
      <c r="J902" s="347"/>
      <c r="M902" s="347"/>
    </row>
    <row r="903" s="308" customFormat="true" ht="12.75" hidden="false" customHeight="false" outlineLevel="0" collapsed="false">
      <c r="F903" s="347"/>
      <c r="J903" s="347"/>
      <c r="M903" s="347"/>
    </row>
    <row r="904" s="308" customFormat="true" ht="12.75" hidden="false" customHeight="false" outlineLevel="0" collapsed="false">
      <c r="F904" s="347"/>
      <c r="J904" s="347"/>
      <c r="M904" s="347"/>
    </row>
    <row r="905" s="308" customFormat="true" ht="12.75" hidden="false" customHeight="false" outlineLevel="0" collapsed="false">
      <c r="F905" s="347"/>
      <c r="J905" s="347"/>
      <c r="M905" s="347"/>
    </row>
    <row r="906" s="308" customFormat="true" ht="12.75" hidden="false" customHeight="false" outlineLevel="0" collapsed="false">
      <c r="F906" s="347"/>
      <c r="J906" s="347"/>
      <c r="M906" s="347"/>
    </row>
    <row r="907" s="308" customFormat="true" ht="12.75" hidden="false" customHeight="false" outlineLevel="0" collapsed="false">
      <c r="F907" s="347"/>
      <c r="J907" s="347"/>
      <c r="M907" s="347"/>
    </row>
    <row r="908" s="308" customFormat="true" ht="12.75" hidden="false" customHeight="false" outlineLevel="0" collapsed="false">
      <c r="F908" s="347"/>
      <c r="J908" s="347"/>
      <c r="M908" s="347"/>
    </row>
    <row r="909" s="308" customFormat="true" ht="12.75" hidden="false" customHeight="false" outlineLevel="0" collapsed="false">
      <c r="F909" s="347"/>
      <c r="J909" s="347"/>
      <c r="M909" s="347"/>
    </row>
    <row r="910" s="308" customFormat="true" ht="12.75" hidden="false" customHeight="false" outlineLevel="0" collapsed="false">
      <c r="F910" s="347"/>
      <c r="J910" s="347"/>
      <c r="M910" s="347"/>
    </row>
    <row r="911" s="308" customFormat="true" ht="12.75" hidden="false" customHeight="false" outlineLevel="0" collapsed="false">
      <c r="F911" s="347"/>
      <c r="J911" s="347"/>
      <c r="M911" s="347"/>
    </row>
    <row r="912" s="308" customFormat="true" ht="12.75" hidden="false" customHeight="false" outlineLevel="0" collapsed="false">
      <c r="F912" s="347"/>
      <c r="J912" s="347"/>
      <c r="M912" s="347"/>
    </row>
    <row r="913" s="308" customFormat="true" ht="12.75" hidden="false" customHeight="false" outlineLevel="0" collapsed="false">
      <c r="F913" s="347"/>
      <c r="J913" s="347"/>
      <c r="M913" s="347"/>
    </row>
    <row r="914" s="308" customFormat="true" ht="12.75" hidden="false" customHeight="false" outlineLevel="0" collapsed="false">
      <c r="F914" s="347"/>
      <c r="J914" s="347"/>
      <c r="M914" s="347"/>
    </row>
    <row r="915" s="308" customFormat="true" ht="12.75" hidden="false" customHeight="false" outlineLevel="0" collapsed="false">
      <c r="F915" s="347"/>
      <c r="J915" s="347"/>
      <c r="M915" s="347"/>
    </row>
    <row r="916" s="308" customFormat="true" ht="12.75" hidden="false" customHeight="false" outlineLevel="0" collapsed="false">
      <c r="F916" s="347"/>
      <c r="J916" s="347"/>
      <c r="M916" s="347"/>
    </row>
    <row r="917" s="308" customFormat="true" ht="12.75" hidden="false" customHeight="false" outlineLevel="0" collapsed="false">
      <c r="F917" s="347"/>
      <c r="J917" s="347"/>
      <c r="M917" s="347"/>
    </row>
    <row r="918" s="308" customFormat="true" ht="12.75" hidden="false" customHeight="false" outlineLevel="0" collapsed="false">
      <c r="F918" s="347"/>
      <c r="J918" s="347"/>
      <c r="M918" s="347"/>
    </row>
    <row r="919" s="308" customFormat="true" ht="12.75" hidden="false" customHeight="false" outlineLevel="0" collapsed="false">
      <c r="F919" s="347"/>
      <c r="J919" s="347"/>
      <c r="M919" s="347"/>
    </row>
    <row r="920" s="308" customFormat="true" ht="12.75" hidden="false" customHeight="false" outlineLevel="0" collapsed="false">
      <c r="F920" s="347"/>
      <c r="J920" s="347"/>
      <c r="M920" s="347"/>
    </row>
    <row r="921" s="308" customFormat="true" ht="12.75" hidden="false" customHeight="false" outlineLevel="0" collapsed="false">
      <c r="F921" s="347"/>
      <c r="J921" s="347"/>
      <c r="M921" s="347"/>
    </row>
    <row r="922" s="308" customFormat="true" ht="12.75" hidden="false" customHeight="false" outlineLevel="0" collapsed="false">
      <c r="F922" s="347"/>
      <c r="J922" s="347"/>
      <c r="M922" s="347"/>
    </row>
    <row r="923" s="308" customFormat="true" ht="12.75" hidden="false" customHeight="false" outlineLevel="0" collapsed="false">
      <c r="F923" s="347"/>
      <c r="J923" s="347"/>
      <c r="M923" s="347"/>
    </row>
    <row r="924" s="308" customFormat="true" ht="12.75" hidden="false" customHeight="false" outlineLevel="0" collapsed="false">
      <c r="F924" s="347"/>
      <c r="J924" s="347"/>
      <c r="M924" s="347"/>
    </row>
    <row r="925" s="308" customFormat="true" ht="12.75" hidden="false" customHeight="false" outlineLevel="0" collapsed="false">
      <c r="F925" s="347"/>
      <c r="J925" s="347"/>
      <c r="M925" s="347"/>
    </row>
    <row r="926" s="308" customFormat="true" ht="12.75" hidden="false" customHeight="false" outlineLevel="0" collapsed="false">
      <c r="F926" s="347"/>
      <c r="J926" s="347"/>
      <c r="M926" s="347"/>
    </row>
    <row r="927" s="308" customFormat="true" ht="12.75" hidden="false" customHeight="false" outlineLevel="0" collapsed="false">
      <c r="F927" s="347"/>
      <c r="J927" s="347"/>
      <c r="M927" s="347"/>
    </row>
    <row r="928" s="308" customFormat="true" ht="12.75" hidden="false" customHeight="false" outlineLevel="0" collapsed="false">
      <c r="F928" s="347"/>
      <c r="J928" s="347"/>
      <c r="M928" s="347"/>
    </row>
    <row r="929" s="308" customFormat="true" ht="12.75" hidden="false" customHeight="false" outlineLevel="0" collapsed="false">
      <c r="F929" s="347"/>
      <c r="J929" s="347"/>
      <c r="M929" s="347"/>
    </row>
    <row r="930" s="308" customFormat="true" ht="12.75" hidden="false" customHeight="false" outlineLevel="0" collapsed="false">
      <c r="F930" s="347"/>
      <c r="J930" s="347"/>
      <c r="M930" s="347"/>
    </row>
    <row r="931" s="308" customFormat="true" ht="12.75" hidden="false" customHeight="false" outlineLevel="0" collapsed="false">
      <c r="F931" s="347"/>
      <c r="J931" s="347"/>
      <c r="M931" s="347"/>
    </row>
    <row r="932" s="308" customFormat="true" ht="12.75" hidden="false" customHeight="false" outlineLevel="0" collapsed="false">
      <c r="F932" s="347"/>
      <c r="J932" s="347"/>
      <c r="M932" s="347"/>
    </row>
    <row r="933" s="308" customFormat="true" ht="12.75" hidden="false" customHeight="false" outlineLevel="0" collapsed="false">
      <c r="F933" s="347"/>
      <c r="J933" s="347"/>
      <c r="M933" s="347"/>
    </row>
    <row r="934" s="308" customFormat="true" ht="12.75" hidden="false" customHeight="false" outlineLevel="0" collapsed="false">
      <c r="F934" s="347"/>
      <c r="J934" s="347"/>
      <c r="M934" s="347"/>
    </row>
    <row r="935" s="308" customFormat="true" ht="12.75" hidden="false" customHeight="false" outlineLevel="0" collapsed="false">
      <c r="F935" s="347"/>
      <c r="J935" s="347"/>
      <c r="M935" s="347"/>
    </row>
    <row r="936" s="308" customFormat="true" ht="12.75" hidden="false" customHeight="false" outlineLevel="0" collapsed="false">
      <c r="F936" s="347"/>
      <c r="J936" s="347"/>
      <c r="M936" s="347"/>
    </row>
    <row r="937" s="308" customFormat="true" ht="12.75" hidden="false" customHeight="false" outlineLevel="0" collapsed="false">
      <c r="F937" s="347"/>
      <c r="J937" s="347"/>
      <c r="M937" s="347"/>
    </row>
    <row r="938" s="308" customFormat="true" ht="12.75" hidden="false" customHeight="false" outlineLevel="0" collapsed="false">
      <c r="F938" s="347"/>
      <c r="J938" s="347"/>
      <c r="M938" s="347"/>
    </row>
    <row r="939" s="308" customFormat="true" ht="12.75" hidden="false" customHeight="false" outlineLevel="0" collapsed="false">
      <c r="F939" s="347"/>
      <c r="J939" s="347"/>
      <c r="M939" s="347"/>
    </row>
    <row r="940" s="308" customFormat="true" ht="12.75" hidden="false" customHeight="false" outlineLevel="0" collapsed="false">
      <c r="F940" s="347"/>
      <c r="J940" s="347"/>
      <c r="M940" s="347"/>
    </row>
    <row r="941" s="308" customFormat="true" ht="12.75" hidden="false" customHeight="false" outlineLevel="0" collapsed="false">
      <c r="F941" s="347"/>
      <c r="J941" s="347"/>
      <c r="M941" s="347"/>
    </row>
    <row r="942" s="308" customFormat="true" ht="12.75" hidden="false" customHeight="false" outlineLevel="0" collapsed="false">
      <c r="F942" s="347"/>
      <c r="J942" s="347"/>
      <c r="M942" s="347"/>
    </row>
    <row r="943" s="308" customFormat="true" ht="12.75" hidden="false" customHeight="false" outlineLevel="0" collapsed="false">
      <c r="F943" s="347"/>
      <c r="J943" s="347"/>
      <c r="M943" s="347"/>
    </row>
    <row r="944" s="308" customFormat="true" ht="12.75" hidden="false" customHeight="false" outlineLevel="0" collapsed="false">
      <c r="F944" s="347"/>
      <c r="J944" s="347"/>
      <c r="M944" s="347"/>
    </row>
    <row r="945" s="308" customFormat="true" ht="12.75" hidden="false" customHeight="false" outlineLevel="0" collapsed="false">
      <c r="F945" s="347"/>
      <c r="J945" s="347"/>
      <c r="M945" s="347"/>
    </row>
    <row r="946" s="308" customFormat="true" ht="12.75" hidden="false" customHeight="false" outlineLevel="0" collapsed="false">
      <c r="F946" s="347"/>
      <c r="J946" s="347"/>
      <c r="M946" s="347"/>
    </row>
    <row r="947" s="308" customFormat="true" ht="12.75" hidden="false" customHeight="false" outlineLevel="0" collapsed="false">
      <c r="F947" s="347"/>
      <c r="J947" s="347"/>
      <c r="M947" s="347"/>
    </row>
    <row r="948" s="308" customFormat="true" ht="12.75" hidden="false" customHeight="false" outlineLevel="0" collapsed="false">
      <c r="F948" s="347"/>
      <c r="J948" s="347"/>
      <c r="M948" s="347"/>
    </row>
    <row r="949" s="308" customFormat="true" ht="12.75" hidden="false" customHeight="false" outlineLevel="0" collapsed="false">
      <c r="F949" s="347"/>
      <c r="J949" s="347"/>
      <c r="M949" s="347"/>
    </row>
    <row r="950" s="308" customFormat="true" ht="12.75" hidden="false" customHeight="false" outlineLevel="0" collapsed="false">
      <c r="F950" s="347"/>
      <c r="J950" s="347"/>
      <c r="M950" s="347"/>
    </row>
    <row r="951" s="308" customFormat="true" ht="12.75" hidden="false" customHeight="false" outlineLevel="0" collapsed="false">
      <c r="F951" s="347"/>
      <c r="J951" s="347"/>
      <c r="M951" s="347"/>
    </row>
    <row r="952" s="308" customFormat="true" ht="12.75" hidden="false" customHeight="false" outlineLevel="0" collapsed="false">
      <c r="F952" s="347"/>
      <c r="J952" s="347"/>
      <c r="M952" s="347"/>
    </row>
    <row r="953" s="308" customFormat="true" ht="12.75" hidden="false" customHeight="false" outlineLevel="0" collapsed="false">
      <c r="F953" s="347"/>
      <c r="J953" s="347"/>
      <c r="M953" s="347"/>
    </row>
    <row r="954" s="308" customFormat="true" ht="12.75" hidden="false" customHeight="false" outlineLevel="0" collapsed="false">
      <c r="F954" s="347"/>
      <c r="J954" s="347"/>
      <c r="M954" s="347"/>
    </row>
    <row r="955" s="308" customFormat="true" ht="12.75" hidden="false" customHeight="false" outlineLevel="0" collapsed="false">
      <c r="F955" s="347"/>
      <c r="J955" s="347"/>
      <c r="M955" s="347"/>
    </row>
    <row r="956" s="308" customFormat="true" ht="12.75" hidden="false" customHeight="false" outlineLevel="0" collapsed="false">
      <c r="F956" s="347"/>
      <c r="J956" s="347"/>
      <c r="M956" s="347"/>
    </row>
    <row r="957" s="308" customFormat="true" ht="12.75" hidden="false" customHeight="false" outlineLevel="0" collapsed="false">
      <c r="F957" s="347"/>
      <c r="J957" s="347"/>
      <c r="M957" s="347"/>
    </row>
    <row r="958" s="308" customFormat="true" ht="12.75" hidden="false" customHeight="false" outlineLevel="0" collapsed="false">
      <c r="F958" s="347"/>
      <c r="J958" s="347"/>
      <c r="M958" s="347"/>
    </row>
    <row r="959" s="308" customFormat="true" ht="12.75" hidden="false" customHeight="false" outlineLevel="0" collapsed="false">
      <c r="F959" s="347"/>
      <c r="J959" s="347"/>
      <c r="M959" s="347"/>
    </row>
    <row r="960" s="308" customFormat="true" ht="12.75" hidden="false" customHeight="false" outlineLevel="0" collapsed="false">
      <c r="F960" s="347"/>
      <c r="J960" s="347"/>
      <c r="M960" s="347"/>
    </row>
    <row r="961" s="308" customFormat="true" ht="12.75" hidden="false" customHeight="false" outlineLevel="0" collapsed="false">
      <c r="F961" s="347"/>
      <c r="J961" s="347"/>
      <c r="M961" s="347"/>
    </row>
    <row r="962" s="308" customFormat="true" ht="12.75" hidden="false" customHeight="false" outlineLevel="0" collapsed="false">
      <c r="F962" s="347"/>
      <c r="J962" s="347"/>
      <c r="M962" s="347"/>
    </row>
    <row r="963" s="308" customFormat="true" ht="12.75" hidden="false" customHeight="false" outlineLevel="0" collapsed="false">
      <c r="F963" s="347"/>
      <c r="J963" s="347"/>
      <c r="M963" s="347"/>
    </row>
    <row r="964" s="308" customFormat="true" ht="12.75" hidden="false" customHeight="false" outlineLevel="0" collapsed="false">
      <c r="F964" s="347"/>
      <c r="J964" s="347"/>
      <c r="M964" s="347"/>
    </row>
    <row r="965" s="308" customFormat="true" ht="12.75" hidden="false" customHeight="false" outlineLevel="0" collapsed="false">
      <c r="F965" s="347"/>
      <c r="J965" s="347"/>
      <c r="M965" s="347"/>
    </row>
    <row r="966" s="308" customFormat="true" ht="12.75" hidden="false" customHeight="false" outlineLevel="0" collapsed="false">
      <c r="F966" s="347"/>
      <c r="J966" s="347"/>
      <c r="M966" s="347"/>
    </row>
    <row r="967" s="308" customFormat="true" ht="12.75" hidden="false" customHeight="false" outlineLevel="0" collapsed="false">
      <c r="F967" s="347"/>
      <c r="J967" s="347"/>
      <c r="M967" s="347"/>
    </row>
    <row r="968" s="308" customFormat="true" ht="12.75" hidden="false" customHeight="false" outlineLevel="0" collapsed="false">
      <c r="F968" s="347"/>
      <c r="J968" s="347"/>
      <c r="M968" s="347"/>
    </row>
    <row r="969" s="308" customFormat="true" ht="12.75" hidden="false" customHeight="false" outlineLevel="0" collapsed="false">
      <c r="F969" s="347"/>
      <c r="J969" s="347"/>
      <c r="M969" s="347"/>
    </row>
    <row r="970" s="308" customFormat="true" ht="12.75" hidden="false" customHeight="false" outlineLevel="0" collapsed="false">
      <c r="F970" s="347"/>
      <c r="J970" s="347"/>
      <c r="M970" s="347"/>
    </row>
    <row r="971" s="308" customFormat="true" ht="12.75" hidden="false" customHeight="false" outlineLevel="0" collapsed="false">
      <c r="F971" s="347"/>
      <c r="J971" s="347"/>
      <c r="M971" s="347"/>
    </row>
    <row r="972" s="308" customFormat="true" ht="12.75" hidden="false" customHeight="false" outlineLevel="0" collapsed="false">
      <c r="F972" s="347"/>
      <c r="J972" s="347"/>
      <c r="M972" s="347"/>
    </row>
    <row r="973" s="308" customFormat="true" ht="12.75" hidden="false" customHeight="false" outlineLevel="0" collapsed="false">
      <c r="F973" s="347"/>
      <c r="J973" s="347"/>
      <c r="M973" s="347"/>
    </row>
    <row r="974" s="308" customFormat="true" ht="12.75" hidden="false" customHeight="false" outlineLevel="0" collapsed="false">
      <c r="F974" s="347"/>
      <c r="J974" s="347"/>
      <c r="M974" s="347"/>
    </row>
    <row r="975" s="308" customFormat="true" ht="12.75" hidden="false" customHeight="false" outlineLevel="0" collapsed="false">
      <c r="F975" s="347"/>
      <c r="J975" s="347"/>
      <c r="M975" s="347"/>
    </row>
    <row r="976" s="308" customFormat="true" ht="12.75" hidden="false" customHeight="false" outlineLevel="0" collapsed="false">
      <c r="F976" s="347"/>
      <c r="J976" s="347"/>
      <c r="M976" s="347"/>
    </row>
    <row r="977" s="308" customFormat="true" ht="12.75" hidden="false" customHeight="false" outlineLevel="0" collapsed="false">
      <c r="F977" s="347"/>
      <c r="J977" s="347"/>
      <c r="M977" s="347"/>
    </row>
    <row r="978" s="308" customFormat="true" ht="12.75" hidden="false" customHeight="false" outlineLevel="0" collapsed="false">
      <c r="F978" s="347"/>
      <c r="J978" s="347"/>
      <c r="M978" s="347"/>
    </row>
    <row r="979" s="308" customFormat="true" ht="12.75" hidden="false" customHeight="false" outlineLevel="0" collapsed="false">
      <c r="F979" s="347"/>
      <c r="J979" s="347"/>
      <c r="M979" s="347"/>
    </row>
    <row r="980" s="308" customFormat="true" ht="12.75" hidden="false" customHeight="false" outlineLevel="0" collapsed="false">
      <c r="F980" s="347"/>
      <c r="J980" s="347"/>
      <c r="M980" s="347"/>
    </row>
    <row r="981" s="308" customFormat="true" ht="12.75" hidden="false" customHeight="false" outlineLevel="0" collapsed="false">
      <c r="F981" s="347"/>
      <c r="J981" s="347"/>
      <c r="M981" s="347"/>
    </row>
    <row r="982" s="308" customFormat="true" ht="12.75" hidden="false" customHeight="false" outlineLevel="0" collapsed="false">
      <c r="F982" s="347"/>
      <c r="J982" s="347"/>
      <c r="M982" s="347"/>
    </row>
    <row r="983" s="308" customFormat="true" ht="12.75" hidden="false" customHeight="false" outlineLevel="0" collapsed="false">
      <c r="F983" s="347"/>
      <c r="J983" s="347"/>
      <c r="M983" s="347"/>
    </row>
    <row r="984" s="308" customFormat="true" ht="12.75" hidden="false" customHeight="false" outlineLevel="0" collapsed="false">
      <c r="F984" s="347"/>
      <c r="J984" s="347"/>
      <c r="M984" s="347"/>
    </row>
    <row r="985" s="308" customFormat="true" ht="12.75" hidden="false" customHeight="false" outlineLevel="0" collapsed="false">
      <c r="F985" s="347"/>
      <c r="J985" s="347"/>
      <c r="M985" s="347"/>
    </row>
    <row r="986" s="308" customFormat="true" ht="12.75" hidden="false" customHeight="false" outlineLevel="0" collapsed="false">
      <c r="F986" s="347"/>
      <c r="J986" s="347"/>
      <c r="M986" s="347"/>
    </row>
    <row r="987" s="308" customFormat="true" ht="12.75" hidden="false" customHeight="false" outlineLevel="0" collapsed="false">
      <c r="F987" s="347"/>
      <c r="J987" s="347"/>
      <c r="M987" s="347"/>
    </row>
    <row r="988" s="308" customFormat="true" ht="12.75" hidden="false" customHeight="false" outlineLevel="0" collapsed="false">
      <c r="F988" s="347"/>
      <c r="J988" s="347"/>
      <c r="M988" s="347"/>
    </row>
    <row r="989" s="308" customFormat="true" ht="12.75" hidden="false" customHeight="false" outlineLevel="0" collapsed="false">
      <c r="F989" s="347"/>
      <c r="J989" s="347"/>
      <c r="M989" s="347"/>
    </row>
    <row r="990" s="308" customFormat="true" ht="12.75" hidden="false" customHeight="false" outlineLevel="0" collapsed="false">
      <c r="F990" s="347"/>
      <c r="J990" s="347"/>
      <c r="M990" s="347"/>
    </row>
    <row r="991" s="308" customFormat="true" ht="12.75" hidden="false" customHeight="false" outlineLevel="0" collapsed="false">
      <c r="F991" s="347"/>
      <c r="J991" s="347"/>
      <c r="M991" s="347"/>
    </row>
    <row r="992" s="308" customFormat="true" ht="12.75" hidden="false" customHeight="false" outlineLevel="0" collapsed="false">
      <c r="F992" s="347"/>
      <c r="J992" s="347"/>
      <c r="M992" s="347"/>
    </row>
    <row r="993" s="308" customFormat="true" ht="12.75" hidden="false" customHeight="false" outlineLevel="0" collapsed="false">
      <c r="F993" s="347"/>
      <c r="J993" s="347"/>
      <c r="M993" s="347"/>
    </row>
    <row r="994" s="308" customFormat="true" ht="12.75" hidden="false" customHeight="false" outlineLevel="0" collapsed="false">
      <c r="F994" s="347"/>
      <c r="J994" s="347"/>
      <c r="M994" s="347"/>
    </row>
    <row r="995" s="308" customFormat="true" ht="12.75" hidden="false" customHeight="false" outlineLevel="0" collapsed="false">
      <c r="F995" s="347"/>
      <c r="J995" s="347"/>
      <c r="M995" s="347"/>
    </row>
    <row r="996" s="308" customFormat="true" ht="12.75" hidden="false" customHeight="false" outlineLevel="0" collapsed="false">
      <c r="F996" s="347"/>
      <c r="J996" s="347"/>
      <c r="M996" s="347"/>
    </row>
    <row r="997" s="308" customFormat="true" ht="12.75" hidden="false" customHeight="false" outlineLevel="0" collapsed="false">
      <c r="F997" s="347"/>
      <c r="J997" s="347"/>
      <c r="M997" s="347"/>
    </row>
    <row r="998" s="308" customFormat="true" ht="12.75" hidden="false" customHeight="false" outlineLevel="0" collapsed="false">
      <c r="F998" s="347"/>
      <c r="J998" s="347"/>
      <c r="M998" s="347"/>
    </row>
    <row r="999" s="308" customFormat="true" ht="12.75" hidden="false" customHeight="false" outlineLevel="0" collapsed="false">
      <c r="F999" s="347"/>
      <c r="J999" s="347"/>
      <c r="M999" s="347"/>
    </row>
    <row r="1000" s="308" customFormat="true" ht="12.75" hidden="false" customHeight="false" outlineLevel="0" collapsed="false">
      <c r="F1000" s="347"/>
      <c r="J1000" s="347"/>
      <c r="M1000" s="347"/>
    </row>
    <row r="1001" s="308" customFormat="true" ht="12.75" hidden="false" customHeight="false" outlineLevel="0" collapsed="false">
      <c r="F1001" s="347"/>
      <c r="J1001" s="347"/>
      <c r="M1001" s="347"/>
    </row>
    <row r="1002" s="308" customFormat="true" ht="12.75" hidden="false" customHeight="false" outlineLevel="0" collapsed="false">
      <c r="F1002" s="347"/>
      <c r="J1002" s="347"/>
      <c r="M1002" s="347"/>
    </row>
    <row r="1003" s="308" customFormat="true" ht="12.75" hidden="false" customHeight="false" outlineLevel="0" collapsed="false">
      <c r="F1003" s="347"/>
      <c r="J1003" s="347"/>
      <c r="M1003" s="347"/>
    </row>
    <row r="1004" s="308" customFormat="true" ht="12.75" hidden="false" customHeight="false" outlineLevel="0" collapsed="false">
      <c r="F1004" s="347"/>
      <c r="J1004" s="347"/>
      <c r="M1004" s="347"/>
    </row>
    <row r="1005" s="308" customFormat="true" ht="12.75" hidden="false" customHeight="false" outlineLevel="0" collapsed="false">
      <c r="F1005" s="347"/>
      <c r="J1005" s="347"/>
      <c r="M1005" s="347"/>
    </row>
    <row r="1006" s="308" customFormat="true" ht="12.75" hidden="false" customHeight="false" outlineLevel="0" collapsed="false">
      <c r="F1006" s="347"/>
      <c r="J1006" s="347"/>
      <c r="M1006" s="347"/>
    </row>
    <row r="1007" s="308" customFormat="true" ht="12.75" hidden="false" customHeight="false" outlineLevel="0" collapsed="false">
      <c r="F1007" s="347"/>
      <c r="J1007" s="347"/>
      <c r="M1007" s="347"/>
    </row>
    <row r="1008" s="308" customFormat="true" ht="12.75" hidden="false" customHeight="false" outlineLevel="0" collapsed="false">
      <c r="F1008" s="347"/>
      <c r="J1008" s="347"/>
      <c r="M1008" s="347"/>
    </row>
    <row r="1009" s="308" customFormat="true" ht="12.75" hidden="false" customHeight="false" outlineLevel="0" collapsed="false">
      <c r="F1009" s="347"/>
      <c r="J1009" s="347"/>
      <c r="M1009" s="347"/>
    </row>
    <row r="1010" s="308" customFormat="true" ht="12.75" hidden="false" customHeight="false" outlineLevel="0" collapsed="false">
      <c r="F1010" s="347"/>
      <c r="J1010" s="347"/>
      <c r="M1010" s="347"/>
    </row>
    <row r="1011" s="308" customFormat="true" ht="12.75" hidden="false" customHeight="false" outlineLevel="0" collapsed="false">
      <c r="F1011" s="347"/>
      <c r="J1011" s="347"/>
      <c r="M1011" s="347"/>
    </row>
    <row r="1012" s="308" customFormat="true" ht="12.75" hidden="false" customHeight="false" outlineLevel="0" collapsed="false">
      <c r="F1012" s="347"/>
      <c r="J1012" s="347"/>
      <c r="M1012" s="347"/>
    </row>
    <row r="1013" s="308" customFormat="true" ht="12.75" hidden="false" customHeight="false" outlineLevel="0" collapsed="false">
      <c r="F1013" s="347"/>
      <c r="J1013" s="347"/>
      <c r="M1013" s="347"/>
    </row>
    <row r="1014" s="308" customFormat="true" ht="12.75" hidden="false" customHeight="false" outlineLevel="0" collapsed="false">
      <c r="F1014" s="347"/>
      <c r="J1014" s="347"/>
      <c r="M1014" s="347"/>
    </row>
    <row r="1015" s="308" customFormat="true" ht="12.75" hidden="false" customHeight="false" outlineLevel="0" collapsed="false">
      <c r="F1015" s="347"/>
      <c r="J1015" s="347"/>
      <c r="M1015" s="347"/>
    </row>
    <row r="1016" s="308" customFormat="true" ht="12.75" hidden="false" customHeight="false" outlineLevel="0" collapsed="false">
      <c r="F1016" s="347"/>
      <c r="J1016" s="347"/>
      <c r="M1016" s="347"/>
    </row>
    <row r="1017" s="308" customFormat="true" ht="12.75" hidden="false" customHeight="false" outlineLevel="0" collapsed="false">
      <c r="F1017" s="347"/>
      <c r="J1017" s="347"/>
      <c r="M1017" s="347"/>
    </row>
    <row r="1018" s="308" customFormat="true" ht="12.75" hidden="false" customHeight="false" outlineLevel="0" collapsed="false">
      <c r="F1018" s="347"/>
      <c r="J1018" s="347"/>
      <c r="M1018" s="347"/>
    </row>
    <row r="1019" s="308" customFormat="true" ht="12.75" hidden="false" customHeight="false" outlineLevel="0" collapsed="false">
      <c r="F1019" s="347"/>
      <c r="J1019" s="347"/>
      <c r="M1019" s="347"/>
    </row>
    <row r="1020" s="308" customFormat="true" ht="12.75" hidden="false" customHeight="false" outlineLevel="0" collapsed="false">
      <c r="F1020" s="347"/>
      <c r="J1020" s="347"/>
      <c r="M1020" s="347"/>
    </row>
    <row r="1021" s="308" customFormat="true" ht="12.75" hidden="false" customHeight="false" outlineLevel="0" collapsed="false">
      <c r="F1021" s="347"/>
      <c r="J1021" s="347"/>
      <c r="M1021" s="347"/>
    </row>
    <row r="1022" s="308" customFormat="true" ht="12.75" hidden="false" customHeight="false" outlineLevel="0" collapsed="false">
      <c r="F1022" s="347"/>
      <c r="J1022" s="347"/>
      <c r="M1022" s="347"/>
    </row>
    <row r="1023" s="308" customFormat="true" ht="12.75" hidden="false" customHeight="false" outlineLevel="0" collapsed="false">
      <c r="F1023" s="347"/>
      <c r="J1023" s="347"/>
      <c r="M1023" s="347"/>
    </row>
    <row r="1024" s="308" customFormat="true" ht="12.75" hidden="false" customHeight="false" outlineLevel="0" collapsed="false">
      <c r="F1024" s="347"/>
      <c r="J1024" s="347"/>
      <c r="M1024" s="347"/>
    </row>
    <row r="1025" s="308" customFormat="true" ht="12.75" hidden="false" customHeight="false" outlineLevel="0" collapsed="false">
      <c r="F1025" s="347"/>
      <c r="J1025" s="347"/>
      <c r="M1025" s="347"/>
    </row>
    <row r="1026" s="308" customFormat="true" ht="12.75" hidden="false" customHeight="false" outlineLevel="0" collapsed="false">
      <c r="F1026" s="347"/>
      <c r="J1026" s="347"/>
      <c r="M1026" s="347"/>
    </row>
    <row r="1027" s="308" customFormat="true" ht="12.75" hidden="false" customHeight="false" outlineLevel="0" collapsed="false">
      <c r="F1027" s="347"/>
      <c r="J1027" s="347"/>
      <c r="M1027" s="347"/>
    </row>
    <row r="1028" s="308" customFormat="true" ht="12.75" hidden="false" customHeight="false" outlineLevel="0" collapsed="false">
      <c r="F1028" s="347"/>
      <c r="J1028" s="347"/>
      <c r="M1028" s="347"/>
    </row>
    <row r="1029" s="308" customFormat="true" ht="12.75" hidden="false" customHeight="false" outlineLevel="0" collapsed="false">
      <c r="F1029" s="347"/>
      <c r="J1029" s="347"/>
      <c r="M1029" s="347"/>
    </row>
    <row r="1030" s="308" customFormat="true" ht="12.75" hidden="false" customHeight="false" outlineLevel="0" collapsed="false">
      <c r="F1030" s="347"/>
      <c r="J1030" s="347"/>
      <c r="M1030" s="347"/>
    </row>
    <row r="1031" s="308" customFormat="true" ht="12.75" hidden="false" customHeight="false" outlineLevel="0" collapsed="false">
      <c r="F1031" s="347"/>
      <c r="J1031" s="347"/>
      <c r="M1031" s="347"/>
    </row>
    <row r="1032" s="308" customFormat="true" ht="12.75" hidden="false" customHeight="false" outlineLevel="0" collapsed="false">
      <c r="F1032" s="347"/>
      <c r="J1032" s="347"/>
      <c r="M1032" s="347"/>
    </row>
    <row r="1033" s="308" customFormat="true" ht="12.75" hidden="false" customHeight="false" outlineLevel="0" collapsed="false">
      <c r="F1033" s="347"/>
      <c r="J1033" s="347"/>
      <c r="M1033" s="347"/>
    </row>
    <row r="1034" s="308" customFormat="true" ht="12.75" hidden="false" customHeight="false" outlineLevel="0" collapsed="false">
      <c r="F1034" s="347"/>
      <c r="J1034" s="347"/>
      <c r="M1034" s="347"/>
    </row>
  </sheetData>
  <sheetProtection sheet="true" password="c356" objects="true" scenarios="true" selectLockedCells="true"/>
  <mergeCells count="29">
    <mergeCell ref="A1:N1"/>
    <mergeCell ref="A2:N2"/>
    <mergeCell ref="A3:N3"/>
    <mergeCell ref="A5:N6"/>
    <mergeCell ref="A8:C16"/>
    <mergeCell ref="D8:D16"/>
    <mergeCell ref="G8:I8"/>
    <mergeCell ref="K8:L8"/>
    <mergeCell ref="E9:E16"/>
    <mergeCell ref="G9:G16"/>
    <mergeCell ref="H9:H16"/>
    <mergeCell ref="I9:I16"/>
    <mergeCell ref="K9:K16"/>
    <mergeCell ref="L9:L16"/>
    <mergeCell ref="N9:N16"/>
    <mergeCell ref="A17:C17"/>
    <mergeCell ref="A18:C18"/>
    <mergeCell ref="A19:C19"/>
    <mergeCell ref="A20:C20"/>
    <mergeCell ref="A21:C21"/>
    <mergeCell ref="A22:C22"/>
    <mergeCell ref="A23:C23"/>
    <mergeCell ref="A24:C24"/>
    <mergeCell ref="A25:C25"/>
    <mergeCell ref="A26:C26"/>
    <mergeCell ref="A27:C27"/>
    <mergeCell ref="A28:C28"/>
    <mergeCell ref="A31:N33"/>
    <mergeCell ref="A34:N34"/>
  </mergeCells>
  <printOptions headings="false" gridLines="false" gridLinesSet="true" horizontalCentered="true" verticalCentered="false"/>
  <pageMargins left="0.236111111111111" right="0.236111111111111" top="0.354166666666667"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E10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8" activeCellId="0" sqref="B28"/>
    </sheetView>
  </sheetViews>
  <sheetFormatPr defaultColWidth="10.8671875" defaultRowHeight="16.5" zeroHeight="false" outlineLevelRow="0" outlineLevelCol="0"/>
  <cols>
    <col collapsed="false" customWidth="true" hidden="false" outlineLevel="0" max="1" min="1" style="50" width="48.86"/>
    <col collapsed="false" customWidth="true" hidden="false" outlineLevel="0" max="2" min="2" style="50" width="26.59"/>
    <col collapsed="false" customWidth="true" hidden="false" outlineLevel="0" max="3" min="3" style="50" width="20.14"/>
    <col collapsed="false" customWidth="true" hidden="false" outlineLevel="0" max="4" min="4" style="50" width="21.57"/>
    <col collapsed="false" customWidth="true" hidden="false" outlineLevel="0" max="5" min="5" style="50" width="21.14"/>
    <col collapsed="false" customWidth="false" hidden="false" outlineLevel="0" max="1024" min="6" style="5" width="10.85"/>
  </cols>
  <sheetData>
    <row r="1" customFormat="false" ht="16.5" hidden="false" customHeight="false" outlineLevel="0" collapsed="false">
      <c r="A1" s="10" t="n">
        <v>12</v>
      </c>
      <c r="B1" s="10"/>
      <c r="C1" s="10"/>
      <c r="D1" s="10"/>
      <c r="E1" s="10"/>
    </row>
    <row r="2" customFormat="false" ht="16.5" hidden="false" customHeight="true" outlineLevel="0" collapsed="false">
      <c r="A2" s="102" t="s">
        <v>650</v>
      </c>
      <c r="B2" s="102"/>
      <c r="C2" s="102"/>
      <c r="D2" s="102"/>
      <c r="E2" s="102"/>
    </row>
    <row r="3" customFormat="false" ht="16.5" hidden="false" customHeight="true" outlineLevel="0" collapsed="false">
      <c r="A3" s="102" t="s">
        <v>651</v>
      </c>
      <c r="B3" s="102"/>
      <c r="C3" s="102"/>
      <c r="D3" s="102"/>
      <c r="E3" s="102"/>
    </row>
    <row r="4" customFormat="false" ht="16.5" hidden="false" customHeight="true" outlineLevel="0" collapsed="false">
      <c r="A4" s="348" t="s">
        <v>652</v>
      </c>
      <c r="B4" s="348"/>
      <c r="C4" s="348"/>
      <c r="D4" s="348"/>
      <c r="E4" s="348"/>
    </row>
    <row r="5" customFormat="false" ht="16.5" hidden="false" customHeight="false" outlineLevel="0" collapsed="false">
      <c r="A5" s="348" t="s">
        <v>653</v>
      </c>
      <c r="B5" s="348"/>
      <c r="C5" s="348"/>
      <c r="D5" s="348"/>
      <c r="E5" s="348"/>
    </row>
    <row r="6" customFormat="false" ht="12.75" hidden="false" customHeight="true" outlineLevel="0" collapsed="false">
      <c r="A6" s="25"/>
      <c r="B6" s="25"/>
      <c r="C6" s="25"/>
      <c r="D6" s="25"/>
      <c r="E6" s="25"/>
    </row>
    <row r="7" s="254" customFormat="true" ht="14.45" hidden="false" customHeight="true" outlineLevel="0" collapsed="false">
      <c r="A7" s="349" t="s">
        <v>654</v>
      </c>
      <c r="B7" s="350" t="s">
        <v>496</v>
      </c>
      <c r="C7" s="350" t="s">
        <v>510</v>
      </c>
      <c r="D7" s="350" t="s">
        <v>523</v>
      </c>
      <c r="E7" s="350" t="s">
        <v>636</v>
      </c>
    </row>
    <row r="8" s="254" customFormat="true" ht="65.1" hidden="false" customHeight="true" outlineLevel="0" collapsed="false">
      <c r="A8" s="349"/>
      <c r="B8" s="350" t="s">
        <v>655</v>
      </c>
      <c r="C8" s="350" t="s">
        <v>656</v>
      </c>
      <c r="D8" s="350" t="s">
        <v>657</v>
      </c>
      <c r="E8" s="350" t="s">
        <v>658</v>
      </c>
    </row>
    <row r="9" s="254" customFormat="true" ht="12.75" hidden="false" customHeight="false" outlineLevel="0" collapsed="false">
      <c r="A9" s="349"/>
      <c r="B9" s="350"/>
      <c r="C9" s="350"/>
      <c r="D9" s="350"/>
      <c r="E9" s="350"/>
    </row>
    <row r="10" s="254" customFormat="true" ht="12.75" hidden="false" customHeight="false" outlineLevel="0" collapsed="false">
      <c r="A10" s="349"/>
      <c r="B10" s="350"/>
      <c r="C10" s="350"/>
      <c r="D10" s="350"/>
      <c r="E10" s="350"/>
    </row>
    <row r="11" s="254" customFormat="true" ht="12.75" hidden="false" customHeight="false" outlineLevel="0" collapsed="false">
      <c r="A11" s="349"/>
      <c r="B11" s="350"/>
      <c r="C11" s="350"/>
      <c r="D11" s="350"/>
      <c r="E11" s="350"/>
    </row>
    <row r="12" s="254" customFormat="true" ht="12.75" hidden="false" customHeight="false" outlineLevel="0" collapsed="false">
      <c r="A12" s="349"/>
      <c r="B12" s="350"/>
      <c r="C12" s="350"/>
      <c r="D12" s="350"/>
      <c r="E12" s="350"/>
    </row>
    <row r="13" s="254" customFormat="true" ht="12.75" hidden="false" customHeight="false" outlineLevel="0" collapsed="false">
      <c r="A13" s="349"/>
      <c r="B13" s="350"/>
      <c r="C13" s="350"/>
      <c r="D13" s="350"/>
      <c r="E13" s="350"/>
    </row>
    <row r="14" s="353" customFormat="true" ht="12.8" hidden="false" customHeight="false" outlineLevel="0" collapsed="false">
      <c r="A14" s="351" t="s">
        <v>273</v>
      </c>
      <c r="B14" s="159" t="e">
        <f aca="false">__aa.ouverture__</f>
        <v>#NAME?</v>
      </c>
      <c r="C14" s="159" t="e">
        <f aca="false">__aa.dotation__</f>
        <v>#NAME?</v>
      </c>
      <c r="D14" s="352" t="e">
        <f aca="false">__aa.reprise__</f>
        <v>#NAME?</v>
      </c>
      <c r="E14" s="159" t="e">
        <f aca="false">B14+C14-D14</f>
        <v>#NAME?</v>
      </c>
    </row>
    <row r="15" s="353" customFormat="true" ht="12.8" hidden="false" customHeight="false" outlineLevel="0" collapsed="false">
      <c r="A15" s="354" t="s">
        <v>608</v>
      </c>
      <c r="B15" s="159" t="e">
        <f aca="false">__ab.ouverture__</f>
        <v>#NAME?</v>
      </c>
      <c r="C15" s="159" t="e">
        <f aca="false">__ab.dotation__</f>
        <v>#NAME?</v>
      </c>
      <c r="D15" s="352" t="e">
        <f aca="false">__ab.reprise__</f>
        <v>#NAME?</v>
      </c>
      <c r="E15" s="159" t="e">
        <f aca="false">B15+C15-D15</f>
        <v>#NAME?</v>
      </c>
    </row>
    <row r="16" s="353" customFormat="true" ht="12.8" hidden="false" customHeight="false" outlineLevel="0" collapsed="false">
      <c r="A16" s="354" t="s">
        <v>659</v>
      </c>
      <c r="B16" s="159" t="e">
        <f aca="false">__ac.ouverture__</f>
        <v>#NAME?</v>
      </c>
      <c r="C16" s="159" t="e">
        <f aca="false">__ac.dotation__</f>
        <v>#NAME?</v>
      </c>
      <c r="D16" s="352" t="e">
        <f aca="false">__ac.reprise__</f>
        <v>#NAME?</v>
      </c>
      <c r="E16" s="159" t="e">
        <f aca="false">B16+C16-D16</f>
        <v>#NAME?</v>
      </c>
    </row>
    <row r="17" s="353" customFormat="true" ht="12.8" hidden="false" customHeight="false" outlineLevel="0" collapsed="false">
      <c r="A17" s="354" t="s">
        <v>610</v>
      </c>
      <c r="B17" s="159" t="e">
        <f aca="false">__ad.ouverture__</f>
        <v>#NAME?</v>
      </c>
      <c r="C17" s="159" t="e">
        <f aca="false">__ad.dotation__</f>
        <v>#NAME?</v>
      </c>
      <c r="D17" s="352" t="e">
        <f aca="false">__ad.reprise__</f>
        <v>#NAME?</v>
      </c>
      <c r="E17" s="159" t="e">
        <f aca="false">B17+C17-D17</f>
        <v>#NAME?</v>
      </c>
    </row>
    <row r="18" s="353" customFormat="true" ht="12.8" hidden="false" customHeight="false" outlineLevel="0" collapsed="false">
      <c r="A18" s="355" t="s">
        <v>645</v>
      </c>
      <c r="B18" s="356" t="e">
        <f aca="false">SUM(B14:B17)</f>
        <v>#NAME?</v>
      </c>
      <c r="C18" s="356" t="e">
        <f aca="false">SUM(C14:C17)</f>
        <v>#NAME?</v>
      </c>
      <c r="D18" s="357" t="e">
        <f aca="false">SUM(D14:D17)</f>
        <v>#NAME?</v>
      </c>
      <c r="E18" s="357" t="e">
        <f aca="false">SUM(E14:E17)</f>
        <v>#NAME?</v>
      </c>
    </row>
    <row r="19" s="353" customFormat="true" ht="12.8" hidden="false" customHeight="false" outlineLevel="0" collapsed="false">
      <c r="A19" s="351" t="s">
        <v>611</v>
      </c>
      <c r="B19" s="159" t="e">
        <f aca="false">__af.ouverture__</f>
        <v>#NAME?</v>
      </c>
      <c r="C19" s="159" t="e">
        <f aca="false">__af.dotation__</f>
        <v>#NAME?</v>
      </c>
      <c r="D19" s="159" t="e">
        <f aca="false">__af.reprise__</f>
        <v>#NAME?</v>
      </c>
      <c r="E19" s="352" t="e">
        <f aca="false">B19+C19-D19</f>
        <v>#NAME?</v>
      </c>
    </row>
    <row r="20" s="353" customFormat="true" ht="12.8" hidden="false" customHeight="false" outlineLevel="0" collapsed="false">
      <c r="A20" s="354" t="s">
        <v>612</v>
      </c>
      <c r="B20" s="159" t="e">
        <f aca="false">__ag.ouverture__</f>
        <v>#NAME?</v>
      </c>
      <c r="C20" s="159" t="e">
        <f aca="false">__ag.dotation__</f>
        <v>#NAME?</v>
      </c>
      <c r="D20" s="159" t="e">
        <f aca="false">__ag.reprise__</f>
        <v>#NAME?</v>
      </c>
      <c r="E20" s="352" t="e">
        <f aca="false">B20+C20-D20</f>
        <v>#NAME?</v>
      </c>
    </row>
    <row r="21" s="353" customFormat="true" ht="12.8" hidden="false" customHeight="false" outlineLevel="0" collapsed="false">
      <c r="A21" s="354" t="s">
        <v>613</v>
      </c>
      <c r="B21" s="159" t="e">
        <f aca="false">__ah.ouverture__</f>
        <v>#NAME?</v>
      </c>
      <c r="C21" s="159" t="e">
        <f aca="false">__ah.dotation__</f>
        <v>#NAME?</v>
      </c>
      <c r="D21" s="159" t="e">
        <f aca="false">__ah.reprise__</f>
        <v>#NAME?</v>
      </c>
      <c r="E21" s="352" t="e">
        <f aca="false">B21+C21-D21</f>
        <v>#NAME?</v>
      </c>
    </row>
    <row r="22" s="353" customFormat="true" ht="12.8" hidden="false" customHeight="false" outlineLevel="0" collapsed="false">
      <c r="A22" s="354" t="s">
        <v>614</v>
      </c>
      <c r="B22" s="159" t="e">
        <f aca="false">__ai.ouverture__</f>
        <v>#NAME?</v>
      </c>
      <c r="C22" s="159" t="e">
        <f aca="false">__ai.dotation__</f>
        <v>#NAME?</v>
      </c>
      <c r="D22" s="159" t="e">
        <f aca="false">__ai.reprise__</f>
        <v>#NAME?</v>
      </c>
      <c r="E22" s="352" t="e">
        <f aca="false">B22+C22-D22</f>
        <v>#NAME?</v>
      </c>
    </row>
    <row r="23" s="353" customFormat="true" ht="12.8" hidden="false" customHeight="false" outlineLevel="0" collapsed="false">
      <c r="A23" s="354" t="s">
        <v>302</v>
      </c>
      <c r="B23" s="159" t="e">
        <f aca="false">__aj.ouverture__</f>
        <v>#NAME?</v>
      </c>
      <c r="C23" s="159" t="e">
        <f aca="false">__aj.dotation__</f>
        <v>#NAME?</v>
      </c>
      <c r="D23" s="352" t="e">
        <f aca="false">__aj.reprise__</f>
        <v>#NAME?</v>
      </c>
      <c r="E23" s="352" t="e">
        <f aca="false">B23+C23-D23</f>
        <v>#NAME?</v>
      </c>
    </row>
    <row r="24" s="353" customFormat="true" ht="12.8" hidden="false" customHeight="false" outlineLevel="0" collapsed="false">
      <c r="A24" s="354" t="s">
        <v>615</v>
      </c>
      <c r="B24" s="159" t="e">
        <f aca="false">__ak.ouverture__</f>
        <v>#NAME?</v>
      </c>
      <c r="C24" s="159" t="e">
        <f aca="false">__ak.dotation__</f>
        <v>#NAME?</v>
      </c>
      <c r="D24" s="352" t="e">
        <f aca="false">__ak.reprise__</f>
        <v>#NAME?</v>
      </c>
      <c r="E24" s="352" t="e">
        <f aca="false">B24+C24-D24</f>
        <v>#NAME?</v>
      </c>
    </row>
    <row r="25" s="353" customFormat="true" ht="12.8" hidden="false" customHeight="false" outlineLevel="0" collapsed="false">
      <c r="A25" s="358" t="s">
        <v>310</v>
      </c>
      <c r="B25" s="159" t="e">
        <f aca="false">__al.ouverture__</f>
        <v>#NAME?</v>
      </c>
      <c r="C25" s="159" t="e">
        <f aca="false">__al.dotation__</f>
        <v>#NAME?</v>
      </c>
      <c r="D25" s="352" t="e">
        <f aca="false">__al.reprise__</f>
        <v>#NAME?</v>
      </c>
      <c r="E25" s="352" t="e">
        <f aca="false">B25+C25-D25</f>
        <v>#NAME?</v>
      </c>
    </row>
    <row r="26" s="353" customFormat="true" ht="12.8" hidden="false" customHeight="false" outlineLevel="0" collapsed="false">
      <c r="A26" s="355" t="s">
        <v>648</v>
      </c>
      <c r="B26" s="356" t="e">
        <f aca="false">SUM(B19:B25)</f>
        <v>#NAME?</v>
      </c>
      <c r="C26" s="356" t="e">
        <f aca="false">SUM(C19:C25)</f>
        <v>#NAME?</v>
      </c>
      <c r="D26" s="359" t="e">
        <f aca="false">SUM(D19:D25)</f>
        <v>#NAME?</v>
      </c>
      <c r="E26" s="359" t="e">
        <f aca="false">SUM(E19:E25)</f>
        <v>#NAME?</v>
      </c>
    </row>
    <row r="27" s="353" customFormat="true" ht="11.25" hidden="false" customHeight="true" outlineLevel="0" collapsed="false">
      <c r="A27" s="360"/>
      <c r="B27" s="352"/>
      <c r="C27" s="352"/>
      <c r="D27" s="352"/>
      <c r="E27" s="352"/>
    </row>
    <row r="28" s="353" customFormat="true" ht="12.8" hidden="false" customHeight="false" outlineLevel="0" collapsed="false">
      <c r="A28" s="361" t="s">
        <v>380</v>
      </c>
      <c r="B28" s="362" t="e">
        <f aca="false">B26+B18</f>
        <v>#NAME?</v>
      </c>
      <c r="C28" s="362" t="e">
        <f aca="false">C26+C18</f>
        <v>#NAME?</v>
      </c>
      <c r="D28" s="362" t="e">
        <f aca="false">D26+D18</f>
        <v>#NAME?</v>
      </c>
      <c r="E28" s="362" t="e">
        <f aca="false">E26+E18</f>
        <v>#NAME?</v>
      </c>
    </row>
    <row r="29" s="353" customFormat="true" ht="13.5" hidden="false" customHeight="true" outlineLevel="0" collapsed="false">
      <c r="A29" s="301" t="s">
        <v>619</v>
      </c>
      <c r="B29" s="363"/>
      <c r="C29" s="363"/>
      <c r="D29" s="363"/>
      <c r="E29" s="313"/>
    </row>
    <row r="30" s="353" customFormat="true" ht="85.5" hidden="false" customHeight="true" outlineLevel="0" collapsed="false">
      <c r="A30" s="302"/>
      <c r="B30" s="302"/>
      <c r="C30" s="302"/>
      <c r="D30" s="302"/>
      <c r="E30" s="302"/>
    </row>
    <row r="31" s="353" customFormat="true" ht="12.75" hidden="false" customHeight="true" outlineLevel="0" collapsed="false">
      <c r="A31" s="363" t="s">
        <v>623</v>
      </c>
      <c r="B31" s="363"/>
      <c r="C31" s="363"/>
      <c r="D31" s="363"/>
      <c r="E31" s="313"/>
    </row>
    <row r="32" s="353" customFormat="true" ht="12" hidden="false" customHeight="true" outlineLevel="0" collapsed="false">
      <c r="A32" s="363" t="s">
        <v>660</v>
      </c>
      <c r="B32" s="363"/>
      <c r="C32" s="363"/>
      <c r="D32" s="363"/>
      <c r="E32" s="313"/>
    </row>
    <row r="33" s="353" customFormat="true" ht="11.25" hidden="false" customHeight="true" outlineLevel="0" collapsed="false">
      <c r="A33" s="363" t="s">
        <v>661</v>
      </c>
      <c r="B33" s="363"/>
      <c r="C33" s="363"/>
      <c r="D33" s="363"/>
      <c r="E33" s="313"/>
    </row>
    <row r="34" customFormat="false" ht="16.5" hidden="false" customHeight="false" outlineLevel="0" collapsed="false">
      <c r="A34" s="147"/>
      <c r="B34" s="147"/>
      <c r="C34" s="147"/>
      <c r="D34" s="147"/>
      <c r="E34" s="147"/>
    </row>
    <row r="35" customFormat="false" ht="16.5" hidden="false" customHeight="false" outlineLevel="0" collapsed="false">
      <c r="A35" s="147"/>
      <c r="B35" s="147"/>
      <c r="C35" s="147"/>
      <c r="D35" s="147"/>
      <c r="E35" s="147"/>
    </row>
    <row r="36" customFormat="false" ht="16.5" hidden="false" customHeight="false" outlineLevel="0" collapsed="false">
      <c r="A36" s="147"/>
      <c r="B36" s="147"/>
      <c r="C36" s="147"/>
      <c r="D36" s="147"/>
      <c r="E36" s="147"/>
    </row>
    <row r="37" customFormat="false" ht="16.5" hidden="false" customHeight="false" outlineLevel="0" collapsed="false">
      <c r="A37" s="147"/>
      <c r="B37" s="147"/>
      <c r="C37" s="147"/>
      <c r="D37" s="147"/>
      <c r="E37" s="147"/>
    </row>
    <row r="38" customFormat="false" ht="16.5" hidden="false" customHeight="false" outlineLevel="0" collapsed="false">
      <c r="A38" s="254"/>
      <c r="B38" s="254"/>
      <c r="C38" s="254"/>
      <c r="D38" s="254"/>
      <c r="E38" s="254"/>
    </row>
    <row r="39" customFormat="false" ht="16.5" hidden="false" customHeight="false" outlineLevel="0" collapsed="false">
      <c r="A39" s="254"/>
      <c r="B39" s="254"/>
      <c r="C39" s="254"/>
      <c r="D39" s="254"/>
      <c r="E39" s="254"/>
    </row>
    <row r="40" customFormat="false" ht="16.5" hidden="false" customHeight="false" outlineLevel="0" collapsed="false">
      <c r="A40" s="254"/>
      <c r="B40" s="254"/>
      <c r="C40" s="254"/>
      <c r="D40" s="254"/>
      <c r="E40" s="254"/>
    </row>
    <row r="41" customFormat="false" ht="16.5" hidden="false" customHeight="false" outlineLevel="0" collapsed="false">
      <c r="A41" s="254"/>
      <c r="B41" s="254"/>
      <c r="C41" s="254"/>
      <c r="D41" s="254"/>
      <c r="E41" s="254"/>
    </row>
    <row r="42" customFormat="false" ht="16.5" hidden="false" customHeight="false" outlineLevel="0" collapsed="false">
      <c r="A42" s="254"/>
      <c r="B42" s="254"/>
      <c r="C42" s="254"/>
      <c r="D42" s="254"/>
      <c r="E42" s="254"/>
    </row>
    <row r="43" customFormat="false" ht="16.5" hidden="false" customHeight="false" outlineLevel="0" collapsed="false">
      <c r="A43" s="254"/>
      <c r="B43" s="254"/>
      <c r="C43" s="254"/>
      <c r="D43" s="254"/>
      <c r="E43" s="254"/>
    </row>
    <row r="44" customFormat="false" ht="16.5" hidden="false" customHeight="false" outlineLevel="0" collapsed="false">
      <c r="A44" s="254"/>
      <c r="B44" s="254"/>
      <c r="C44" s="254"/>
      <c r="D44" s="254"/>
      <c r="E44" s="254"/>
    </row>
    <row r="45" customFormat="false" ht="16.5" hidden="false" customHeight="false" outlineLevel="0" collapsed="false">
      <c r="A45" s="254"/>
      <c r="B45" s="254"/>
      <c r="C45" s="254"/>
      <c r="D45" s="254"/>
      <c r="E45" s="254"/>
    </row>
    <row r="46" customFormat="false" ht="16.5" hidden="false" customHeight="false" outlineLevel="0" collapsed="false">
      <c r="A46" s="254"/>
      <c r="B46" s="254"/>
      <c r="C46" s="254"/>
      <c r="D46" s="254"/>
      <c r="E46" s="254"/>
    </row>
    <row r="47" customFormat="false" ht="16.5" hidden="false" customHeight="false" outlineLevel="0" collapsed="false">
      <c r="A47" s="254"/>
      <c r="B47" s="254"/>
      <c r="C47" s="254"/>
      <c r="D47" s="254"/>
      <c r="E47" s="254"/>
    </row>
    <row r="48" customFormat="false" ht="16.5" hidden="false" customHeight="false" outlineLevel="0" collapsed="false">
      <c r="A48" s="254"/>
      <c r="B48" s="254"/>
      <c r="C48" s="254"/>
      <c r="D48" s="254"/>
      <c r="E48" s="254"/>
    </row>
    <row r="49" customFormat="false" ht="16.5" hidden="false" customHeight="false" outlineLevel="0" collapsed="false">
      <c r="A49" s="254"/>
      <c r="B49" s="254"/>
      <c r="C49" s="254"/>
      <c r="D49" s="254"/>
      <c r="E49" s="254"/>
    </row>
    <row r="50" customFormat="false" ht="16.5" hidden="false" customHeight="false" outlineLevel="0" collapsed="false">
      <c r="A50" s="254"/>
      <c r="B50" s="254"/>
      <c r="C50" s="254"/>
      <c r="D50" s="254"/>
      <c r="E50" s="254"/>
    </row>
    <row r="51" customFormat="false" ht="16.5" hidden="false" customHeight="false" outlineLevel="0" collapsed="false">
      <c r="A51" s="254"/>
      <c r="B51" s="254"/>
      <c r="C51" s="254"/>
      <c r="D51" s="254"/>
      <c r="E51" s="254"/>
    </row>
    <row r="52" customFormat="false" ht="16.5" hidden="false" customHeight="false" outlineLevel="0" collapsed="false">
      <c r="A52" s="254"/>
      <c r="B52" s="254"/>
      <c r="C52" s="254"/>
      <c r="D52" s="254"/>
      <c r="E52" s="254"/>
    </row>
    <row r="53" customFormat="false" ht="16.5" hidden="false" customHeight="false" outlineLevel="0" collapsed="false">
      <c r="A53" s="254"/>
      <c r="B53" s="254"/>
      <c r="C53" s="254"/>
      <c r="D53" s="254"/>
      <c r="E53" s="254"/>
    </row>
    <row r="54" customFormat="false" ht="16.5" hidden="false" customHeight="false" outlineLevel="0" collapsed="false">
      <c r="A54" s="254"/>
      <c r="B54" s="254"/>
      <c r="C54" s="254"/>
      <c r="D54" s="254"/>
      <c r="E54" s="254"/>
    </row>
    <row r="55" customFormat="false" ht="16.5" hidden="false" customHeight="false" outlineLevel="0" collapsed="false">
      <c r="A55" s="254"/>
      <c r="B55" s="254"/>
      <c r="C55" s="254"/>
      <c r="D55" s="254"/>
      <c r="E55" s="254"/>
    </row>
    <row r="56" customFormat="false" ht="16.5" hidden="false" customHeight="false" outlineLevel="0" collapsed="false">
      <c r="A56" s="254"/>
      <c r="B56" s="254"/>
      <c r="C56" s="254"/>
      <c r="D56" s="254"/>
      <c r="E56" s="254"/>
    </row>
    <row r="57" customFormat="false" ht="16.5" hidden="false" customHeight="false" outlineLevel="0" collapsed="false">
      <c r="A57" s="254"/>
      <c r="B57" s="254"/>
      <c r="C57" s="254"/>
      <c r="D57" s="254"/>
      <c r="E57" s="254"/>
    </row>
    <row r="58" customFormat="false" ht="16.5" hidden="false" customHeight="false" outlineLevel="0" collapsed="false">
      <c r="A58" s="254"/>
      <c r="B58" s="254"/>
      <c r="C58" s="254"/>
      <c r="D58" s="254"/>
      <c r="E58" s="254"/>
    </row>
    <row r="59" customFormat="false" ht="16.5" hidden="false" customHeight="false" outlineLevel="0" collapsed="false">
      <c r="A59" s="254"/>
      <c r="B59" s="254"/>
      <c r="C59" s="254"/>
      <c r="D59" s="254"/>
      <c r="E59" s="254"/>
    </row>
    <row r="60" customFormat="false" ht="16.5" hidden="false" customHeight="false" outlineLevel="0" collapsed="false">
      <c r="A60" s="254"/>
      <c r="B60" s="254"/>
      <c r="C60" s="254"/>
      <c r="D60" s="254"/>
      <c r="E60" s="254"/>
    </row>
    <row r="61" customFormat="false" ht="16.5" hidden="false" customHeight="false" outlineLevel="0" collapsed="false">
      <c r="A61" s="254"/>
      <c r="B61" s="254"/>
      <c r="C61" s="254"/>
      <c r="D61" s="254"/>
      <c r="E61" s="254"/>
    </row>
    <row r="62" customFormat="false" ht="16.5" hidden="false" customHeight="false" outlineLevel="0" collapsed="false">
      <c r="A62" s="254"/>
      <c r="B62" s="254"/>
      <c r="C62" s="254"/>
      <c r="D62" s="254"/>
      <c r="E62" s="254"/>
    </row>
    <row r="63" customFormat="false" ht="16.5" hidden="false" customHeight="false" outlineLevel="0" collapsed="false">
      <c r="A63" s="254"/>
      <c r="B63" s="254"/>
      <c r="C63" s="254"/>
      <c r="D63" s="254"/>
      <c r="E63" s="254"/>
    </row>
    <row r="64" customFormat="false" ht="16.5" hidden="false" customHeight="false" outlineLevel="0" collapsed="false">
      <c r="A64" s="254"/>
      <c r="B64" s="254"/>
      <c r="C64" s="254"/>
      <c r="D64" s="254"/>
      <c r="E64" s="254"/>
    </row>
    <row r="65" customFormat="false" ht="16.5" hidden="false" customHeight="false" outlineLevel="0" collapsed="false">
      <c r="A65" s="254"/>
      <c r="B65" s="254"/>
      <c r="C65" s="254"/>
      <c r="D65" s="254"/>
      <c r="E65" s="254"/>
    </row>
    <row r="66" customFormat="false" ht="16.5" hidden="false" customHeight="false" outlineLevel="0" collapsed="false">
      <c r="A66" s="254"/>
      <c r="B66" s="254"/>
      <c r="C66" s="254"/>
      <c r="D66" s="254"/>
      <c r="E66" s="254"/>
    </row>
    <row r="67" customFormat="false" ht="16.5" hidden="false" customHeight="false" outlineLevel="0" collapsed="false">
      <c r="A67" s="254"/>
      <c r="B67" s="254"/>
      <c r="C67" s="254"/>
      <c r="D67" s="254"/>
      <c r="E67" s="254"/>
    </row>
    <row r="68" customFormat="false" ht="16.5" hidden="false" customHeight="false" outlineLevel="0" collapsed="false">
      <c r="A68" s="254"/>
      <c r="B68" s="254"/>
      <c r="C68" s="254"/>
      <c r="D68" s="254"/>
      <c r="E68" s="254"/>
    </row>
    <row r="69" customFormat="false" ht="16.5" hidden="false" customHeight="false" outlineLevel="0" collapsed="false">
      <c r="A69" s="254"/>
      <c r="B69" s="254"/>
      <c r="C69" s="254"/>
      <c r="D69" s="254"/>
      <c r="E69" s="254"/>
    </row>
    <row r="70" customFormat="false" ht="16.5" hidden="false" customHeight="false" outlineLevel="0" collapsed="false">
      <c r="A70" s="254"/>
      <c r="B70" s="254"/>
      <c r="C70" s="254"/>
      <c r="D70" s="254"/>
      <c r="E70" s="254"/>
    </row>
    <row r="71" customFormat="false" ht="16.5" hidden="false" customHeight="false" outlineLevel="0" collapsed="false">
      <c r="A71" s="254"/>
      <c r="B71" s="254"/>
      <c r="C71" s="254"/>
      <c r="D71" s="254"/>
      <c r="E71" s="254"/>
    </row>
    <row r="72" customFormat="false" ht="16.5" hidden="false" customHeight="false" outlineLevel="0" collapsed="false">
      <c r="A72" s="254"/>
      <c r="B72" s="254"/>
      <c r="C72" s="254"/>
      <c r="D72" s="254"/>
      <c r="E72" s="254"/>
    </row>
    <row r="73" customFormat="false" ht="16.5" hidden="false" customHeight="false" outlineLevel="0" collapsed="false">
      <c r="A73" s="254"/>
      <c r="B73" s="254"/>
      <c r="C73" s="254"/>
      <c r="D73" s="254"/>
      <c r="E73" s="254"/>
    </row>
    <row r="74" customFormat="false" ht="16.5" hidden="false" customHeight="false" outlineLevel="0" collapsed="false">
      <c r="A74" s="254"/>
      <c r="B74" s="254"/>
      <c r="C74" s="254"/>
      <c r="D74" s="254"/>
      <c r="E74" s="254"/>
    </row>
    <row r="75" customFormat="false" ht="16.5" hidden="false" customHeight="false" outlineLevel="0" collapsed="false">
      <c r="A75" s="254"/>
      <c r="B75" s="254"/>
      <c r="C75" s="254"/>
      <c r="D75" s="254"/>
      <c r="E75" s="254"/>
    </row>
    <row r="76" customFormat="false" ht="16.5" hidden="false" customHeight="false" outlineLevel="0" collapsed="false">
      <c r="A76" s="254"/>
      <c r="B76" s="254"/>
      <c r="C76" s="254"/>
      <c r="D76" s="254"/>
      <c r="E76" s="254"/>
    </row>
    <row r="77" customFormat="false" ht="16.5" hidden="false" customHeight="false" outlineLevel="0" collapsed="false">
      <c r="A77" s="254"/>
      <c r="B77" s="254"/>
      <c r="C77" s="254"/>
      <c r="D77" s="254"/>
      <c r="E77" s="254"/>
    </row>
    <row r="78" customFormat="false" ht="16.5" hidden="false" customHeight="false" outlineLevel="0" collapsed="false">
      <c r="A78" s="254"/>
      <c r="B78" s="254"/>
      <c r="C78" s="254"/>
      <c r="D78" s="254"/>
      <c r="E78" s="254"/>
    </row>
    <row r="79" customFormat="false" ht="16.5" hidden="false" customHeight="false" outlineLevel="0" collapsed="false">
      <c r="A79" s="254"/>
      <c r="B79" s="254"/>
      <c r="C79" s="254"/>
      <c r="D79" s="254"/>
      <c r="E79" s="254"/>
    </row>
    <row r="80" customFormat="false" ht="16.5" hidden="false" customHeight="false" outlineLevel="0" collapsed="false">
      <c r="A80" s="254"/>
      <c r="B80" s="254"/>
      <c r="C80" s="254"/>
      <c r="D80" s="254"/>
      <c r="E80" s="254"/>
    </row>
    <row r="81" customFormat="false" ht="16.5" hidden="false" customHeight="false" outlineLevel="0" collapsed="false">
      <c r="A81" s="254"/>
      <c r="B81" s="254"/>
      <c r="C81" s="254"/>
      <c r="D81" s="254"/>
      <c r="E81" s="254"/>
    </row>
    <row r="82" customFormat="false" ht="16.5" hidden="false" customHeight="false" outlineLevel="0" collapsed="false">
      <c r="A82" s="254"/>
      <c r="B82" s="254"/>
      <c r="C82" s="254"/>
      <c r="D82" s="254"/>
      <c r="E82" s="254"/>
    </row>
    <row r="83" customFormat="false" ht="16.5" hidden="false" customHeight="false" outlineLevel="0" collapsed="false">
      <c r="A83" s="254"/>
      <c r="B83" s="254"/>
      <c r="C83" s="254"/>
      <c r="D83" s="254"/>
      <c r="E83" s="254"/>
    </row>
    <row r="84" customFormat="false" ht="16.5" hidden="false" customHeight="false" outlineLevel="0" collapsed="false">
      <c r="A84" s="254"/>
      <c r="B84" s="254"/>
      <c r="C84" s="254"/>
      <c r="D84" s="254"/>
      <c r="E84" s="254"/>
    </row>
    <row r="85" customFormat="false" ht="16.5" hidden="false" customHeight="false" outlineLevel="0" collapsed="false">
      <c r="A85" s="254"/>
      <c r="B85" s="254"/>
      <c r="C85" s="254"/>
      <c r="D85" s="254"/>
      <c r="E85" s="254"/>
    </row>
    <row r="86" customFormat="false" ht="16.5" hidden="false" customHeight="false" outlineLevel="0" collapsed="false">
      <c r="A86" s="254"/>
      <c r="B86" s="254"/>
      <c r="C86" s="254"/>
      <c r="D86" s="254"/>
      <c r="E86" s="254"/>
    </row>
    <row r="87" customFormat="false" ht="16.5" hidden="false" customHeight="false" outlineLevel="0" collapsed="false">
      <c r="A87" s="254"/>
      <c r="B87" s="254"/>
      <c r="C87" s="254"/>
      <c r="D87" s="254"/>
      <c r="E87" s="254"/>
    </row>
    <row r="88" customFormat="false" ht="16.5" hidden="false" customHeight="false" outlineLevel="0" collapsed="false">
      <c r="A88" s="254"/>
      <c r="B88" s="254"/>
      <c r="C88" s="254"/>
      <c r="D88" s="254"/>
      <c r="E88" s="254"/>
    </row>
    <row r="89" customFormat="false" ht="16.5" hidden="false" customHeight="false" outlineLevel="0" collapsed="false">
      <c r="A89" s="254"/>
      <c r="B89" s="254"/>
      <c r="C89" s="254"/>
      <c r="D89" s="254"/>
      <c r="E89" s="254"/>
    </row>
    <row r="90" customFormat="false" ht="16.5" hidden="false" customHeight="false" outlineLevel="0" collapsed="false">
      <c r="A90" s="254"/>
      <c r="B90" s="254"/>
      <c r="C90" s="254"/>
      <c r="D90" s="254"/>
      <c r="E90" s="254"/>
    </row>
    <row r="91" customFormat="false" ht="16.5" hidden="false" customHeight="false" outlineLevel="0" collapsed="false">
      <c r="A91" s="254"/>
      <c r="B91" s="254"/>
      <c r="C91" s="254"/>
      <c r="D91" s="254"/>
      <c r="E91" s="254"/>
    </row>
    <row r="92" customFormat="false" ht="16.5" hidden="false" customHeight="false" outlineLevel="0" collapsed="false">
      <c r="A92" s="254"/>
      <c r="B92" s="254"/>
      <c r="C92" s="254"/>
      <c r="D92" s="254"/>
      <c r="E92" s="254"/>
    </row>
    <row r="93" customFormat="false" ht="16.5" hidden="false" customHeight="false" outlineLevel="0" collapsed="false">
      <c r="A93" s="254"/>
      <c r="B93" s="254"/>
      <c r="C93" s="254"/>
      <c r="D93" s="254"/>
      <c r="E93" s="254"/>
    </row>
    <row r="94" customFormat="false" ht="16.5" hidden="false" customHeight="false" outlineLevel="0" collapsed="false">
      <c r="A94" s="254"/>
      <c r="B94" s="254"/>
      <c r="C94" s="254"/>
      <c r="D94" s="254"/>
      <c r="E94" s="254"/>
    </row>
    <row r="95" customFormat="false" ht="16.5" hidden="false" customHeight="false" outlineLevel="0" collapsed="false">
      <c r="A95" s="254"/>
      <c r="B95" s="254"/>
      <c r="C95" s="254"/>
      <c r="D95" s="254"/>
      <c r="E95" s="254"/>
    </row>
    <row r="96" customFormat="false" ht="16.5" hidden="false" customHeight="false" outlineLevel="0" collapsed="false">
      <c r="A96" s="254"/>
      <c r="B96" s="254"/>
      <c r="C96" s="254"/>
      <c r="D96" s="254"/>
      <c r="E96" s="254"/>
    </row>
    <row r="97" customFormat="false" ht="16.5" hidden="false" customHeight="false" outlineLevel="0" collapsed="false">
      <c r="A97" s="254"/>
      <c r="B97" s="254"/>
      <c r="C97" s="254"/>
      <c r="D97" s="254"/>
      <c r="E97" s="254"/>
    </row>
    <row r="98" customFormat="false" ht="16.5" hidden="false" customHeight="false" outlineLevel="0" collapsed="false">
      <c r="A98" s="254"/>
      <c r="B98" s="254"/>
      <c r="C98" s="254"/>
      <c r="D98" s="254"/>
      <c r="E98" s="254"/>
    </row>
    <row r="99" customFormat="false" ht="16.5" hidden="false" customHeight="false" outlineLevel="0" collapsed="false">
      <c r="A99" s="254"/>
      <c r="B99" s="254"/>
      <c r="C99" s="254"/>
      <c r="D99" s="254"/>
      <c r="E99" s="254"/>
    </row>
    <row r="100" customFormat="false" ht="16.5" hidden="false" customHeight="false" outlineLevel="0" collapsed="false">
      <c r="A100" s="254"/>
      <c r="B100" s="254"/>
      <c r="C100" s="254"/>
      <c r="D100" s="254"/>
      <c r="E100" s="254"/>
    </row>
    <row r="101" customFormat="false" ht="16.5" hidden="false" customHeight="false" outlineLevel="0" collapsed="false">
      <c r="A101" s="254"/>
      <c r="B101" s="254"/>
      <c r="C101" s="254"/>
      <c r="D101" s="254"/>
      <c r="E101" s="254"/>
    </row>
    <row r="102" customFormat="false" ht="16.5" hidden="false" customHeight="false" outlineLevel="0" collapsed="false">
      <c r="A102" s="254"/>
      <c r="B102" s="254"/>
      <c r="C102" s="254"/>
      <c r="D102" s="254"/>
      <c r="E102" s="254"/>
    </row>
    <row r="103" customFormat="false" ht="16.5" hidden="false" customHeight="false" outlineLevel="0" collapsed="false">
      <c r="A103" s="254"/>
      <c r="B103" s="254"/>
      <c r="C103" s="254"/>
      <c r="D103" s="254"/>
      <c r="E103" s="254"/>
    </row>
    <row r="104" customFormat="false" ht="16.5" hidden="false" customHeight="false" outlineLevel="0" collapsed="false">
      <c r="A104" s="254"/>
      <c r="B104" s="254"/>
      <c r="C104" s="254"/>
      <c r="D104" s="254"/>
      <c r="E104" s="254"/>
    </row>
    <row r="105" customFormat="false" ht="16.5" hidden="false" customHeight="false" outlineLevel="0" collapsed="false">
      <c r="A105" s="254"/>
      <c r="B105" s="254"/>
      <c r="C105" s="254"/>
      <c r="D105" s="254"/>
      <c r="E105" s="254"/>
    </row>
    <row r="106" customFormat="false" ht="16.5" hidden="false" customHeight="false" outlineLevel="0" collapsed="false">
      <c r="A106" s="254"/>
      <c r="B106" s="254"/>
      <c r="C106" s="254"/>
      <c r="D106" s="254"/>
      <c r="E106" s="254"/>
    </row>
    <row r="107" customFormat="false" ht="16.5" hidden="false" customHeight="false" outlineLevel="0" collapsed="false">
      <c r="A107" s="254"/>
      <c r="B107" s="254"/>
      <c r="C107" s="254"/>
      <c r="D107" s="254"/>
      <c r="E107" s="254"/>
    </row>
    <row r="108" customFormat="false" ht="16.5" hidden="false" customHeight="false" outlineLevel="0" collapsed="false">
      <c r="A108" s="254"/>
      <c r="B108" s="254"/>
      <c r="C108" s="254"/>
      <c r="D108" s="254"/>
      <c r="E108" s="254"/>
    </row>
    <row r="109" customFormat="false" ht="16.5" hidden="false" customHeight="false" outlineLevel="0" collapsed="false">
      <c r="A109" s="254"/>
      <c r="B109" s="254"/>
      <c r="C109" s="254"/>
      <c r="D109" s="254"/>
      <c r="E109" s="254"/>
    </row>
    <row r="110" customFormat="false" ht="16.5" hidden="false" customHeight="false" outlineLevel="0" collapsed="false">
      <c r="A110" s="254"/>
      <c r="B110" s="254"/>
      <c r="C110" s="254"/>
      <c r="D110" s="254"/>
      <c r="E110" s="254"/>
    </row>
    <row r="111" customFormat="false" ht="16.5" hidden="false" customHeight="false" outlineLevel="0" collapsed="false">
      <c r="A111" s="254"/>
      <c r="B111" s="254"/>
      <c r="C111" s="254"/>
      <c r="D111" s="254"/>
      <c r="E111" s="254"/>
    </row>
    <row r="112" customFormat="false" ht="16.5" hidden="false" customHeight="false" outlineLevel="0" collapsed="false">
      <c r="A112" s="254"/>
      <c r="B112" s="254"/>
      <c r="C112" s="254"/>
      <c r="D112" s="254"/>
      <c r="E112" s="254"/>
    </row>
    <row r="113" customFormat="false" ht="16.5" hidden="false" customHeight="false" outlineLevel="0" collapsed="false">
      <c r="A113" s="254"/>
      <c r="B113" s="254"/>
      <c r="C113" s="254"/>
      <c r="D113" s="254"/>
      <c r="E113" s="254"/>
    </row>
    <row r="114" customFormat="false" ht="16.5" hidden="false" customHeight="false" outlineLevel="0" collapsed="false">
      <c r="A114" s="254"/>
      <c r="B114" s="254"/>
      <c r="C114" s="254"/>
      <c r="D114" s="254"/>
      <c r="E114" s="254"/>
    </row>
    <row r="115" customFormat="false" ht="16.5" hidden="false" customHeight="false" outlineLevel="0" collapsed="false">
      <c r="A115" s="254"/>
      <c r="B115" s="254"/>
      <c r="C115" s="254"/>
      <c r="D115" s="254"/>
      <c r="E115" s="254"/>
    </row>
    <row r="116" customFormat="false" ht="16.5" hidden="false" customHeight="false" outlineLevel="0" collapsed="false">
      <c r="A116" s="254"/>
      <c r="B116" s="254"/>
      <c r="C116" s="254"/>
      <c r="D116" s="254"/>
      <c r="E116" s="254"/>
    </row>
    <row r="117" customFormat="false" ht="16.5" hidden="false" customHeight="false" outlineLevel="0" collapsed="false">
      <c r="A117" s="254"/>
      <c r="B117" s="254"/>
      <c r="C117" s="254"/>
      <c r="D117" s="254"/>
      <c r="E117" s="254"/>
    </row>
    <row r="118" customFormat="false" ht="16.5" hidden="false" customHeight="false" outlineLevel="0" collapsed="false">
      <c r="A118" s="254"/>
      <c r="B118" s="254"/>
      <c r="C118" s="254"/>
      <c r="D118" s="254"/>
      <c r="E118" s="254"/>
    </row>
    <row r="119" customFormat="false" ht="16.5" hidden="false" customHeight="false" outlineLevel="0" collapsed="false">
      <c r="A119" s="254"/>
      <c r="B119" s="254"/>
      <c r="C119" s="254"/>
      <c r="D119" s="254"/>
      <c r="E119" s="254"/>
    </row>
    <row r="120" customFormat="false" ht="16.5" hidden="false" customHeight="false" outlineLevel="0" collapsed="false">
      <c r="A120" s="254"/>
      <c r="B120" s="254"/>
      <c r="C120" s="254"/>
      <c r="D120" s="254"/>
      <c r="E120" s="254"/>
    </row>
    <row r="121" customFormat="false" ht="16.5" hidden="false" customHeight="false" outlineLevel="0" collapsed="false">
      <c r="A121" s="254"/>
      <c r="B121" s="254"/>
      <c r="C121" s="254"/>
      <c r="D121" s="254"/>
      <c r="E121" s="254"/>
    </row>
    <row r="122" customFormat="false" ht="16.5" hidden="false" customHeight="false" outlineLevel="0" collapsed="false">
      <c r="A122" s="254"/>
      <c r="B122" s="254"/>
      <c r="C122" s="254"/>
      <c r="D122" s="254"/>
      <c r="E122" s="254"/>
    </row>
    <row r="123" customFormat="false" ht="16.5" hidden="false" customHeight="false" outlineLevel="0" collapsed="false">
      <c r="A123" s="254"/>
      <c r="B123" s="254"/>
      <c r="C123" s="254"/>
      <c r="D123" s="254"/>
      <c r="E123" s="254"/>
    </row>
    <row r="124" customFormat="false" ht="16.5" hidden="false" customHeight="false" outlineLevel="0" collapsed="false">
      <c r="A124" s="254"/>
      <c r="B124" s="254"/>
      <c r="C124" s="254"/>
      <c r="D124" s="254"/>
      <c r="E124" s="254"/>
    </row>
    <row r="125" customFormat="false" ht="16.5" hidden="false" customHeight="false" outlineLevel="0" collapsed="false">
      <c r="A125" s="254"/>
      <c r="B125" s="254"/>
      <c r="C125" s="254"/>
      <c r="D125" s="254"/>
      <c r="E125" s="254"/>
    </row>
    <row r="126" customFormat="false" ht="16.5" hidden="false" customHeight="false" outlineLevel="0" collapsed="false">
      <c r="A126" s="254"/>
      <c r="B126" s="254"/>
      <c r="C126" s="254"/>
      <c r="D126" s="254"/>
      <c r="E126" s="254"/>
    </row>
    <row r="127" customFormat="false" ht="16.5" hidden="false" customHeight="false" outlineLevel="0" collapsed="false">
      <c r="A127" s="254"/>
      <c r="B127" s="254"/>
      <c r="C127" s="254"/>
      <c r="D127" s="254"/>
      <c r="E127" s="254"/>
    </row>
    <row r="128" customFormat="false" ht="16.5" hidden="false" customHeight="false" outlineLevel="0" collapsed="false">
      <c r="A128" s="254"/>
      <c r="B128" s="254"/>
      <c r="C128" s="254"/>
      <c r="D128" s="254"/>
      <c r="E128" s="254"/>
    </row>
    <row r="129" customFormat="false" ht="16.5" hidden="false" customHeight="false" outlineLevel="0" collapsed="false">
      <c r="A129" s="254"/>
      <c r="B129" s="254"/>
      <c r="C129" s="254"/>
      <c r="D129" s="254"/>
      <c r="E129" s="254"/>
    </row>
    <row r="130" customFormat="false" ht="16.5" hidden="false" customHeight="false" outlineLevel="0" collapsed="false">
      <c r="A130" s="254"/>
      <c r="B130" s="254"/>
      <c r="C130" s="254"/>
      <c r="D130" s="254"/>
      <c r="E130" s="254"/>
    </row>
    <row r="131" customFormat="false" ht="16.5" hidden="false" customHeight="false" outlineLevel="0" collapsed="false">
      <c r="A131" s="254"/>
      <c r="B131" s="254"/>
      <c r="C131" s="254"/>
      <c r="D131" s="254"/>
      <c r="E131" s="254"/>
    </row>
    <row r="132" customFormat="false" ht="16.5" hidden="false" customHeight="false" outlineLevel="0" collapsed="false">
      <c r="A132" s="254"/>
      <c r="B132" s="254"/>
      <c r="C132" s="254"/>
      <c r="D132" s="254"/>
      <c r="E132" s="254"/>
    </row>
    <row r="133" customFormat="false" ht="16.5" hidden="false" customHeight="false" outlineLevel="0" collapsed="false">
      <c r="A133" s="254"/>
      <c r="B133" s="254"/>
      <c r="C133" s="254"/>
      <c r="D133" s="254"/>
      <c r="E133" s="254"/>
    </row>
    <row r="134" customFormat="false" ht="16.5" hidden="false" customHeight="false" outlineLevel="0" collapsed="false">
      <c r="A134" s="254"/>
      <c r="B134" s="254"/>
      <c r="C134" s="254"/>
      <c r="D134" s="254"/>
      <c r="E134" s="254"/>
    </row>
    <row r="135" customFormat="false" ht="16.5" hidden="false" customHeight="false" outlineLevel="0" collapsed="false">
      <c r="A135" s="254"/>
      <c r="B135" s="254"/>
      <c r="C135" s="254"/>
      <c r="D135" s="254"/>
      <c r="E135" s="254"/>
    </row>
    <row r="136" customFormat="false" ht="16.5" hidden="false" customHeight="false" outlineLevel="0" collapsed="false">
      <c r="A136" s="254"/>
      <c r="B136" s="254"/>
      <c r="C136" s="254"/>
      <c r="D136" s="254"/>
      <c r="E136" s="254"/>
    </row>
    <row r="137" customFormat="false" ht="16.5" hidden="false" customHeight="false" outlineLevel="0" collapsed="false">
      <c r="A137" s="254"/>
      <c r="B137" s="254"/>
      <c r="C137" s="254"/>
      <c r="D137" s="254"/>
      <c r="E137" s="254"/>
    </row>
    <row r="138" customFormat="false" ht="16.5" hidden="false" customHeight="false" outlineLevel="0" collapsed="false">
      <c r="A138" s="254"/>
      <c r="B138" s="254"/>
      <c r="C138" s="254"/>
      <c r="D138" s="254"/>
      <c r="E138" s="254"/>
    </row>
    <row r="139" customFormat="false" ht="16.5" hidden="false" customHeight="false" outlineLevel="0" collapsed="false">
      <c r="A139" s="254"/>
      <c r="B139" s="254"/>
      <c r="C139" s="254"/>
      <c r="D139" s="254"/>
      <c r="E139" s="254"/>
    </row>
    <row r="140" customFormat="false" ht="16.5" hidden="false" customHeight="false" outlineLevel="0" collapsed="false">
      <c r="A140" s="254"/>
      <c r="B140" s="254"/>
      <c r="C140" s="254"/>
      <c r="D140" s="254"/>
      <c r="E140" s="254"/>
    </row>
    <row r="141" customFormat="false" ht="16.5" hidden="false" customHeight="false" outlineLevel="0" collapsed="false">
      <c r="A141" s="254"/>
      <c r="B141" s="254"/>
      <c r="C141" s="254"/>
      <c r="D141" s="254"/>
      <c r="E141" s="254"/>
    </row>
    <row r="142" customFormat="false" ht="16.5" hidden="false" customHeight="false" outlineLevel="0" collapsed="false">
      <c r="A142" s="254"/>
      <c r="B142" s="254"/>
      <c r="C142" s="254"/>
      <c r="D142" s="254"/>
      <c r="E142" s="254"/>
    </row>
    <row r="143" customFormat="false" ht="16.5" hidden="false" customHeight="false" outlineLevel="0" collapsed="false">
      <c r="A143" s="254"/>
      <c r="B143" s="254"/>
      <c r="C143" s="254"/>
      <c r="D143" s="254"/>
      <c r="E143" s="254"/>
    </row>
    <row r="144" customFormat="false" ht="16.5" hidden="false" customHeight="false" outlineLevel="0" collapsed="false">
      <c r="A144" s="254"/>
      <c r="B144" s="254"/>
      <c r="C144" s="254"/>
      <c r="D144" s="254"/>
      <c r="E144" s="254"/>
    </row>
    <row r="145" customFormat="false" ht="16.5" hidden="false" customHeight="false" outlineLevel="0" collapsed="false">
      <c r="A145" s="254"/>
      <c r="B145" s="254"/>
      <c r="C145" s="254"/>
      <c r="D145" s="254"/>
      <c r="E145" s="254"/>
    </row>
    <row r="146" customFormat="false" ht="16.5" hidden="false" customHeight="false" outlineLevel="0" collapsed="false">
      <c r="A146" s="254"/>
      <c r="B146" s="254"/>
      <c r="C146" s="254"/>
      <c r="D146" s="254"/>
      <c r="E146" s="254"/>
    </row>
    <row r="147" customFormat="false" ht="16.5" hidden="false" customHeight="false" outlineLevel="0" collapsed="false">
      <c r="A147" s="254"/>
      <c r="B147" s="254"/>
      <c r="C147" s="254"/>
      <c r="D147" s="254"/>
      <c r="E147" s="254"/>
    </row>
    <row r="148" customFormat="false" ht="16.5" hidden="false" customHeight="false" outlineLevel="0" collapsed="false">
      <c r="A148" s="254"/>
      <c r="B148" s="254"/>
      <c r="C148" s="254"/>
      <c r="D148" s="254"/>
      <c r="E148" s="254"/>
    </row>
    <row r="149" customFormat="false" ht="16.5" hidden="false" customHeight="false" outlineLevel="0" collapsed="false">
      <c r="A149" s="254"/>
      <c r="B149" s="254"/>
      <c r="C149" s="254"/>
      <c r="D149" s="254"/>
      <c r="E149" s="254"/>
    </row>
    <row r="150" customFormat="false" ht="16.5" hidden="false" customHeight="false" outlineLevel="0" collapsed="false">
      <c r="A150" s="254"/>
      <c r="B150" s="254"/>
      <c r="C150" s="254"/>
      <c r="D150" s="254"/>
      <c r="E150" s="254"/>
    </row>
    <row r="151" customFormat="false" ht="16.5" hidden="false" customHeight="false" outlineLevel="0" collapsed="false">
      <c r="A151" s="254"/>
      <c r="B151" s="254"/>
      <c r="C151" s="254"/>
      <c r="D151" s="254"/>
      <c r="E151" s="254"/>
    </row>
    <row r="152" customFormat="false" ht="16.5" hidden="false" customHeight="false" outlineLevel="0" collapsed="false">
      <c r="A152" s="254"/>
      <c r="B152" s="254"/>
      <c r="C152" s="254"/>
      <c r="D152" s="254"/>
      <c r="E152" s="254"/>
    </row>
    <row r="153" customFormat="false" ht="16.5" hidden="false" customHeight="false" outlineLevel="0" collapsed="false">
      <c r="A153" s="254"/>
      <c r="B153" s="254"/>
      <c r="C153" s="254"/>
      <c r="D153" s="254"/>
      <c r="E153" s="254"/>
    </row>
    <row r="154" customFormat="false" ht="16.5" hidden="false" customHeight="false" outlineLevel="0" collapsed="false">
      <c r="A154" s="254"/>
      <c r="B154" s="254"/>
      <c r="C154" s="254"/>
      <c r="D154" s="254"/>
      <c r="E154" s="254"/>
    </row>
    <row r="155" customFormat="false" ht="16.5" hidden="false" customHeight="false" outlineLevel="0" collapsed="false">
      <c r="A155" s="254"/>
      <c r="B155" s="254"/>
      <c r="C155" s="254"/>
      <c r="D155" s="254"/>
      <c r="E155" s="254"/>
    </row>
    <row r="156" customFormat="false" ht="16.5" hidden="false" customHeight="false" outlineLevel="0" collapsed="false">
      <c r="A156" s="254"/>
      <c r="B156" s="254"/>
      <c r="C156" s="254"/>
      <c r="D156" s="254"/>
      <c r="E156" s="254"/>
    </row>
    <row r="157" customFormat="false" ht="16.5" hidden="false" customHeight="false" outlineLevel="0" collapsed="false">
      <c r="A157" s="254"/>
      <c r="B157" s="254"/>
      <c r="C157" s="254"/>
      <c r="D157" s="254"/>
      <c r="E157" s="254"/>
    </row>
    <row r="158" customFormat="false" ht="16.5" hidden="false" customHeight="false" outlineLevel="0" collapsed="false">
      <c r="A158" s="254"/>
      <c r="B158" s="254"/>
      <c r="C158" s="254"/>
      <c r="D158" s="254"/>
      <c r="E158" s="254"/>
    </row>
    <row r="159" customFormat="false" ht="16.5" hidden="false" customHeight="false" outlineLevel="0" collapsed="false">
      <c r="A159" s="254"/>
      <c r="B159" s="254"/>
      <c r="C159" s="254"/>
      <c r="D159" s="254"/>
      <c r="E159" s="254"/>
    </row>
    <row r="160" customFormat="false" ht="16.5" hidden="false" customHeight="false" outlineLevel="0" collapsed="false">
      <c r="A160" s="254"/>
      <c r="B160" s="254"/>
      <c r="C160" s="254"/>
      <c r="D160" s="254"/>
      <c r="E160" s="254"/>
    </row>
    <row r="161" customFormat="false" ht="16.5" hidden="false" customHeight="false" outlineLevel="0" collapsed="false">
      <c r="A161" s="254"/>
      <c r="B161" s="254"/>
      <c r="C161" s="254"/>
      <c r="D161" s="254"/>
      <c r="E161" s="254"/>
    </row>
    <row r="162" customFormat="false" ht="16.5" hidden="false" customHeight="false" outlineLevel="0" collapsed="false">
      <c r="A162" s="254"/>
      <c r="B162" s="254"/>
      <c r="C162" s="254"/>
      <c r="D162" s="254"/>
      <c r="E162" s="254"/>
    </row>
    <row r="163" customFormat="false" ht="16.5" hidden="false" customHeight="false" outlineLevel="0" collapsed="false">
      <c r="A163" s="254"/>
      <c r="B163" s="254"/>
      <c r="C163" s="254"/>
      <c r="D163" s="254"/>
      <c r="E163" s="254"/>
    </row>
    <row r="164" customFormat="false" ht="16.5" hidden="false" customHeight="false" outlineLevel="0" collapsed="false">
      <c r="A164" s="254"/>
      <c r="B164" s="254"/>
      <c r="C164" s="254"/>
      <c r="D164" s="254"/>
      <c r="E164" s="254"/>
    </row>
    <row r="165" customFormat="false" ht="16.5" hidden="false" customHeight="false" outlineLevel="0" collapsed="false">
      <c r="A165" s="254"/>
      <c r="B165" s="254"/>
      <c r="C165" s="254"/>
      <c r="D165" s="254"/>
      <c r="E165" s="254"/>
    </row>
    <row r="166" customFormat="false" ht="16.5" hidden="false" customHeight="false" outlineLevel="0" collapsed="false">
      <c r="A166" s="254"/>
      <c r="B166" s="254"/>
      <c r="C166" s="254"/>
      <c r="D166" s="254"/>
      <c r="E166" s="254"/>
    </row>
    <row r="167" customFormat="false" ht="16.5" hidden="false" customHeight="false" outlineLevel="0" collapsed="false">
      <c r="A167" s="254"/>
      <c r="B167" s="254"/>
      <c r="C167" s="254"/>
      <c r="D167" s="254"/>
      <c r="E167" s="254"/>
    </row>
    <row r="168" customFormat="false" ht="16.5" hidden="false" customHeight="false" outlineLevel="0" collapsed="false">
      <c r="A168" s="254"/>
      <c r="B168" s="254"/>
      <c r="C168" s="254"/>
      <c r="D168" s="254"/>
      <c r="E168" s="254"/>
    </row>
    <row r="169" customFormat="false" ht="16.5" hidden="false" customHeight="false" outlineLevel="0" collapsed="false">
      <c r="A169" s="254"/>
      <c r="B169" s="254"/>
      <c r="C169" s="254"/>
      <c r="D169" s="254"/>
      <c r="E169" s="254"/>
    </row>
    <row r="170" customFormat="false" ht="16.5" hidden="false" customHeight="false" outlineLevel="0" collapsed="false">
      <c r="A170" s="254"/>
      <c r="B170" s="254"/>
      <c r="C170" s="254"/>
      <c r="D170" s="254"/>
      <c r="E170" s="254"/>
    </row>
    <row r="171" customFormat="false" ht="16.5" hidden="false" customHeight="false" outlineLevel="0" collapsed="false">
      <c r="A171" s="254"/>
      <c r="B171" s="254"/>
      <c r="C171" s="254"/>
      <c r="D171" s="254"/>
      <c r="E171" s="254"/>
    </row>
    <row r="172" customFormat="false" ht="16.5" hidden="false" customHeight="false" outlineLevel="0" collapsed="false">
      <c r="A172" s="254"/>
      <c r="B172" s="254"/>
      <c r="C172" s="254"/>
      <c r="D172" s="254"/>
      <c r="E172" s="254"/>
    </row>
    <row r="173" customFormat="false" ht="16.5" hidden="false" customHeight="false" outlineLevel="0" collapsed="false">
      <c r="A173" s="254"/>
      <c r="B173" s="254"/>
      <c r="C173" s="254"/>
      <c r="D173" s="254"/>
      <c r="E173" s="254"/>
    </row>
    <row r="174" customFormat="false" ht="16.5" hidden="false" customHeight="false" outlineLevel="0" collapsed="false">
      <c r="A174" s="254"/>
      <c r="B174" s="254"/>
      <c r="C174" s="254"/>
      <c r="D174" s="254"/>
      <c r="E174" s="254"/>
    </row>
    <row r="175" customFormat="false" ht="16.5" hidden="false" customHeight="false" outlineLevel="0" collapsed="false">
      <c r="A175" s="254"/>
      <c r="B175" s="254"/>
      <c r="C175" s="254"/>
      <c r="D175" s="254"/>
      <c r="E175" s="254"/>
    </row>
    <row r="176" customFormat="false" ht="16.5" hidden="false" customHeight="false" outlineLevel="0" collapsed="false">
      <c r="A176" s="254"/>
      <c r="B176" s="254"/>
      <c r="C176" s="254"/>
      <c r="D176" s="254"/>
      <c r="E176" s="254"/>
    </row>
    <row r="177" customFormat="false" ht="16.5" hidden="false" customHeight="false" outlineLevel="0" collapsed="false">
      <c r="A177" s="254"/>
      <c r="B177" s="254"/>
      <c r="C177" s="254"/>
      <c r="D177" s="254"/>
      <c r="E177" s="254"/>
    </row>
    <row r="178" customFormat="false" ht="16.5" hidden="false" customHeight="false" outlineLevel="0" collapsed="false">
      <c r="A178" s="254"/>
      <c r="B178" s="254"/>
      <c r="C178" s="254"/>
      <c r="D178" s="254"/>
      <c r="E178" s="254"/>
    </row>
    <row r="179" customFormat="false" ht="16.5" hidden="false" customHeight="false" outlineLevel="0" collapsed="false">
      <c r="A179" s="254"/>
      <c r="B179" s="254"/>
      <c r="C179" s="254"/>
      <c r="D179" s="254"/>
      <c r="E179" s="254"/>
    </row>
    <row r="180" customFormat="false" ht="16.5" hidden="false" customHeight="false" outlineLevel="0" collapsed="false">
      <c r="A180" s="254"/>
      <c r="B180" s="254"/>
      <c r="C180" s="254"/>
      <c r="D180" s="254"/>
      <c r="E180" s="254"/>
    </row>
    <row r="181" customFormat="false" ht="16.5" hidden="false" customHeight="false" outlineLevel="0" collapsed="false">
      <c r="A181" s="254"/>
      <c r="B181" s="254"/>
      <c r="C181" s="254"/>
      <c r="D181" s="254"/>
      <c r="E181" s="254"/>
    </row>
    <row r="182" customFormat="false" ht="16.5" hidden="false" customHeight="false" outlineLevel="0" collapsed="false">
      <c r="A182" s="254"/>
      <c r="B182" s="254"/>
      <c r="C182" s="254"/>
      <c r="D182" s="254"/>
      <c r="E182" s="254"/>
    </row>
    <row r="183" customFormat="false" ht="16.5" hidden="false" customHeight="false" outlineLevel="0" collapsed="false">
      <c r="A183" s="254"/>
      <c r="B183" s="254"/>
      <c r="C183" s="254"/>
      <c r="D183" s="254"/>
      <c r="E183" s="254"/>
    </row>
    <row r="184" customFormat="false" ht="16.5" hidden="false" customHeight="false" outlineLevel="0" collapsed="false">
      <c r="A184" s="254"/>
      <c r="B184" s="254"/>
      <c r="C184" s="254"/>
      <c r="D184" s="254"/>
      <c r="E184" s="254"/>
    </row>
    <row r="185" customFormat="false" ht="16.5" hidden="false" customHeight="false" outlineLevel="0" collapsed="false">
      <c r="A185" s="254"/>
      <c r="B185" s="254"/>
      <c r="C185" s="254"/>
      <c r="D185" s="254"/>
      <c r="E185" s="254"/>
    </row>
    <row r="186" customFormat="false" ht="16.5" hidden="false" customHeight="false" outlineLevel="0" collapsed="false">
      <c r="A186" s="254"/>
      <c r="B186" s="254"/>
      <c r="C186" s="254"/>
      <c r="D186" s="254"/>
      <c r="E186" s="254"/>
    </row>
    <row r="187" customFormat="false" ht="16.5" hidden="false" customHeight="false" outlineLevel="0" collapsed="false">
      <c r="A187" s="254"/>
      <c r="B187" s="254"/>
      <c r="C187" s="254"/>
      <c r="D187" s="254"/>
      <c r="E187" s="254"/>
    </row>
    <row r="188" customFormat="false" ht="16.5" hidden="false" customHeight="false" outlineLevel="0" collapsed="false">
      <c r="A188" s="254"/>
      <c r="B188" s="254"/>
      <c r="C188" s="254"/>
      <c r="D188" s="254"/>
      <c r="E188" s="254"/>
    </row>
    <row r="189" customFormat="false" ht="16.5" hidden="false" customHeight="false" outlineLevel="0" collapsed="false">
      <c r="A189" s="254"/>
      <c r="B189" s="254"/>
      <c r="C189" s="254"/>
      <c r="D189" s="254"/>
      <c r="E189" s="254"/>
    </row>
    <row r="190" customFormat="false" ht="16.5" hidden="false" customHeight="false" outlineLevel="0" collapsed="false">
      <c r="A190" s="254"/>
      <c r="B190" s="254"/>
      <c r="C190" s="254"/>
      <c r="D190" s="254"/>
      <c r="E190" s="254"/>
    </row>
    <row r="191" customFormat="false" ht="16.5" hidden="false" customHeight="false" outlineLevel="0" collapsed="false">
      <c r="A191" s="254"/>
      <c r="B191" s="254"/>
      <c r="C191" s="254"/>
      <c r="D191" s="254"/>
      <c r="E191" s="254"/>
    </row>
    <row r="192" customFormat="false" ht="16.5" hidden="false" customHeight="false" outlineLevel="0" collapsed="false">
      <c r="A192" s="254"/>
      <c r="B192" s="254"/>
      <c r="C192" s="254"/>
      <c r="D192" s="254"/>
      <c r="E192" s="254"/>
    </row>
    <row r="193" customFormat="false" ht="16.5" hidden="false" customHeight="false" outlineLevel="0" collapsed="false">
      <c r="A193" s="254"/>
      <c r="B193" s="254"/>
      <c r="C193" s="254"/>
      <c r="D193" s="254"/>
      <c r="E193" s="254"/>
    </row>
    <row r="194" customFormat="false" ht="16.5" hidden="false" customHeight="false" outlineLevel="0" collapsed="false">
      <c r="A194" s="254"/>
      <c r="B194" s="254"/>
      <c r="C194" s="254"/>
      <c r="D194" s="254"/>
      <c r="E194" s="254"/>
    </row>
    <row r="195" customFormat="false" ht="16.5" hidden="false" customHeight="false" outlineLevel="0" collapsed="false">
      <c r="A195" s="254"/>
      <c r="B195" s="254"/>
      <c r="C195" s="254"/>
      <c r="D195" s="254"/>
      <c r="E195" s="254"/>
    </row>
    <row r="196" customFormat="false" ht="16.5" hidden="false" customHeight="false" outlineLevel="0" collapsed="false">
      <c r="A196" s="254"/>
      <c r="B196" s="254"/>
      <c r="C196" s="254"/>
      <c r="D196" s="254"/>
      <c r="E196" s="254"/>
    </row>
    <row r="197" customFormat="false" ht="16.5" hidden="false" customHeight="false" outlineLevel="0" collapsed="false">
      <c r="A197" s="254"/>
      <c r="B197" s="254"/>
      <c r="C197" s="254"/>
      <c r="D197" s="254"/>
      <c r="E197" s="254"/>
    </row>
    <row r="198" customFormat="false" ht="16.5" hidden="false" customHeight="false" outlineLevel="0" collapsed="false">
      <c r="A198" s="254"/>
      <c r="B198" s="254"/>
      <c r="C198" s="254"/>
      <c r="D198" s="254"/>
      <c r="E198" s="254"/>
    </row>
    <row r="199" customFormat="false" ht="16.5" hidden="false" customHeight="false" outlineLevel="0" collapsed="false">
      <c r="A199" s="254"/>
      <c r="B199" s="254"/>
      <c r="C199" s="254"/>
      <c r="D199" s="254"/>
      <c r="E199" s="254"/>
    </row>
    <row r="200" customFormat="false" ht="16.5" hidden="false" customHeight="false" outlineLevel="0" collapsed="false">
      <c r="A200" s="254"/>
      <c r="B200" s="254"/>
      <c r="C200" s="254"/>
      <c r="D200" s="254"/>
      <c r="E200" s="254"/>
    </row>
    <row r="201" customFormat="false" ht="16.5" hidden="false" customHeight="false" outlineLevel="0" collapsed="false">
      <c r="A201" s="254"/>
      <c r="B201" s="254"/>
      <c r="C201" s="254"/>
      <c r="D201" s="254"/>
      <c r="E201" s="254"/>
    </row>
    <row r="202" customFormat="false" ht="16.5" hidden="false" customHeight="false" outlineLevel="0" collapsed="false">
      <c r="A202" s="254"/>
      <c r="B202" s="254"/>
      <c r="C202" s="254"/>
      <c r="D202" s="254"/>
      <c r="E202" s="254"/>
    </row>
    <row r="203" customFormat="false" ht="16.5" hidden="false" customHeight="false" outlineLevel="0" collapsed="false">
      <c r="A203" s="254"/>
      <c r="B203" s="254"/>
      <c r="C203" s="254"/>
      <c r="D203" s="254"/>
      <c r="E203" s="254"/>
    </row>
    <row r="204" customFormat="false" ht="16.5" hidden="false" customHeight="false" outlineLevel="0" collapsed="false">
      <c r="A204" s="254"/>
      <c r="B204" s="254"/>
      <c r="C204" s="254"/>
      <c r="D204" s="254"/>
      <c r="E204" s="254"/>
    </row>
    <row r="205" customFormat="false" ht="16.5" hidden="false" customHeight="false" outlineLevel="0" collapsed="false">
      <c r="A205" s="254"/>
      <c r="B205" s="254"/>
      <c r="C205" s="254"/>
      <c r="D205" s="254"/>
      <c r="E205" s="254"/>
    </row>
    <row r="206" customFormat="false" ht="16.5" hidden="false" customHeight="false" outlineLevel="0" collapsed="false">
      <c r="A206" s="254"/>
      <c r="B206" s="254"/>
      <c r="C206" s="254"/>
      <c r="D206" s="254"/>
      <c r="E206" s="254"/>
    </row>
    <row r="207" customFormat="false" ht="16.5" hidden="false" customHeight="false" outlineLevel="0" collapsed="false">
      <c r="A207" s="254"/>
      <c r="B207" s="254"/>
      <c r="C207" s="254"/>
      <c r="D207" s="254"/>
      <c r="E207" s="254"/>
    </row>
    <row r="208" customFormat="false" ht="16.5" hidden="false" customHeight="false" outlineLevel="0" collapsed="false">
      <c r="A208" s="254"/>
      <c r="B208" s="254"/>
      <c r="C208" s="254"/>
      <c r="D208" s="254"/>
      <c r="E208" s="254"/>
    </row>
    <row r="209" customFormat="false" ht="16.5" hidden="false" customHeight="false" outlineLevel="0" collapsed="false">
      <c r="A209" s="254"/>
      <c r="B209" s="254"/>
      <c r="C209" s="254"/>
      <c r="D209" s="254"/>
      <c r="E209" s="254"/>
    </row>
    <row r="210" customFormat="false" ht="16.5" hidden="false" customHeight="false" outlineLevel="0" collapsed="false">
      <c r="A210" s="254"/>
      <c r="B210" s="254"/>
      <c r="C210" s="254"/>
      <c r="D210" s="254"/>
      <c r="E210" s="254"/>
    </row>
    <row r="211" customFormat="false" ht="16.5" hidden="false" customHeight="false" outlineLevel="0" collapsed="false">
      <c r="A211" s="254"/>
      <c r="B211" s="254"/>
      <c r="C211" s="254"/>
      <c r="D211" s="254"/>
      <c r="E211" s="254"/>
    </row>
    <row r="212" customFormat="false" ht="16.5" hidden="false" customHeight="false" outlineLevel="0" collapsed="false">
      <c r="A212" s="254"/>
      <c r="B212" s="254"/>
      <c r="C212" s="254"/>
      <c r="D212" s="254"/>
      <c r="E212" s="254"/>
    </row>
    <row r="213" customFormat="false" ht="16.5" hidden="false" customHeight="false" outlineLevel="0" collapsed="false">
      <c r="A213" s="254"/>
      <c r="B213" s="254"/>
      <c r="C213" s="254"/>
      <c r="D213" s="254"/>
      <c r="E213" s="254"/>
    </row>
    <row r="214" customFormat="false" ht="16.5" hidden="false" customHeight="false" outlineLevel="0" collapsed="false">
      <c r="A214" s="254"/>
      <c r="B214" s="254"/>
      <c r="C214" s="254"/>
      <c r="D214" s="254"/>
      <c r="E214" s="254"/>
    </row>
    <row r="215" customFormat="false" ht="16.5" hidden="false" customHeight="false" outlineLevel="0" collapsed="false">
      <c r="A215" s="254"/>
      <c r="B215" s="254"/>
      <c r="C215" s="254"/>
      <c r="D215" s="254"/>
      <c r="E215" s="254"/>
    </row>
    <row r="216" customFormat="false" ht="16.5" hidden="false" customHeight="false" outlineLevel="0" collapsed="false">
      <c r="A216" s="254"/>
      <c r="B216" s="254"/>
      <c r="C216" s="254"/>
      <c r="D216" s="254"/>
      <c r="E216" s="254"/>
    </row>
    <row r="217" customFormat="false" ht="16.5" hidden="false" customHeight="false" outlineLevel="0" collapsed="false">
      <c r="A217" s="254"/>
      <c r="B217" s="254"/>
      <c r="C217" s="254"/>
      <c r="D217" s="254"/>
      <c r="E217" s="254"/>
    </row>
    <row r="218" customFormat="false" ht="16.5" hidden="false" customHeight="false" outlineLevel="0" collapsed="false">
      <c r="A218" s="254"/>
      <c r="B218" s="254"/>
      <c r="C218" s="254"/>
      <c r="D218" s="254"/>
      <c r="E218" s="254"/>
    </row>
    <row r="219" customFormat="false" ht="16.5" hidden="false" customHeight="false" outlineLevel="0" collapsed="false">
      <c r="A219" s="254"/>
      <c r="B219" s="254"/>
      <c r="C219" s="254"/>
      <c r="D219" s="254"/>
      <c r="E219" s="254"/>
    </row>
    <row r="220" customFormat="false" ht="16.5" hidden="false" customHeight="false" outlineLevel="0" collapsed="false">
      <c r="A220" s="254"/>
      <c r="B220" s="254"/>
      <c r="C220" s="254"/>
      <c r="D220" s="254"/>
      <c r="E220" s="254"/>
    </row>
    <row r="221" customFormat="false" ht="16.5" hidden="false" customHeight="false" outlineLevel="0" collapsed="false">
      <c r="A221" s="254"/>
      <c r="B221" s="254"/>
      <c r="C221" s="254"/>
      <c r="D221" s="254"/>
      <c r="E221" s="254"/>
    </row>
    <row r="222" customFormat="false" ht="16.5" hidden="false" customHeight="false" outlineLevel="0" collapsed="false">
      <c r="A222" s="254"/>
      <c r="B222" s="254"/>
      <c r="C222" s="254"/>
      <c r="D222" s="254"/>
      <c r="E222" s="254"/>
    </row>
    <row r="223" customFormat="false" ht="16.5" hidden="false" customHeight="false" outlineLevel="0" collapsed="false">
      <c r="A223" s="254"/>
      <c r="B223" s="254"/>
      <c r="C223" s="254"/>
      <c r="D223" s="254"/>
      <c r="E223" s="254"/>
    </row>
    <row r="224" customFormat="false" ht="16.5" hidden="false" customHeight="false" outlineLevel="0" collapsed="false">
      <c r="A224" s="254"/>
      <c r="B224" s="254"/>
      <c r="C224" s="254"/>
      <c r="D224" s="254"/>
      <c r="E224" s="254"/>
    </row>
    <row r="225" customFormat="false" ht="16.5" hidden="false" customHeight="false" outlineLevel="0" collapsed="false">
      <c r="A225" s="254"/>
      <c r="B225" s="254"/>
      <c r="C225" s="254"/>
      <c r="D225" s="254"/>
      <c r="E225" s="254"/>
    </row>
    <row r="226" customFormat="false" ht="16.5" hidden="false" customHeight="false" outlineLevel="0" collapsed="false">
      <c r="A226" s="254"/>
      <c r="B226" s="254"/>
      <c r="C226" s="254"/>
      <c r="D226" s="254"/>
      <c r="E226" s="254"/>
    </row>
    <row r="227" customFormat="false" ht="16.5" hidden="false" customHeight="false" outlineLevel="0" collapsed="false">
      <c r="A227" s="254"/>
      <c r="B227" s="254"/>
      <c r="C227" s="254"/>
      <c r="D227" s="254"/>
      <c r="E227" s="254"/>
    </row>
    <row r="228" customFormat="false" ht="16.5" hidden="false" customHeight="false" outlineLevel="0" collapsed="false">
      <c r="A228" s="254"/>
      <c r="B228" s="254"/>
      <c r="C228" s="254"/>
      <c r="D228" s="254"/>
      <c r="E228" s="254"/>
    </row>
    <row r="229" customFormat="false" ht="16.5" hidden="false" customHeight="false" outlineLevel="0" collapsed="false">
      <c r="A229" s="254"/>
      <c r="B229" s="254"/>
      <c r="C229" s="254"/>
      <c r="D229" s="254"/>
      <c r="E229" s="254"/>
    </row>
    <row r="230" customFormat="false" ht="16.5" hidden="false" customHeight="false" outlineLevel="0" collapsed="false">
      <c r="A230" s="254"/>
      <c r="B230" s="254"/>
      <c r="C230" s="254"/>
      <c r="D230" s="254"/>
      <c r="E230" s="254"/>
    </row>
    <row r="231" customFormat="false" ht="16.5" hidden="false" customHeight="false" outlineLevel="0" collapsed="false">
      <c r="A231" s="254"/>
      <c r="B231" s="254"/>
      <c r="C231" s="254"/>
      <c r="D231" s="254"/>
      <c r="E231" s="254"/>
    </row>
    <row r="232" customFormat="false" ht="16.5" hidden="false" customHeight="false" outlineLevel="0" collapsed="false">
      <c r="A232" s="254"/>
      <c r="B232" s="254"/>
      <c r="C232" s="254"/>
      <c r="D232" s="254"/>
      <c r="E232" s="254"/>
    </row>
    <row r="233" customFormat="false" ht="16.5" hidden="false" customHeight="false" outlineLevel="0" collapsed="false">
      <c r="A233" s="254"/>
      <c r="B233" s="254"/>
      <c r="C233" s="254"/>
      <c r="D233" s="254"/>
      <c r="E233" s="254"/>
    </row>
    <row r="234" customFormat="false" ht="16.5" hidden="false" customHeight="false" outlineLevel="0" collapsed="false">
      <c r="A234" s="254"/>
      <c r="B234" s="254"/>
      <c r="C234" s="254"/>
      <c r="D234" s="254"/>
      <c r="E234" s="254"/>
    </row>
    <row r="235" customFormat="false" ht="16.5" hidden="false" customHeight="false" outlineLevel="0" collapsed="false">
      <c r="A235" s="254"/>
      <c r="B235" s="254"/>
      <c r="C235" s="254"/>
      <c r="D235" s="254"/>
      <c r="E235" s="254"/>
    </row>
    <row r="236" customFormat="false" ht="16.5" hidden="false" customHeight="false" outlineLevel="0" collapsed="false">
      <c r="A236" s="254"/>
      <c r="B236" s="254"/>
      <c r="C236" s="254"/>
      <c r="D236" s="254"/>
      <c r="E236" s="254"/>
    </row>
    <row r="237" customFormat="false" ht="16.5" hidden="false" customHeight="false" outlineLevel="0" collapsed="false">
      <c r="A237" s="254"/>
      <c r="B237" s="254"/>
      <c r="C237" s="254"/>
      <c r="D237" s="254"/>
      <c r="E237" s="254"/>
    </row>
    <row r="238" customFormat="false" ht="16.5" hidden="false" customHeight="false" outlineLevel="0" collapsed="false">
      <c r="A238" s="254"/>
      <c r="B238" s="254"/>
      <c r="C238" s="254"/>
      <c r="D238" s="254"/>
      <c r="E238" s="254"/>
    </row>
    <row r="239" customFormat="false" ht="16.5" hidden="false" customHeight="false" outlineLevel="0" collapsed="false">
      <c r="A239" s="254"/>
      <c r="B239" s="254"/>
      <c r="C239" s="254"/>
      <c r="D239" s="254"/>
      <c r="E239" s="254"/>
    </row>
    <row r="240" customFormat="false" ht="16.5" hidden="false" customHeight="false" outlineLevel="0" collapsed="false">
      <c r="A240" s="254"/>
      <c r="B240" s="254"/>
      <c r="C240" s="254"/>
      <c r="D240" s="254"/>
      <c r="E240" s="254"/>
    </row>
    <row r="241" customFormat="false" ht="16.5" hidden="false" customHeight="false" outlineLevel="0" collapsed="false">
      <c r="A241" s="254"/>
      <c r="B241" s="254"/>
      <c r="C241" s="254"/>
      <c r="D241" s="254"/>
      <c r="E241" s="254"/>
    </row>
    <row r="242" customFormat="false" ht="16.5" hidden="false" customHeight="false" outlineLevel="0" collapsed="false">
      <c r="A242" s="254"/>
      <c r="B242" s="254"/>
      <c r="C242" s="254"/>
      <c r="D242" s="254"/>
      <c r="E242" s="254"/>
    </row>
    <row r="243" customFormat="false" ht="16.5" hidden="false" customHeight="false" outlineLevel="0" collapsed="false">
      <c r="A243" s="254"/>
      <c r="B243" s="254"/>
      <c r="C243" s="254"/>
      <c r="D243" s="254"/>
      <c r="E243" s="254"/>
    </row>
    <row r="244" customFormat="false" ht="16.5" hidden="false" customHeight="false" outlineLevel="0" collapsed="false">
      <c r="A244" s="254"/>
      <c r="B244" s="254"/>
      <c r="C244" s="254"/>
      <c r="D244" s="254"/>
      <c r="E244" s="254"/>
    </row>
    <row r="245" customFormat="false" ht="16.5" hidden="false" customHeight="false" outlineLevel="0" collapsed="false">
      <c r="A245" s="254"/>
      <c r="B245" s="254"/>
      <c r="C245" s="254"/>
      <c r="D245" s="254"/>
      <c r="E245" s="254"/>
    </row>
    <row r="246" customFormat="false" ht="16.5" hidden="false" customHeight="false" outlineLevel="0" collapsed="false">
      <c r="A246" s="254"/>
      <c r="B246" s="254"/>
      <c r="C246" s="254"/>
      <c r="D246" s="254"/>
      <c r="E246" s="254"/>
    </row>
    <row r="247" customFormat="false" ht="16.5" hidden="false" customHeight="false" outlineLevel="0" collapsed="false">
      <c r="A247" s="254"/>
      <c r="B247" s="254"/>
      <c r="C247" s="254"/>
      <c r="D247" s="254"/>
      <c r="E247" s="254"/>
    </row>
    <row r="248" customFormat="false" ht="16.5" hidden="false" customHeight="false" outlineLevel="0" collapsed="false">
      <c r="A248" s="254"/>
      <c r="B248" s="254"/>
      <c r="C248" s="254"/>
      <c r="D248" s="254"/>
      <c r="E248" s="254"/>
    </row>
    <row r="249" customFormat="false" ht="16.5" hidden="false" customHeight="false" outlineLevel="0" collapsed="false">
      <c r="A249" s="254"/>
      <c r="B249" s="254"/>
      <c r="C249" s="254"/>
      <c r="D249" s="254"/>
      <c r="E249" s="254"/>
    </row>
    <row r="250" customFormat="false" ht="16.5" hidden="false" customHeight="false" outlineLevel="0" collapsed="false">
      <c r="A250" s="254"/>
      <c r="B250" s="254"/>
      <c r="C250" s="254"/>
      <c r="D250" s="254"/>
      <c r="E250" s="254"/>
    </row>
    <row r="251" customFormat="false" ht="16.5" hidden="false" customHeight="false" outlineLevel="0" collapsed="false">
      <c r="A251" s="254"/>
      <c r="B251" s="254"/>
      <c r="C251" s="254"/>
      <c r="D251" s="254"/>
      <c r="E251" s="254"/>
    </row>
    <row r="252" customFormat="false" ht="16.5" hidden="false" customHeight="false" outlineLevel="0" collapsed="false">
      <c r="A252" s="254"/>
      <c r="B252" s="254"/>
      <c r="C252" s="254"/>
      <c r="D252" s="254"/>
      <c r="E252" s="254"/>
    </row>
    <row r="253" customFormat="false" ht="16.5" hidden="false" customHeight="false" outlineLevel="0" collapsed="false">
      <c r="A253" s="254"/>
      <c r="B253" s="254"/>
      <c r="C253" s="254"/>
      <c r="D253" s="254"/>
      <c r="E253" s="254"/>
    </row>
    <row r="254" customFormat="false" ht="16.5" hidden="false" customHeight="false" outlineLevel="0" collapsed="false">
      <c r="A254" s="254"/>
      <c r="B254" s="254"/>
      <c r="C254" s="254"/>
      <c r="D254" s="254"/>
      <c r="E254" s="254"/>
    </row>
    <row r="255" customFormat="false" ht="16.5" hidden="false" customHeight="false" outlineLevel="0" collapsed="false">
      <c r="A255" s="254"/>
      <c r="B255" s="254"/>
      <c r="C255" s="254"/>
      <c r="D255" s="254"/>
      <c r="E255" s="254"/>
    </row>
    <row r="256" customFormat="false" ht="16.5" hidden="false" customHeight="false" outlineLevel="0" collapsed="false">
      <c r="A256" s="254"/>
      <c r="B256" s="254"/>
      <c r="C256" s="254"/>
      <c r="D256" s="254"/>
      <c r="E256" s="254"/>
    </row>
    <row r="257" customFormat="false" ht="16.5" hidden="false" customHeight="false" outlineLevel="0" collapsed="false">
      <c r="A257" s="254"/>
      <c r="B257" s="254"/>
      <c r="C257" s="254"/>
      <c r="D257" s="254"/>
      <c r="E257" s="254"/>
    </row>
    <row r="258" customFormat="false" ht="16.5" hidden="false" customHeight="false" outlineLevel="0" collapsed="false">
      <c r="A258" s="254"/>
      <c r="B258" s="254"/>
      <c r="C258" s="254"/>
      <c r="D258" s="254"/>
      <c r="E258" s="254"/>
    </row>
    <row r="259" customFormat="false" ht="16.5" hidden="false" customHeight="false" outlineLevel="0" collapsed="false">
      <c r="A259" s="254"/>
      <c r="B259" s="254"/>
      <c r="C259" s="254"/>
      <c r="D259" s="254"/>
      <c r="E259" s="254"/>
    </row>
    <row r="260" customFormat="false" ht="16.5" hidden="false" customHeight="false" outlineLevel="0" collapsed="false">
      <c r="A260" s="254"/>
      <c r="B260" s="254"/>
      <c r="C260" s="254"/>
      <c r="D260" s="254"/>
      <c r="E260" s="254"/>
    </row>
    <row r="261" customFormat="false" ht="16.5" hidden="false" customHeight="false" outlineLevel="0" collapsed="false">
      <c r="A261" s="254"/>
      <c r="B261" s="254"/>
      <c r="C261" s="254"/>
      <c r="D261" s="254"/>
      <c r="E261" s="254"/>
    </row>
    <row r="262" customFormat="false" ht="16.5" hidden="false" customHeight="false" outlineLevel="0" collapsed="false">
      <c r="A262" s="254"/>
      <c r="B262" s="254"/>
      <c r="C262" s="254"/>
      <c r="D262" s="254"/>
      <c r="E262" s="254"/>
    </row>
    <row r="263" customFormat="false" ht="16.5" hidden="false" customHeight="false" outlineLevel="0" collapsed="false">
      <c r="A263" s="254"/>
      <c r="B263" s="254"/>
      <c r="C263" s="254"/>
      <c r="D263" s="254"/>
      <c r="E263" s="254"/>
    </row>
    <row r="264" customFormat="false" ht="16.5" hidden="false" customHeight="false" outlineLevel="0" collapsed="false">
      <c r="A264" s="254"/>
      <c r="B264" s="254"/>
      <c r="C264" s="254"/>
      <c r="D264" s="254"/>
      <c r="E264" s="254"/>
    </row>
    <row r="265" customFormat="false" ht="16.5" hidden="false" customHeight="false" outlineLevel="0" collapsed="false">
      <c r="A265" s="254"/>
      <c r="B265" s="254"/>
      <c r="C265" s="254"/>
      <c r="D265" s="254"/>
      <c r="E265" s="254"/>
    </row>
    <row r="266" customFormat="false" ht="16.5" hidden="false" customHeight="false" outlineLevel="0" collapsed="false">
      <c r="A266" s="254"/>
      <c r="B266" s="254"/>
      <c r="C266" s="254"/>
      <c r="D266" s="254"/>
      <c r="E266" s="254"/>
    </row>
    <row r="267" customFormat="false" ht="16.5" hidden="false" customHeight="false" outlineLevel="0" collapsed="false">
      <c r="A267" s="254"/>
      <c r="B267" s="254"/>
      <c r="C267" s="254"/>
      <c r="D267" s="254"/>
      <c r="E267" s="254"/>
    </row>
    <row r="268" customFormat="false" ht="16.5" hidden="false" customHeight="false" outlineLevel="0" collapsed="false">
      <c r="A268" s="254"/>
      <c r="B268" s="254"/>
      <c r="C268" s="254"/>
      <c r="D268" s="254"/>
      <c r="E268" s="254"/>
    </row>
    <row r="269" customFormat="false" ht="16.5" hidden="false" customHeight="false" outlineLevel="0" collapsed="false">
      <c r="A269" s="254"/>
      <c r="B269" s="254"/>
      <c r="C269" s="254"/>
      <c r="D269" s="254"/>
      <c r="E269" s="254"/>
    </row>
    <row r="270" customFormat="false" ht="16.5" hidden="false" customHeight="false" outlineLevel="0" collapsed="false">
      <c r="A270" s="254"/>
      <c r="B270" s="254"/>
      <c r="C270" s="254"/>
      <c r="D270" s="254"/>
      <c r="E270" s="254"/>
    </row>
    <row r="271" customFormat="false" ht="16.5" hidden="false" customHeight="false" outlineLevel="0" collapsed="false">
      <c r="A271" s="254"/>
      <c r="B271" s="254"/>
      <c r="C271" s="254"/>
      <c r="D271" s="254"/>
      <c r="E271" s="254"/>
    </row>
    <row r="272" customFormat="false" ht="16.5" hidden="false" customHeight="false" outlineLevel="0" collapsed="false">
      <c r="A272" s="254"/>
      <c r="B272" s="254"/>
      <c r="C272" s="254"/>
      <c r="D272" s="254"/>
      <c r="E272" s="254"/>
    </row>
    <row r="273" customFormat="false" ht="16.5" hidden="false" customHeight="false" outlineLevel="0" collapsed="false">
      <c r="A273" s="254"/>
      <c r="B273" s="254"/>
      <c r="C273" s="254"/>
      <c r="D273" s="254"/>
      <c r="E273" s="254"/>
    </row>
    <row r="274" customFormat="false" ht="16.5" hidden="false" customHeight="false" outlineLevel="0" collapsed="false">
      <c r="A274" s="254"/>
      <c r="B274" s="254"/>
      <c r="C274" s="254"/>
      <c r="D274" s="254"/>
      <c r="E274" s="254"/>
    </row>
    <row r="275" customFormat="false" ht="16.5" hidden="false" customHeight="false" outlineLevel="0" collapsed="false">
      <c r="A275" s="254"/>
      <c r="B275" s="254"/>
      <c r="C275" s="254"/>
      <c r="D275" s="254"/>
      <c r="E275" s="254"/>
    </row>
    <row r="276" customFormat="false" ht="16.5" hidden="false" customHeight="false" outlineLevel="0" collapsed="false">
      <c r="A276" s="254"/>
      <c r="B276" s="254"/>
      <c r="C276" s="254"/>
      <c r="D276" s="254"/>
      <c r="E276" s="254"/>
    </row>
    <row r="277" customFormat="false" ht="16.5" hidden="false" customHeight="false" outlineLevel="0" collapsed="false">
      <c r="A277" s="254"/>
      <c r="B277" s="254"/>
      <c r="C277" s="254"/>
      <c r="D277" s="254"/>
      <c r="E277" s="254"/>
    </row>
    <row r="278" customFormat="false" ht="16.5" hidden="false" customHeight="false" outlineLevel="0" collapsed="false">
      <c r="A278" s="254"/>
      <c r="B278" s="254"/>
      <c r="C278" s="254"/>
      <c r="D278" s="254"/>
      <c r="E278" s="254"/>
    </row>
    <row r="279" customFormat="false" ht="16.5" hidden="false" customHeight="false" outlineLevel="0" collapsed="false">
      <c r="A279" s="254"/>
      <c r="B279" s="254"/>
      <c r="C279" s="254"/>
      <c r="D279" s="254"/>
      <c r="E279" s="254"/>
    </row>
    <row r="280" customFormat="false" ht="16.5" hidden="false" customHeight="false" outlineLevel="0" collapsed="false">
      <c r="A280" s="254"/>
      <c r="B280" s="254"/>
      <c r="C280" s="254"/>
      <c r="D280" s="254"/>
      <c r="E280" s="254"/>
    </row>
    <row r="281" customFormat="false" ht="16.5" hidden="false" customHeight="false" outlineLevel="0" collapsed="false">
      <c r="A281" s="254"/>
      <c r="B281" s="254"/>
      <c r="C281" s="254"/>
      <c r="D281" s="254"/>
      <c r="E281" s="254"/>
    </row>
    <row r="282" customFormat="false" ht="16.5" hidden="false" customHeight="false" outlineLevel="0" collapsed="false">
      <c r="A282" s="254"/>
      <c r="B282" s="254"/>
      <c r="C282" s="254"/>
      <c r="D282" s="254"/>
      <c r="E282" s="254"/>
    </row>
    <row r="283" customFormat="false" ht="16.5" hidden="false" customHeight="false" outlineLevel="0" collapsed="false">
      <c r="A283" s="254"/>
      <c r="B283" s="254"/>
      <c r="C283" s="254"/>
      <c r="D283" s="254"/>
      <c r="E283" s="254"/>
    </row>
    <row r="284" customFormat="false" ht="16.5" hidden="false" customHeight="false" outlineLevel="0" collapsed="false">
      <c r="A284" s="254"/>
      <c r="B284" s="254"/>
      <c r="C284" s="254"/>
      <c r="D284" s="254"/>
      <c r="E284" s="254"/>
    </row>
    <row r="285" customFormat="false" ht="16.5" hidden="false" customHeight="false" outlineLevel="0" collapsed="false">
      <c r="A285" s="254"/>
      <c r="B285" s="254"/>
      <c r="C285" s="254"/>
      <c r="D285" s="254"/>
      <c r="E285" s="254"/>
    </row>
    <row r="286" customFormat="false" ht="16.5" hidden="false" customHeight="false" outlineLevel="0" collapsed="false">
      <c r="A286" s="254"/>
      <c r="B286" s="254"/>
      <c r="C286" s="254"/>
      <c r="D286" s="254"/>
      <c r="E286" s="254"/>
    </row>
    <row r="287" customFormat="false" ht="16.5" hidden="false" customHeight="false" outlineLevel="0" collapsed="false">
      <c r="A287" s="254"/>
      <c r="B287" s="254"/>
      <c r="C287" s="254"/>
      <c r="D287" s="254"/>
      <c r="E287" s="254"/>
    </row>
    <row r="288" customFormat="false" ht="16.5" hidden="false" customHeight="false" outlineLevel="0" collapsed="false">
      <c r="A288" s="254"/>
      <c r="B288" s="254"/>
      <c r="C288" s="254"/>
      <c r="D288" s="254"/>
      <c r="E288" s="254"/>
    </row>
    <row r="289" customFormat="false" ht="16.5" hidden="false" customHeight="false" outlineLevel="0" collapsed="false">
      <c r="A289" s="254"/>
      <c r="B289" s="254"/>
      <c r="C289" s="254"/>
      <c r="D289" s="254"/>
      <c r="E289" s="254"/>
    </row>
    <row r="290" customFormat="false" ht="16.5" hidden="false" customHeight="false" outlineLevel="0" collapsed="false">
      <c r="A290" s="254"/>
      <c r="B290" s="254"/>
      <c r="C290" s="254"/>
      <c r="D290" s="254"/>
      <c r="E290" s="254"/>
    </row>
    <row r="291" customFormat="false" ht="16.5" hidden="false" customHeight="false" outlineLevel="0" collapsed="false">
      <c r="A291" s="254"/>
      <c r="B291" s="254"/>
      <c r="C291" s="254"/>
      <c r="D291" s="254"/>
      <c r="E291" s="254"/>
    </row>
    <row r="292" customFormat="false" ht="16.5" hidden="false" customHeight="false" outlineLevel="0" collapsed="false">
      <c r="A292" s="254"/>
      <c r="B292" s="254"/>
      <c r="C292" s="254"/>
      <c r="D292" s="254"/>
      <c r="E292" s="254"/>
    </row>
    <row r="293" customFormat="false" ht="16.5" hidden="false" customHeight="false" outlineLevel="0" collapsed="false">
      <c r="A293" s="254"/>
      <c r="B293" s="254"/>
      <c r="C293" s="254"/>
      <c r="D293" s="254"/>
      <c r="E293" s="254"/>
    </row>
    <row r="294" customFormat="false" ht="16.5" hidden="false" customHeight="false" outlineLevel="0" collapsed="false">
      <c r="A294" s="254"/>
      <c r="B294" s="254"/>
      <c r="C294" s="254"/>
      <c r="D294" s="254"/>
      <c r="E294" s="254"/>
    </row>
    <row r="295" customFormat="false" ht="16.5" hidden="false" customHeight="false" outlineLevel="0" collapsed="false">
      <c r="A295" s="254"/>
      <c r="B295" s="254"/>
      <c r="C295" s="254"/>
      <c r="D295" s="254"/>
      <c r="E295" s="254"/>
    </row>
    <row r="296" customFormat="false" ht="16.5" hidden="false" customHeight="false" outlineLevel="0" collapsed="false">
      <c r="A296" s="254"/>
      <c r="B296" s="254"/>
      <c r="C296" s="254"/>
      <c r="D296" s="254"/>
      <c r="E296" s="254"/>
    </row>
    <row r="297" customFormat="false" ht="16.5" hidden="false" customHeight="false" outlineLevel="0" collapsed="false">
      <c r="A297" s="254"/>
      <c r="B297" s="254"/>
      <c r="C297" s="254"/>
      <c r="D297" s="254"/>
      <c r="E297" s="254"/>
    </row>
    <row r="298" customFormat="false" ht="16.5" hidden="false" customHeight="false" outlineLevel="0" collapsed="false">
      <c r="A298" s="254"/>
      <c r="B298" s="254"/>
      <c r="C298" s="254"/>
      <c r="D298" s="254"/>
      <c r="E298" s="254"/>
    </row>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sheetData>
  <sheetProtection sheet="true" password="c356" objects="true" scenarios="true" selectLockedCells="true"/>
  <mergeCells count="11">
    <mergeCell ref="A1:E1"/>
    <mergeCell ref="A2:E2"/>
    <mergeCell ref="A3:E3"/>
    <mergeCell ref="A4:E4"/>
    <mergeCell ref="A5:E5"/>
    <mergeCell ref="A7:A13"/>
    <mergeCell ref="B8:B13"/>
    <mergeCell ref="C8:C13"/>
    <mergeCell ref="D8:D13"/>
    <mergeCell ref="E8:E13"/>
    <mergeCell ref="A30:E30"/>
  </mergeCells>
  <printOptions headings="false" gridLines="false" gridLinesSet="true" horizontalCentered="true" verticalCentered="false"/>
  <pageMargins left="0.275694444444444" right="0.354166666666667" top="0.118055555555556" bottom="0.157638888888889"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4" activeCellId="0" sqref="B4"/>
    </sheetView>
  </sheetViews>
  <sheetFormatPr defaultColWidth="11.43359375" defaultRowHeight="16.5" zeroHeight="false" outlineLevelRow="0" outlineLevelCol="0"/>
  <cols>
    <col collapsed="false" customWidth="true" hidden="false" outlineLevel="0" max="1" min="1" style="364" width="32.57"/>
    <col collapsed="false" customWidth="true" hidden="false" outlineLevel="0" max="2" min="2" style="364" width="29.57"/>
    <col collapsed="false" customWidth="true" hidden="false" outlineLevel="0" max="3" min="3" style="364" width="22.57"/>
    <col collapsed="false" customWidth="true" hidden="false" outlineLevel="0" max="4" min="4" style="364" width="22.43"/>
    <col collapsed="false" customWidth="true" hidden="false" outlineLevel="0" max="5" min="5" style="364" width="25.86"/>
    <col collapsed="false" customWidth="false" hidden="false" outlineLevel="0" max="1024" min="6" style="365" width="11.42"/>
  </cols>
  <sheetData>
    <row r="1" customFormat="false" ht="14.45" hidden="false" customHeight="true" outlineLevel="0" collapsed="false">
      <c r="A1" s="366" t="n">
        <v>13</v>
      </c>
      <c r="B1" s="366"/>
      <c r="C1" s="366"/>
      <c r="D1" s="366"/>
      <c r="E1" s="366"/>
    </row>
    <row r="2" customFormat="false" ht="16.5" hidden="false" customHeight="false" outlineLevel="0" collapsed="false">
      <c r="A2" s="367" t="s">
        <v>662</v>
      </c>
      <c r="B2" s="367"/>
      <c r="C2" s="367"/>
      <c r="D2" s="367"/>
      <c r="E2" s="367"/>
    </row>
    <row r="3" customFormat="false" ht="16.5" hidden="false" customHeight="false" outlineLevel="0" collapsed="false">
      <c r="A3" s="367" t="s">
        <v>663</v>
      </c>
      <c r="B3" s="367"/>
      <c r="C3" s="367"/>
      <c r="D3" s="367"/>
      <c r="E3" s="367"/>
    </row>
    <row r="4" customFormat="false" ht="16.5" hidden="false" customHeight="false" outlineLevel="0" collapsed="false">
      <c r="A4" s="368"/>
      <c r="B4" s="368"/>
      <c r="C4" s="368"/>
      <c r="D4" s="368"/>
      <c r="E4" s="368"/>
    </row>
    <row r="5" customFormat="false" ht="14.45" hidden="false" customHeight="true" outlineLevel="0" collapsed="false">
      <c r="A5" s="369" t="s">
        <v>664</v>
      </c>
      <c r="B5" s="369"/>
      <c r="C5" s="369"/>
      <c r="D5" s="369"/>
      <c r="E5" s="369"/>
    </row>
    <row r="6" customFormat="false" ht="16.5" hidden="false" customHeight="false" outlineLevel="0" collapsed="false">
      <c r="A6" s="369" t="s">
        <v>146</v>
      </c>
      <c r="B6" s="369"/>
      <c r="C6" s="369"/>
      <c r="D6" s="369"/>
      <c r="E6" s="369"/>
    </row>
    <row r="7" customFormat="false" ht="15.95" hidden="false" customHeight="true" outlineLevel="0" collapsed="false">
      <c r="A7" s="370"/>
      <c r="B7" s="370"/>
      <c r="C7" s="370"/>
      <c r="D7" s="370"/>
      <c r="E7" s="370"/>
    </row>
    <row r="8" customFormat="false" ht="16.5" hidden="false" customHeight="false" outlineLevel="0" collapsed="false">
      <c r="A8" s="371"/>
      <c r="B8" s="371"/>
      <c r="C8" s="371"/>
      <c r="D8" s="371"/>
      <c r="E8" s="371"/>
    </row>
    <row r="9" customFormat="false" ht="6" hidden="false" customHeight="true" outlineLevel="0" collapsed="false">
      <c r="A9" s="371"/>
      <c r="B9" s="371"/>
      <c r="C9" s="371"/>
      <c r="D9" s="371"/>
      <c r="E9" s="371"/>
    </row>
    <row r="10" customFormat="false" ht="22.5" hidden="false" customHeight="true" outlineLevel="0" collapsed="false">
      <c r="A10" s="372" t="s">
        <v>146</v>
      </c>
      <c r="B10" s="372"/>
      <c r="C10" s="372"/>
      <c r="D10" s="372"/>
      <c r="E10" s="372"/>
    </row>
    <row r="11" customFormat="false" ht="16.5" hidden="false" customHeight="true" outlineLevel="0" collapsed="false">
      <c r="A11" s="373" t="s">
        <v>665</v>
      </c>
      <c r="B11" s="374" t="s">
        <v>666</v>
      </c>
      <c r="C11" s="374" t="s">
        <v>667</v>
      </c>
      <c r="D11" s="374" t="s">
        <v>668</v>
      </c>
      <c r="E11" s="374" t="s">
        <v>669</v>
      </c>
    </row>
    <row r="12" customFormat="false" ht="33" hidden="false" customHeight="true" outlineLevel="0" collapsed="false">
      <c r="A12" s="373"/>
      <c r="B12" s="374"/>
      <c r="C12" s="374"/>
      <c r="D12" s="374"/>
      <c r="E12" s="374"/>
    </row>
    <row r="13" customFormat="false" ht="16.5" hidden="false" customHeight="false" outlineLevel="0" collapsed="false">
      <c r="A13" s="375" t="s">
        <v>670</v>
      </c>
      <c r="B13" s="376"/>
      <c r="C13" s="376"/>
      <c r="D13" s="376"/>
      <c r="E13" s="376"/>
    </row>
    <row r="14" customFormat="false" ht="20.45" hidden="false" customHeight="true" outlineLevel="0" collapsed="false">
      <c r="A14" s="375"/>
      <c r="B14" s="376"/>
      <c r="C14" s="376"/>
      <c r="D14" s="376"/>
      <c r="E14" s="376"/>
    </row>
    <row r="15" customFormat="false" ht="16.5" hidden="false" customHeight="false" outlineLevel="0" collapsed="false">
      <c r="A15" s="375" t="s">
        <v>617</v>
      </c>
      <c r="B15" s="376"/>
      <c r="C15" s="376"/>
      <c r="D15" s="376"/>
      <c r="E15" s="377"/>
    </row>
    <row r="16" customFormat="false" ht="22.5" hidden="false" customHeight="true" outlineLevel="0" collapsed="false">
      <c r="A16" s="375"/>
      <c r="B16" s="376"/>
      <c r="C16" s="376"/>
      <c r="D16" s="376"/>
      <c r="E16" s="377"/>
    </row>
    <row r="17" customFormat="false" ht="20.45" hidden="false" customHeight="true" outlineLevel="0" collapsed="false">
      <c r="A17" s="378" t="s">
        <v>111</v>
      </c>
      <c r="B17" s="379"/>
      <c r="C17" s="379"/>
      <c r="D17" s="379"/>
      <c r="E17" s="379"/>
    </row>
    <row r="18" s="365" customFormat="true" ht="16.5" hidden="false" customHeight="false" outlineLevel="0" collapsed="false"/>
    <row r="19" s="365" customFormat="true" ht="16.5" hidden="false" customHeight="false" outlineLevel="0" collapsed="false"/>
    <row r="20" s="365" customFormat="true" ht="16.5" hidden="false" customHeight="false" outlineLevel="0" collapsed="false"/>
    <row r="21" s="365" customFormat="true" ht="16.5" hidden="false" customHeight="false" outlineLevel="0" collapsed="false"/>
    <row r="22" s="365" customFormat="true" ht="16.5" hidden="false" customHeight="false" outlineLevel="0" collapsed="false"/>
    <row r="23" s="365" customFormat="true" ht="16.5" hidden="false" customHeight="false" outlineLevel="0" collapsed="false"/>
    <row r="24" s="365" customFormat="true" ht="16.5" hidden="false" customHeight="false" outlineLevel="0" collapsed="false"/>
    <row r="25" s="365" customFormat="true" ht="16.5" hidden="false" customHeight="false" outlineLevel="0" collapsed="false"/>
    <row r="26" s="365" customFormat="true" ht="16.5" hidden="false" customHeight="false" outlineLevel="0" collapsed="false"/>
    <row r="27" s="365" customFormat="true" ht="16.5" hidden="false" customHeight="false" outlineLevel="0" collapsed="false"/>
    <row r="28" s="365" customFormat="true" ht="16.5" hidden="false" customHeight="false" outlineLevel="0" collapsed="false"/>
    <row r="29" s="365" customFormat="true" ht="16.5" hidden="false" customHeight="false" outlineLevel="0" collapsed="false"/>
    <row r="30" s="365" customFormat="true" ht="16.5" hidden="false" customHeight="false" outlineLevel="0" collapsed="false"/>
    <row r="31" s="365" customFormat="true" ht="16.5" hidden="false" customHeight="false" outlineLevel="0" collapsed="false"/>
    <row r="32" s="365" customFormat="true" ht="16.5" hidden="false" customHeight="false" outlineLevel="0" collapsed="false"/>
    <row r="33" s="365" customFormat="true" ht="16.5" hidden="false" customHeight="false" outlineLevel="0" collapsed="false"/>
    <row r="34" s="365" customFormat="true" ht="16.5" hidden="false" customHeight="false" outlineLevel="0" collapsed="false"/>
    <row r="35" s="365" customFormat="true" ht="16.5" hidden="false" customHeight="false" outlineLevel="0" collapsed="false"/>
    <row r="36" s="365" customFormat="true" ht="16.5" hidden="false" customHeight="false" outlineLevel="0" collapsed="false"/>
    <row r="37" s="365" customFormat="true" ht="16.5" hidden="false" customHeight="false" outlineLevel="0" collapsed="false"/>
    <row r="38" s="365" customFormat="true" ht="16.5" hidden="false" customHeight="false" outlineLevel="0" collapsed="false"/>
    <row r="39" s="365" customFormat="true" ht="16.5" hidden="false" customHeight="false" outlineLevel="0" collapsed="false"/>
    <row r="40" s="365" customFormat="true" ht="16.5" hidden="false" customHeight="false" outlineLevel="0" collapsed="false"/>
    <row r="41" s="365" customFormat="true" ht="16.5" hidden="false" customHeight="false" outlineLevel="0" collapsed="false"/>
    <row r="42" s="365" customFormat="true" ht="16.5" hidden="false" customHeight="false" outlineLevel="0" collapsed="false"/>
    <row r="43" s="365" customFormat="true" ht="16.5" hidden="false" customHeight="false" outlineLevel="0" collapsed="false"/>
    <row r="44" s="365" customFormat="true" ht="16.5" hidden="false" customHeight="false" outlineLevel="0" collapsed="false"/>
    <row r="45" s="365" customFormat="true" ht="16.5" hidden="false" customHeight="false" outlineLevel="0" collapsed="false"/>
    <row r="46" s="365" customFormat="true" ht="16.5" hidden="false" customHeight="false" outlineLevel="0" collapsed="false"/>
    <row r="47" s="365" customFormat="true" ht="16.5" hidden="false" customHeight="false" outlineLevel="0" collapsed="false"/>
    <row r="48" s="365" customFormat="true" ht="16.5" hidden="false" customHeight="false" outlineLevel="0" collapsed="false"/>
    <row r="49" s="365" customFormat="true" ht="16.5" hidden="false" customHeight="false" outlineLevel="0" collapsed="false"/>
    <row r="50" s="365" customFormat="true" ht="16.5" hidden="false" customHeight="false" outlineLevel="0" collapsed="false"/>
    <row r="51" s="365" customFormat="true" ht="16.5" hidden="false" customHeight="false" outlineLevel="0" collapsed="false"/>
    <row r="52" s="365" customFormat="true" ht="16.5" hidden="false" customHeight="false" outlineLevel="0" collapsed="false"/>
    <row r="53" s="365" customFormat="true" ht="16.5" hidden="false" customHeight="false" outlineLevel="0" collapsed="false"/>
    <row r="54" s="365" customFormat="true" ht="16.5" hidden="false" customHeight="false" outlineLevel="0" collapsed="false"/>
    <row r="55" s="365" customFormat="true" ht="16.5" hidden="false" customHeight="false" outlineLevel="0" collapsed="false"/>
    <row r="56" s="365" customFormat="true" ht="16.5" hidden="false" customHeight="false" outlineLevel="0" collapsed="false"/>
    <row r="57" s="365" customFormat="true" ht="16.5" hidden="false" customHeight="false" outlineLevel="0" collapsed="false"/>
    <row r="58" s="365" customFormat="true" ht="16.5" hidden="false" customHeight="false" outlineLevel="0" collapsed="false"/>
    <row r="59" s="365" customFormat="true" ht="16.5" hidden="false" customHeight="false" outlineLevel="0" collapsed="false"/>
    <row r="60" s="365" customFormat="true" ht="16.5" hidden="false" customHeight="false" outlineLevel="0" collapsed="false"/>
    <row r="61" s="365" customFormat="true" ht="16.5" hidden="false" customHeight="false" outlineLevel="0" collapsed="false"/>
    <row r="62" s="365" customFormat="true" ht="16.5" hidden="false" customHeight="false" outlineLevel="0" collapsed="false"/>
    <row r="63" s="365" customFormat="true" ht="16.5" hidden="false" customHeight="false" outlineLevel="0" collapsed="false"/>
    <row r="64" s="365" customFormat="true" ht="16.5" hidden="false" customHeight="false" outlineLevel="0" collapsed="false"/>
    <row r="65" s="365" customFormat="true" ht="16.5" hidden="false" customHeight="false" outlineLevel="0" collapsed="false"/>
    <row r="66" s="365" customFormat="true" ht="16.5" hidden="false" customHeight="false" outlineLevel="0" collapsed="false"/>
    <row r="67" s="365" customFormat="true" ht="16.5" hidden="false" customHeight="false" outlineLevel="0" collapsed="false"/>
    <row r="68" s="365" customFormat="true" ht="16.5" hidden="false" customHeight="false" outlineLevel="0" collapsed="false"/>
    <row r="69" s="365" customFormat="true" ht="16.5" hidden="false" customHeight="false" outlineLevel="0" collapsed="false"/>
    <row r="70" s="365" customFormat="true" ht="16.5" hidden="false" customHeight="false" outlineLevel="0" collapsed="false"/>
    <row r="71" s="365" customFormat="true" ht="16.5" hidden="false" customHeight="false" outlineLevel="0" collapsed="false"/>
    <row r="72" s="365" customFormat="true" ht="16.5" hidden="false" customHeight="false" outlineLevel="0" collapsed="false"/>
    <row r="73" s="365" customFormat="true" ht="16.5" hidden="false" customHeight="false" outlineLevel="0" collapsed="false"/>
    <row r="74" s="365" customFormat="true" ht="16.5" hidden="false" customHeight="false" outlineLevel="0" collapsed="false"/>
    <row r="75" s="365" customFormat="true" ht="16.5" hidden="false" customHeight="false" outlineLevel="0" collapsed="false"/>
    <row r="76" s="365" customFormat="true" ht="16.5" hidden="false" customHeight="false" outlineLevel="0" collapsed="false"/>
    <row r="77" s="365" customFormat="true" ht="16.5" hidden="false" customHeight="false" outlineLevel="0" collapsed="false"/>
    <row r="78" s="365" customFormat="true" ht="16.5" hidden="false" customHeight="false" outlineLevel="0" collapsed="false"/>
    <row r="79" s="365" customFormat="true" ht="16.5" hidden="false" customHeight="false" outlineLevel="0" collapsed="false"/>
    <row r="80" s="365" customFormat="true" ht="16.5" hidden="false" customHeight="false" outlineLevel="0" collapsed="false"/>
    <row r="81" s="365" customFormat="true" ht="16.5" hidden="false" customHeight="false" outlineLevel="0" collapsed="false"/>
    <row r="82" s="365" customFormat="true" ht="16.5" hidden="false" customHeight="false" outlineLevel="0" collapsed="false"/>
    <row r="83" s="365" customFormat="true" ht="16.5" hidden="false" customHeight="false" outlineLevel="0" collapsed="false"/>
    <row r="84" s="365" customFormat="true" ht="16.5" hidden="false" customHeight="false" outlineLevel="0" collapsed="false"/>
    <row r="85" s="365" customFormat="true" ht="16.5" hidden="false" customHeight="false" outlineLevel="0" collapsed="false"/>
    <row r="86" s="365" customFormat="true" ht="16.5" hidden="false" customHeight="false" outlineLevel="0" collapsed="false"/>
    <row r="87" s="365" customFormat="true" ht="16.5" hidden="false" customHeight="false" outlineLevel="0" collapsed="false"/>
    <row r="88" s="365" customFormat="true" ht="16.5" hidden="false" customHeight="false" outlineLevel="0" collapsed="false"/>
    <row r="89" s="365" customFormat="true" ht="16.5" hidden="false" customHeight="false" outlineLevel="0" collapsed="false"/>
    <row r="90" s="365" customFormat="true" ht="16.5" hidden="false" customHeight="false" outlineLevel="0" collapsed="false"/>
    <row r="91" s="365" customFormat="true" ht="16.5" hidden="false" customHeight="false" outlineLevel="0" collapsed="false"/>
    <row r="92" s="365" customFormat="true" ht="16.5" hidden="false" customHeight="false" outlineLevel="0" collapsed="false"/>
    <row r="93" s="365" customFormat="true" ht="16.5" hidden="false" customHeight="false" outlineLevel="0" collapsed="false"/>
    <row r="94" s="365" customFormat="true" ht="16.5" hidden="false" customHeight="false" outlineLevel="0" collapsed="false"/>
    <row r="95" s="365" customFormat="true" ht="16.5" hidden="false" customHeight="false" outlineLevel="0" collapsed="false"/>
    <row r="96" s="365" customFormat="true" ht="16.5" hidden="false" customHeight="false" outlineLevel="0" collapsed="false"/>
    <row r="97" s="365" customFormat="true" ht="16.5" hidden="false" customHeight="false" outlineLevel="0" collapsed="false"/>
    <row r="98" s="365" customFormat="true" ht="16.5" hidden="false" customHeight="false" outlineLevel="0" collapsed="false"/>
    <row r="99" s="365" customFormat="true" ht="16.5" hidden="false" customHeight="false" outlineLevel="0" collapsed="false"/>
    <row r="100" s="365" customFormat="true" ht="16.5" hidden="false" customHeight="false" outlineLevel="0" collapsed="false"/>
    <row r="101" s="365" customFormat="true" ht="16.5" hidden="false" customHeight="false" outlineLevel="0" collapsed="false"/>
    <row r="102" s="365" customFormat="true" ht="16.5" hidden="false" customHeight="false" outlineLevel="0" collapsed="false"/>
    <row r="103" s="365" customFormat="true" ht="16.5" hidden="false" customHeight="false" outlineLevel="0" collapsed="false"/>
    <row r="104" s="365" customFormat="true" ht="16.5" hidden="false" customHeight="false" outlineLevel="0" collapsed="false"/>
    <row r="105" s="365" customFormat="true" ht="16.5" hidden="false" customHeight="false" outlineLevel="0" collapsed="false"/>
    <row r="106" s="365" customFormat="true" ht="16.5" hidden="false" customHeight="false" outlineLevel="0" collapsed="false"/>
    <row r="107" s="365" customFormat="true" ht="16.5" hidden="false" customHeight="false" outlineLevel="0" collapsed="false"/>
    <row r="108" s="365" customFormat="true" ht="16.5" hidden="false" customHeight="false" outlineLevel="0" collapsed="false"/>
    <row r="109" s="365" customFormat="true" ht="16.5" hidden="false" customHeight="false" outlineLevel="0" collapsed="false"/>
    <row r="110" s="365" customFormat="true" ht="16.5" hidden="false" customHeight="false" outlineLevel="0" collapsed="false"/>
    <row r="111" s="365" customFormat="true" ht="16.5" hidden="false" customHeight="false" outlineLevel="0" collapsed="false"/>
    <row r="112" s="365" customFormat="true" ht="16.5" hidden="false" customHeight="false" outlineLevel="0" collapsed="false"/>
    <row r="113" s="365" customFormat="true" ht="16.5" hidden="false" customHeight="false" outlineLevel="0" collapsed="false"/>
    <row r="114" s="365" customFormat="true" ht="16.5" hidden="false" customHeight="false" outlineLevel="0" collapsed="false"/>
    <row r="115" s="365" customFormat="true" ht="16.5" hidden="false" customHeight="false" outlineLevel="0" collapsed="false"/>
    <row r="116" s="365" customFormat="true" ht="16.5" hidden="false" customHeight="false" outlineLevel="0" collapsed="false"/>
    <row r="117" s="365" customFormat="true" ht="16.5" hidden="false" customHeight="false" outlineLevel="0" collapsed="false"/>
    <row r="118" s="365" customFormat="true" ht="16.5" hidden="false" customHeight="false" outlineLevel="0" collapsed="false"/>
    <row r="119" s="365" customFormat="true" ht="16.5" hidden="false" customHeight="false" outlineLevel="0" collapsed="false"/>
    <row r="120" s="365" customFormat="true" ht="16.5" hidden="false" customHeight="false" outlineLevel="0" collapsed="false"/>
    <row r="121" s="365" customFormat="true" ht="16.5" hidden="false" customHeight="false" outlineLevel="0" collapsed="false"/>
    <row r="122" s="365" customFormat="true" ht="16.5" hidden="false" customHeight="false" outlineLevel="0" collapsed="false"/>
    <row r="123" s="365" customFormat="true" ht="16.5" hidden="false" customHeight="false" outlineLevel="0" collapsed="false"/>
    <row r="124" s="365" customFormat="true" ht="16.5" hidden="false" customHeight="false" outlineLevel="0" collapsed="false"/>
    <row r="125" s="365" customFormat="true" ht="16.5" hidden="false" customHeight="false" outlineLevel="0" collapsed="false"/>
    <row r="126" s="365" customFormat="true" ht="16.5" hidden="false" customHeight="false" outlineLevel="0" collapsed="false"/>
    <row r="127" s="365" customFormat="true" ht="16.5" hidden="false" customHeight="false" outlineLevel="0" collapsed="false"/>
    <row r="128" s="365" customFormat="true" ht="16.5" hidden="false" customHeight="false" outlineLevel="0" collapsed="false"/>
    <row r="129" s="365" customFormat="true" ht="16.5" hidden="false" customHeight="false" outlineLevel="0" collapsed="false"/>
    <row r="130" s="365" customFormat="true" ht="16.5" hidden="false" customHeight="false" outlineLevel="0" collapsed="false"/>
    <row r="131" s="365" customFormat="true" ht="16.5" hidden="false" customHeight="false" outlineLevel="0" collapsed="false"/>
    <row r="132" s="365" customFormat="true" ht="16.5" hidden="false" customHeight="false" outlineLevel="0" collapsed="false"/>
    <row r="133" s="365" customFormat="true" ht="16.5" hidden="false" customHeight="false" outlineLevel="0" collapsed="false"/>
    <row r="134" s="365" customFormat="true" ht="16.5" hidden="false" customHeight="false" outlineLevel="0" collapsed="false"/>
    <row r="135" s="365" customFormat="true" ht="16.5" hidden="false" customHeight="false" outlineLevel="0" collapsed="false"/>
    <row r="136" s="365" customFormat="true" ht="16.5" hidden="false" customHeight="false" outlineLevel="0" collapsed="false"/>
    <row r="137" s="365" customFormat="true" ht="16.5" hidden="false" customHeight="false" outlineLevel="0" collapsed="false"/>
    <row r="138" s="365" customFormat="true" ht="16.5" hidden="false" customHeight="false" outlineLevel="0" collapsed="false"/>
    <row r="139" s="365" customFormat="true" ht="16.5" hidden="false" customHeight="false" outlineLevel="0" collapsed="false"/>
    <row r="140" s="365" customFormat="true" ht="16.5" hidden="false" customHeight="false" outlineLevel="0" collapsed="false"/>
    <row r="141" s="365" customFormat="true" ht="16.5" hidden="false" customHeight="false" outlineLevel="0" collapsed="false"/>
    <row r="142" s="365" customFormat="true" ht="16.5" hidden="false" customHeight="false" outlineLevel="0" collapsed="false"/>
    <row r="143" s="365" customFormat="true" ht="16.5" hidden="false" customHeight="false" outlineLevel="0" collapsed="false"/>
    <row r="144" s="365" customFormat="true" ht="16.5" hidden="false" customHeight="false" outlineLevel="0" collapsed="false"/>
    <row r="145" s="365" customFormat="true" ht="16.5" hidden="false" customHeight="false" outlineLevel="0" collapsed="false"/>
    <row r="146" s="365" customFormat="true" ht="16.5" hidden="false" customHeight="false" outlineLevel="0" collapsed="false"/>
    <row r="147" s="365" customFormat="true" ht="16.5" hidden="false" customHeight="false" outlineLevel="0" collapsed="false"/>
    <row r="148" s="365" customFormat="true" ht="16.5" hidden="false" customHeight="false" outlineLevel="0" collapsed="false"/>
    <row r="149" s="365" customFormat="true" ht="16.5" hidden="false" customHeight="false" outlineLevel="0" collapsed="false"/>
    <row r="150" s="365" customFormat="true" ht="16.5" hidden="false" customHeight="false" outlineLevel="0" collapsed="false"/>
    <row r="151" s="365" customFormat="true" ht="16.5" hidden="false" customHeight="false" outlineLevel="0" collapsed="false"/>
    <row r="152" s="365" customFormat="true" ht="16.5" hidden="false" customHeight="false" outlineLevel="0" collapsed="false"/>
    <row r="153" s="365" customFormat="true" ht="16.5" hidden="false" customHeight="false" outlineLevel="0" collapsed="false"/>
    <row r="154" s="365" customFormat="true" ht="16.5" hidden="false" customHeight="false" outlineLevel="0" collapsed="false"/>
    <row r="155" s="365" customFormat="true" ht="16.5" hidden="false" customHeight="false" outlineLevel="0" collapsed="false"/>
    <row r="156" s="365" customFormat="true" ht="16.5" hidden="false" customHeight="false" outlineLevel="0" collapsed="false"/>
    <row r="157" s="365" customFormat="true" ht="16.5" hidden="false" customHeight="false" outlineLevel="0" collapsed="false"/>
    <row r="158" s="365" customFormat="true" ht="16.5" hidden="false" customHeight="false" outlineLevel="0" collapsed="false"/>
    <row r="159" s="365" customFormat="true" ht="16.5" hidden="false" customHeight="false" outlineLevel="0" collapsed="false"/>
    <row r="160" s="365" customFormat="true" ht="16.5" hidden="false" customHeight="false" outlineLevel="0" collapsed="false"/>
    <row r="161" s="365" customFormat="true" ht="16.5" hidden="false" customHeight="false" outlineLevel="0" collapsed="false"/>
    <row r="162" s="365" customFormat="true" ht="16.5" hidden="false" customHeight="false" outlineLevel="0" collapsed="false"/>
    <row r="163" s="365" customFormat="true" ht="16.5" hidden="false" customHeight="false" outlineLevel="0" collapsed="false"/>
    <row r="164" s="365" customFormat="true" ht="16.5" hidden="false" customHeight="false" outlineLevel="0" collapsed="false"/>
    <row r="165" s="365" customFormat="true" ht="16.5" hidden="false" customHeight="false" outlineLevel="0" collapsed="false"/>
    <row r="166" s="365" customFormat="true" ht="16.5" hidden="false" customHeight="false" outlineLevel="0" collapsed="false"/>
    <row r="167" s="365" customFormat="true" ht="16.5" hidden="false" customHeight="false" outlineLevel="0" collapsed="false"/>
    <row r="168" s="365" customFormat="true" ht="16.5" hidden="false" customHeight="false" outlineLevel="0" collapsed="false"/>
    <row r="169" s="365" customFormat="true" ht="16.5" hidden="false" customHeight="false" outlineLevel="0" collapsed="false"/>
    <row r="170" s="365" customFormat="true" ht="16.5" hidden="false" customHeight="false" outlineLevel="0" collapsed="false"/>
    <row r="171" s="365" customFormat="true" ht="16.5" hidden="false" customHeight="false" outlineLevel="0" collapsed="false"/>
    <row r="172" s="365" customFormat="true" ht="16.5" hidden="false" customHeight="false" outlineLevel="0" collapsed="false"/>
    <row r="173" s="365" customFormat="true" ht="16.5" hidden="false" customHeight="false" outlineLevel="0" collapsed="false"/>
    <row r="174" s="365" customFormat="true" ht="16.5" hidden="false" customHeight="false" outlineLevel="0" collapsed="false"/>
    <row r="175" s="365" customFormat="true" ht="16.5" hidden="false" customHeight="false" outlineLevel="0" collapsed="false"/>
    <row r="176" s="365" customFormat="true" ht="16.5" hidden="false" customHeight="false" outlineLevel="0" collapsed="false"/>
    <row r="177" s="365" customFormat="true" ht="16.5" hidden="false" customHeight="false" outlineLevel="0" collapsed="false"/>
    <row r="178" s="365" customFormat="true" ht="16.5" hidden="false" customHeight="false" outlineLevel="0" collapsed="false"/>
    <row r="179" s="365" customFormat="true" ht="16.5" hidden="false" customHeight="false" outlineLevel="0" collapsed="false"/>
    <row r="180" s="365" customFormat="true" ht="16.5" hidden="false" customHeight="false" outlineLevel="0" collapsed="false"/>
    <row r="181" s="365" customFormat="true" ht="16.5" hidden="false" customHeight="false" outlineLevel="0" collapsed="false"/>
    <row r="182" s="365" customFormat="true" ht="16.5" hidden="false" customHeight="false" outlineLevel="0" collapsed="false"/>
    <row r="183" s="365" customFormat="true" ht="16.5" hidden="false" customHeight="false" outlineLevel="0" collapsed="false"/>
    <row r="184" s="365" customFormat="true" ht="16.5" hidden="false" customHeight="false" outlineLevel="0" collapsed="false"/>
    <row r="185" s="365" customFormat="true" ht="16.5" hidden="false" customHeight="false" outlineLevel="0" collapsed="false"/>
    <row r="186" s="365" customFormat="true" ht="16.5" hidden="false" customHeight="false" outlineLevel="0" collapsed="false"/>
    <row r="187" s="365" customFormat="true" ht="16.5" hidden="false" customHeight="false" outlineLevel="0" collapsed="false"/>
    <row r="188" s="365" customFormat="true" ht="16.5" hidden="false" customHeight="false" outlineLevel="0" collapsed="false"/>
    <row r="189" s="365" customFormat="true" ht="16.5" hidden="false" customHeight="false" outlineLevel="0" collapsed="false"/>
    <row r="190" s="365" customFormat="true" ht="16.5" hidden="false" customHeight="false" outlineLevel="0" collapsed="false"/>
    <row r="191" s="365" customFormat="true" ht="16.5" hidden="false" customHeight="false" outlineLevel="0" collapsed="false"/>
    <row r="192" s="365" customFormat="true" ht="16.5" hidden="false" customHeight="false" outlineLevel="0" collapsed="false"/>
    <row r="193" s="365" customFormat="true" ht="16.5" hidden="false" customHeight="false" outlineLevel="0" collapsed="false"/>
    <row r="194" s="365" customFormat="true" ht="16.5" hidden="false" customHeight="false" outlineLevel="0" collapsed="false"/>
    <row r="195" s="365" customFormat="true" ht="16.5" hidden="false" customHeight="false" outlineLevel="0" collapsed="false"/>
    <row r="196" s="365" customFormat="true" ht="16.5" hidden="false" customHeight="false" outlineLevel="0" collapsed="false"/>
    <row r="197" s="365" customFormat="true" ht="16.5" hidden="false" customHeight="false" outlineLevel="0" collapsed="false"/>
    <row r="198" s="365" customFormat="true" ht="16.5" hidden="false" customHeight="false" outlineLevel="0" collapsed="false"/>
    <row r="199" s="365" customFormat="true" ht="16.5" hidden="false" customHeight="false" outlineLevel="0" collapsed="false"/>
    <row r="200" s="365" customFormat="true" ht="16.5" hidden="false" customHeight="false" outlineLevel="0" collapsed="false"/>
    <row r="201" s="365" customFormat="true" ht="16.5" hidden="false" customHeight="false" outlineLevel="0" collapsed="false"/>
    <row r="202" s="365" customFormat="true" ht="16.5" hidden="false" customHeight="false" outlineLevel="0" collapsed="false"/>
    <row r="203" s="365" customFormat="true" ht="16.5" hidden="false" customHeight="false" outlineLevel="0" collapsed="false"/>
    <row r="204" s="365" customFormat="true" ht="16.5" hidden="false" customHeight="false" outlineLevel="0" collapsed="false"/>
    <row r="205" s="365" customFormat="true" ht="16.5" hidden="false" customHeight="false" outlineLevel="0" collapsed="false"/>
    <row r="206" s="365" customFormat="true" ht="16.5" hidden="false" customHeight="false" outlineLevel="0" collapsed="false"/>
    <row r="207" s="365" customFormat="true" ht="16.5" hidden="false" customHeight="false" outlineLevel="0" collapsed="false"/>
    <row r="208" s="365" customFormat="true" ht="16.5" hidden="false" customHeight="false" outlineLevel="0" collapsed="false"/>
    <row r="209" s="365" customFormat="true" ht="16.5" hidden="false" customHeight="false" outlineLevel="0" collapsed="false"/>
    <row r="210" s="365" customFormat="true" ht="16.5" hidden="false" customHeight="false" outlineLevel="0" collapsed="false"/>
    <row r="211" s="365" customFormat="true" ht="16.5" hidden="false" customHeight="false" outlineLevel="0" collapsed="false"/>
    <row r="212" s="365" customFormat="true" ht="16.5" hidden="false" customHeight="false" outlineLevel="0" collapsed="false"/>
    <row r="213" s="365" customFormat="true" ht="16.5" hidden="false" customHeight="false" outlineLevel="0" collapsed="false"/>
    <row r="214" s="365" customFormat="true" ht="16.5" hidden="false" customHeight="false" outlineLevel="0" collapsed="false"/>
    <row r="215" s="365" customFormat="true" ht="16.5" hidden="false" customHeight="false" outlineLevel="0" collapsed="false"/>
    <row r="216" s="365" customFormat="true" ht="16.5" hidden="false" customHeight="false" outlineLevel="0" collapsed="false"/>
    <row r="217" s="365" customFormat="true" ht="16.5" hidden="false" customHeight="false" outlineLevel="0" collapsed="false"/>
    <row r="218" s="365" customFormat="true" ht="16.5" hidden="false" customHeight="false" outlineLevel="0" collapsed="false"/>
    <row r="219" s="365" customFormat="true" ht="16.5" hidden="false" customHeight="false" outlineLevel="0" collapsed="false"/>
    <row r="220" s="365" customFormat="true" ht="16.5" hidden="false" customHeight="false" outlineLevel="0" collapsed="false"/>
    <row r="221" s="365" customFormat="true" ht="16.5" hidden="false" customHeight="false" outlineLevel="0" collapsed="false"/>
    <row r="222" s="365" customFormat="true" ht="16.5" hidden="false" customHeight="false" outlineLevel="0" collapsed="false"/>
    <row r="223" s="365" customFormat="true" ht="16.5" hidden="false" customHeight="false" outlineLevel="0" collapsed="false"/>
    <row r="224" s="365" customFormat="true" ht="16.5" hidden="false" customHeight="false" outlineLevel="0" collapsed="false"/>
    <row r="225" s="365" customFormat="true" ht="16.5" hidden="false" customHeight="false" outlineLevel="0" collapsed="false"/>
    <row r="226" s="365" customFormat="true" ht="16.5" hidden="false" customHeight="false" outlineLevel="0" collapsed="false"/>
    <row r="227" s="365" customFormat="true" ht="16.5" hidden="false" customHeight="false" outlineLevel="0" collapsed="false"/>
    <row r="228" s="365" customFormat="true" ht="16.5" hidden="false" customHeight="false" outlineLevel="0" collapsed="false"/>
    <row r="229" s="365" customFormat="true" ht="16.5" hidden="false" customHeight="false" outlineLevel="0" collapsed="false"/>
    <row r="230" s="365" customFormat="true" ht="16.5" hidden="false" customHeight="false" outlineLevel="0" collapsed="false"/>
    <row r="231" s="365" customFormat="true" ht="16.5" hidden="false" customHeight="false" outlineLevel="0" collapsed="false"/>
    <row r="232" s="365" customFormat="true" ht="16.5" hidden="false" customHeight="false" outlineLevel="0" collapsed="false"/>
    <row r="233" s="365" customFormat="true" ht="16.5" hidden="false" customHeight="false" outlineLevel="0" collapsed="false"/>
    <row r="234" s="365" customFormat="true" ht="16.5" hidden="false" customHeight="false" outlineLevel="0" collapsed="false"/>
    <row r="235" s="365" customFormat="true" ht="16.5" hidden="false" customHeight="false" outlineLevel="0" collapsed="false"/>
    <row r="236" s="365" customFormat="true" ht="16.5" hidden="false" customHeight="false" outlineLevel="0" collapsed="false"/>
    <row r="237" s="365" customFormat="true" ht="16.5" hidden="false" customHeight="false" outlineLevel="0" collapsed="false"/>
    <row r="238" s="365" customFormat="true" ht="16.5" hidden="false" customHeight="false" outlineLevel="0" collapsed="false"/>
    <row r="239" s="365" customFormat="true" ht="16.5" hidden="false" customHeight="false" outlineLevel="0" collapsed="false"/>
    <row r="240" s="365" customFormat="true" ht="16.5" hidden="false" customHeight="false" outlineLevel="0" collapsed="false"/>
    <row r="241" s="365" customFormat="true" ht="16.5" hidden="false" customHeight="false" outlineLevel="0" collapsed="false"/>
    <row r="242" s="365" customFormat="true" ht="16.5" hidden="false" customHeight="false" outlineLevel="0" collapsed="false"/>
    <row r="243" s="365" customFormat="true" ht="16.5" hidden="false" customHeight="false" outlineLevel="0" collapsed="false"/>
    <row r="244" s="365" customFormat="true" ht="16.5" hidden="false" customHeight="false" outlineLevel="0" collapsed="false"/>
    <row r="245" s="365" customFormat="true" ht="16.5" hidden="false" customHeight="false" outlineLevel="0" collapsed="false"/>
    <row r="246" s="365" customFormat="true" ht="16.5" hidden="false" customHeight="false" outlineLevel="0" collapsed="false"/>
    <row r="247" s="365" customFormat="true" ht="16.5" hidden="false" customHeight="false" outlineLevel="0" collapsed="false"/>
    <row r="248" s="365" customFormat="true" ht="16.5" hidden="false" customHeight="false" outlineLevel="0" collapsed="false"/>
    <row r="249" s="365" customFormat="true" ht="16.5" hidden="false" customHeight="false" outlineLevel="0" collapsed="false"/>
    <row r="250" s="365" customFormat="true" ht="16.5" hidden="false" customHeight="false" outlineLevel="0" collapsed="false"/>
    <row r="251" s="365" customFormat="true" ht="16.5" hidden="false" customHeight="false" outlineLevel="0" collapsed="false"/>
    <row r="252" s="365" customFormat="true" ht="16.5" hidden="false" customHeight="false" outlineLevel="0" collapsed="false"/>
    <row r="253" s="365" customFormat="true" ht="16.5" hidden="false" customHeight="false" outlineLevel="0" collapsed="false"/>
    <row r="254" s="365" customFormat="true" ht="16.5" hidden="false" customHeight="false" outlineLevel="0" collapsed="false"/>
    <row r="255" s="365" customFormat="true" ht="16.5" hidden="false" customHeight="false" outlineLevel="0" collapsed="false"/>
    <row r="256" s="365" customFormat="true" ht="16.5" hidden="false" customHeight="false" outlineLevel="0" collapsed="false"/>
    <row r="257" s="365" customFormat="true" ht="16.5" hidden="false" customHeight="false" outlineLevel="0" collapsed="false"/>
    <row r="258" s="365" customFormat="true" ht="16.5" hidden="false" customHeight="false" outlineLevel="0" collapsed="false"/>
    <row r="259" s="365" customFormat="true" ht="16.5" hidden="false" customHeight="false" outlineLevel="0" collapsed="false"/>
    <row r="260" s="365" customFormat="true" ht="16.5" hidden="false" customHeight="false" outlineLevel="0" collapsed="false"/>
    <row r="261" s="365" customFormat="true" ht="16.5" hidden="false" customHeight="false" outlineLevel="0" collapsed="false"/>
    <row r="262" s="365" customFormat="true" ht="16.5" hidden="false" customHeight="false" outlineLevel="0" collapsed="false"/>
    <row r="263" s="365" customFormat="true" ht="16.5" hidden="false" customHeight="false" outlineLevel="0" collapsed="false"/>
    <row r="264" s="365" customFormat="true" ht="16.5" hidden="false" customHeight="false" outlineLevel="0" collapsed="false"/>
    <row r="265" s="365" customFormat="true" ht="16.5" hidden="false" customHeight="false" outlineLevel="0" collapsed="false"/>
    <row r="266" s="365" customFormat="true" ht="16.5" hidden="false" customHeight="false" outlineLevel="0" collapsed="false"/>
    <row r="267" s="365" customFormat="true" ht="16.5" hidden="false" customHeight="false" outlineLevel="0" collapsed="false"/>
    <row r="268" s="365" customFormat="true" ht="16.5" hidden="false" customHeight="false" outlineLevel="0" collapsed="false"/>
    <row r="269" s="365" customFormat="true" ht="16.5" hidden="false" customHeight="false" outlineLevel="0" collapsed="false"/>
    <row r="270" s="365" customFormat="true" ht="16.5" hidden="false" customHeight="false" outlineLevel="0" collapsed="false"/>
    <row r="271" s="365" customFormat="true" ht="16.5" hidden="false" customHeight="false" outlineLevel="0" collapsed="false"/>
    <row r="272" s="365" customFormat="true" ht="16.5" hidden="false" customHeight="false" outlineLevel="0" collapsed="false"/>
    <row r="273" s="365" customFormat="true" ht="16.5" hidden="false" customHeight="false" outlineLevel="0" collapsed="false"/>
    <row r="274" s="365" customFormat="true" ht="16.5" hidden="false" customHeight="false" outlineLevel="0" collapsed="false"/>
    <row r="275" s="365" customFormat="true" ht="16.5" hidden="false" customHeight="false" outlineLevel="0" collapsed="false"/>
    <row r="276" s="365" customFormat="true" ht="16.5" hidden="false" customHeight="false" outlineLevel="0" collapsed="false"/>
    <row r="277" s="365" customFormat="true" ht="16.5" hidden="false" customHeight="false" outlineLevel="0" collapsed="false"/>
    <row r="278" s="365" customFormat="true" ht="16.5" hidden="false" customHeight="false" outlineLevel="0" collapsed="false"/>
    <row r="279" s="365" customFormat="true" ht="16.5" hidden="false" customHeight="false" outlineLevel="0" collapsed="false"/>
    <row r="280" s="365" customFormat="true" ht="16.5" hidden="false" customHeight="false" outlineLevel="0" collapsed="false"/>
    <row r="281" s="365" customFormat="true" ht="16.5" hidden="false" customHeight="false" outlineLevel="0" collapsed="false"/>
    <row r="282" s="365" customFormat="true" ht="16.5" hidden="false" customHeight="false" outlineLevel="0" collapsed="false"/>
    <row r="283" s="365" customFormat="true" ht="16.5" hidden="false" customHeight="false" outlineLevel="0" collapsed="false"/>
    <row r="284" s="365" customFormat="true" ht="16.5" hidden="false" customHeight="false" outlineLevel="0" collapsed="false"/>
    <row r="285" s="365" customFormat="true" ht="16.5" hidden="false" customHeight="false" outlineLevel="0" collapsed="false"/>
    <row r="286" s="365" customFormat="true" ht="16.5" hidden="false" customHeight="false" outlineLevel="0" collapsed="false"/>
    <row r="287" s="365" customFormat="true" ht="16.5" hidden="false" customHeight="false" outlineLevel="0" collapsed="false"/>
    <row r="288" s="365" customFormat="true" ht="16.5" hidden="false" customHeight="false" outlineLevel="0" collapsed="false"/>
    <row r="289" s="365" customFormat="true" ht="16.5" hidden="false" customHeight="false" outlineLevel="0" collapsed="false"/>
    <row r="290" s="365" customFormat="true" ht="16.5" hidden="false" customHeight="false" outlineLevel="0" collapsed="false"/>
    <row r="291" s="365" customFormat="true" ht="16.5" hidden="false" customHeight="false" outlineLevel="0" collapsed="false"/>
    <row r="292" s="365" customFormat="true" ht="16.5" hidden="false" customHeight="false" outlineLevel="0" collapsed="false"/>
    <row r="293" s="365" customFormat="true" ht="16.5" hidden="false" customHeight="false" outlineLevel="0" collapsed="false"/>
    <row r="294" s="365" customFormat="true" ht="16.5" hidden="false" customHeight="false" outlineLevel="0" collapsed="false"/>
    <row r="295" s="365" customFormat="true" ht="16.5" hidden="false" customHeight="false" outlineLevel="0" collapsed="false"/>
    <row r="296" s="365" customFormat="true" ht="16.5" hidden="false" customHeight="false" outlineLevel="0" collapsed="false"/>
    <row r="297" s="365" customFormat="true" ht="16.5" hidden="false" customHeight="false" outlineLevel="0" collapsed="false"/>
    <row r="298" s="365" customFormat="true" ht="16.5" hidden="false" customHeight="false" outlineLevel="0" collapsed="false"/>
    <row r="299" s="365" customFormat="true" ht="16.5" hidden="false" customHeight="false" outlineLevel="0" collapsed="false"/>
    <row r="300" s="365" customFormat="true" ht="16.5" hidden="false" customHeight="false" outlineLevel="0" collapsed="false"/>
    <row r="301" s="365" customFormat="true" ht="16.5" hidden="false" customHeight="false" outlineLevel="0" collapsed="false"/>
    <row r="302" s="365" customFormat="true" ht="16.5" hidden="false" customHeight="false" outlineLevel="0" collapsed="false"/>
    <row r="303" s="365" customFormat="true" ht="16.5" hidden="false" customHeight="false" outlineLevel="0" collapsed="false"/>
    <row r="304" s="365" customFormat="true" ht="16.5" hidden="false" customHeight="false" outlineLevel="0" collapsed="false"/>
    <row r="305" s="365" customFormat="true" ht="16.5" hidden="false" customHeight="false" outlineLevel="0" collapsed="false"/>
    <row r="306" s="365" customFormat="true" ht="16.5" hidden="false" customHeight="false" outlineLevel="0" collapsed="false"/>
    <row r="307" s="365" customFormat="true" ht="16.5" hidden="false" customHeight="false" outlineLevel="0" collapsed="false"/>
    <row r="308" s="365" customFormat="true" ht="16.5" hidden="false" customHeight="false" outlineLevel="0" collapsed="false"/>
    <row r="309" s="365" customFormat="true" ht="16.5" hidden="false" customHeight="false" outlineLevel="0" collapsed="false"/>
    <row r="310" s="365" customFormat="true" ht="16.5" hidden="false" customHeight="false" outlineLevel="0" collapsed="false"/>
    <row r="311" s="365" customFormat="true" ht="16.5" hidden="false" customHeight="false" outlineLevel="0" collapsed="false"/>
    <row r="312" s="365" customFormat="true" ht="16.5" hidden="false" customHeight="false" outlineLevel="0" collapsed="false"/>
    <row r="313" s="365" customFormat="true" ht="16.5" hidden="false" customHeight="false" outlineLevel="0" collapsed="false"/>
    <row r="314" s="365" customFormat="true" ht="16.5" hidden="false" customHeight="false" outlineLevel="0" collapsed="false"/>
    <row r="315" s="365" customFormat="true" ht="16.5" hidden="false" customHeight="false" outlineLevel="0" collapsed="false"/>
    <row r="316" s="365" customFormat="true" ht="16.5" hidden="false" customHeight="false" outlineLevel="0" collapsed="false"/>
    <row r="317" s="365" customFormat="true" ht="16.5" hidden="false" customHeight="false" outlineLevel="0" collapsed="false"/>
    <row r="318" s="365" customFormat="true" ht="16.5" hidden="false" customHeight="false" outlineLevel="0" collapsed="false"/>
    <row r="319" s="365" customFormat="true" ht="16.5" hidden="false" customHeight="false" outlineLevel="0" collapsed="false"/>
    <row r="320" s="365" customFormat="true" ht="16.5" hidden="false" customHeight="false" outlineLevel="0" collapsed="false"/>
    <row r="321" s="365" customFormat="true" ht="16.5" hidden="false" customHeight="false" outlineLevel="0" collapsed="false"/>
    <row r="322" s="365" customFormat="true" ht="16.5" hidden="false" customHeight="false" outlineLevel="0" collapsed="false"/>
    <row r="323" s="365" customFormat="true" ht="16.5" hidden="false" customHeight="false" outlineLevel="0" collapsed="false"/>
    <row r="324" s="365" customFormat="true" ht="16.5" hidden="false" customHeight="false" outlineLevel="0" collapsed="false"/>
    <row r="325" s="365" customFormat="true" ht="16.5" hidden="false" customHeight="false" outlineLevel="0" collapsed="false"/>
    <row r="326" s="365" customFormat="true" ht="16.5" hidden="false" customHeight="false" outlineLevel="0" collapsed="false"/>
    <row r="327" s="365" customFormat="true" ht="16.5" hidden="false" customHeight="false" outlineLevel="0" collapsed="false"/>
    <row r="328" s="365" customFormat="true" ht="16.5" hidden="false" customHeight="false" outlineLevel="0" collapsed="false"/>
    <row r="329" s="365" customFormat="true" ht="16.5" hidden="false" customHeight="false" outlineLevel="0" collapsed="false"/>
    <row r="330" s="365" customFormat="true" ht="16.5" hidden="false" customHeight="false" outlineLevel="0" collapsed="false"/>
    <row r="331" s="365" customFormat="true" ht="16.5" hidden="false" customHeight="false" outlineLevel="0" collapsed="false"/>
    <row r="332" s="365" customFormat="true" ht="16.5" hidden="false" customHeight="false" outlineLevel="0" collapsed="false"/>
    <row r="333" s="365" customFormat="true" ht="16.5" hidden="false" customHeight="false" outlineLevel="0" collapsed="false"/>
    <row r="334" s="365" customFormat="true" ht="16.5" hidden="false" customHeight="false" outlineLevel="0" collapsed="false"/>
    <row r="335" s="365" customFormat="true" ht="16.5" hidden="false" customHeight="false" outlineLevel="0" collapsed="false"/>
    <row r="336" s="365" customFormat="true" ht="16.5" hidden="false" customHeight="false" outlineLevel="0" collapsed="false"/>
    <row r="337" s="365" customFormat="true" ht="16.5" hidden="false" customHeight="false" outlineLevel="0" collapsed="false"/>
    <row r="338" s="365" customFormat="true" ht="16.5" hidden="false" customHeight="false" outlineLevel="0" collapsed="false"/>
    <row r="339" s="365" customFormat="true" ht="16.5" hidden="false" customHeight="false" outlineLevel="0" collapsed="false"/>
    <row r="340" s="365" customFormat="true" ht="16.5" hidden="false" customHeight="false" outlineLevel="0" collapsed="false"/>
    <row r="341" s="365" customFormat="true" ht="16.5" hidden="false" customHeight="false" outlineLevel="0" collapsed="false"/>
    <row r="342" s="365" customFormat="true" ht="16.5" hidden="false" customHeight="false" outlineLevel="0" collapsed="false"/>
    <row r="343" s="365" customFormat="true" ht="16.5" hidden="false" customHeight="false" outlineLevel="0" collapsed="false"/>
    <row r="344" s="365" customFormat="true" ht="16.5" hidden="false" customHeight="false" outlineLevel="0" collapsed="false"/>
    <row r="345" s="365" customFormat="true" ht="16.5" hidden="false" customHeight="false" outlineLevel="0" collapsed="false"/>
    <row r="346" s="365" customFormat="true" ht="16.5" hidden="false" customHeight="false" outlineLevel="0" collapsed="false"/>
    <row r="347" s="365" customFormat="true" ht="16.5" hidden="false" customHeight="false" outlineLevel="0" collapsed="false"/>
    <row r="348" s="365" customFormat="true" ht="16.5" hidden="false" customHeight="false" outlineLevel="0" collapsed="false"/>
    <row r="349" s="365" customFormat="true" ht="16.5" hidden="false" customHeight="false" outlineLevel="0" collapsed="false"/>
    <row r="350" s="365" customFormat="true" ht="16.5" hidden="false" customHeight="false" outlineLevel="0" collapsed="false"/>
    <row r="351" s="365" customFormat="true" ht="16.5" hidden="false" customHeight="false" outlineLevel="0" collapsed="false"/>
    <row r="352" s="365" customFormat="true" ht="16.5" hidden="false" customHeight="false" outlineLevel="0" collapsed="false"/>
    <row r="353" s="365" customFormat="true" ht="16.5" hidden="false" customHeight="false" outlineLevel="0" collapsed="false"/>
    <row r="354" s="365" customFormat="true" ht="16.5" hidden="false" customHeight="false" outlineLevel="0" collapsed="false"/>
    <row r="355" s="365" customFormat="true" ht="16.5" hidden="false" customHeight="false" outlineLevel="0" collapsed="false"/>
    <row r="356" s="365" customFormat="true" ht="16.5" hidden="false" customHeight="false" outlineLevel="0" collapsed="false"/>
    <row r="357" s="365" customFormat="true" ht="16.5" hidden="false" customHeight="false" outlineLevel="0" collapsed="false"/>
    <row r="358" s="365" customFormat="true" ht="16.5" hidden="false" customHeight="false" outlineLevel="0" collapsed="false"/>
    <row r="359" s="365" customFormat="true" ht="16.5" hidden="false" customHeight="false" outlineLevel="0" collapsed="false"/>
    <row r="360" s="365" customFormat="true" ht="16.5" hidden="false" customHeight="false" outlineLevel="0" collapsed="false"/>
    <row r="361" s="365" customFormat="true" ht="16.5" hidden="false" customHeight="false" outlineLevel="0" collapsed="false"/>
    <row r="362" s="365" customFormat="true" ht="16.5" hidden="false" customHeight="false" outlineLevel="0" collapsed="false"/>
    <row r="363" s="365" customFormat="true" ht="16.5" hidden="false" customHeight="false" outlineLevel="0" collapsed="false"/>
    <row r="364" s="365" customFormat="true" ht="16.5" hidden="false" customHeight="false" outlineLevel="0" collapsed="false"/>
    <row r="365" s="365" customFormat="true" ht="16.5" hidden="false" customHeight="false" outlineLevel="0" collapsed="false"/>
    <row r="366" s="365" customFormat="true" ht="16.5" hidden="false" customHeight="false" outlineLevel="0" collapsed="false"/>
    <row r="367" s="365" customFormat="true" ht="16.5" hidden="false" customHeight="false" outlineLevel="0" collapsed="false"/>
    <row r="368" s="365" customFormat="true" ht="16.5" hidden="false" customHeight="false" outlineLevel="0" collapsed="false"/>
    <row r="369" s="365" customFormat="true" ht="16.5" hidden="false" customHeight="false" outlineLevel="0" collapsed="false"/>
    <row r="370" s="365" customFormat="true" ht="16.5" hidden="false" customHeight="false" outlineLevel="0" collapsed="false"/>
    <row r="371" s="365" customFormat="true" ht="16.5" hidden="false" customHeight="false" outlineLevel="0" collapsed="false"/>
    <row r="372" s="365" customFormat="true" ht="16.5" hidden="false" customHeight="false" outlineLevel="0" collapsed="false"/>
    <row r="373" s="365" customFormat="true" ht="16.5" hidden="false" customHeight="false" outlineLevel="0" collapsed="false"/>
    <row r="374" s="365" customFormat="true" ht="16.5" hidden="false" customHeight="false" outlineLevel="0" collapsed="false"/>
    <row r="375" s="365" customFormat="true" ht="16.5" hidden="false" customHeight="false" outlineLevel="0" collapsed="false"/>
    <row r="376" s="365" customFormat="true" ht="16.5" hidden="false" customHeight="false" outlineLevel="0" collapsed="false"/>
    <row r="377" s="365" customFormat="true" ht="16.5" hidden="false" customHeight="false" outlineLevel="0" collapsed="false"/>
    <row r="378" s="365" customFormat="true" ht="16.5" hidden="false" customHeight="false" outlineLevel="0" collapsed="false"/>
    <row r="379" s="365" customFormat="true" ht="16.5" hidden="false" customHeight="false" outlineLevel="0" collapsed="false"/>
    <row r="380" s="365" customFormat="true" ht="16.5" hidden="false" customHeight="false" outlineLevel="0" collapsed="false"/>
    <row r="381" s="365" customFormat="true" ht="16.5" hidden="false" customHeight="false" outlineLevel="0" collapsed="false"/>
    <row r="382" s="365" customFormat="true" ht="16.5" hidden="false" customHeight="false" outlineLevel="0" collapsed="false"/>
    <row r="383" s="365" customFormat="true" ht="16.5" hidden="false" customHeight="false" outlineLevel="0" collapsed="false"/>
    <row r="384" s="365" customFormat="true" ht="16.5" hidden="false" customHeight="false" outlineLevel="0" collapsed="false"/>
    <row r="385" s="365" customFormat="true" ht="16.5" hidden="false" customHeight="false" outlineLevel="0" collapsed="false"/>
    <row r="386" s="365" customFormat="true" ht="16.5" hidden="false" customHeight="false" outlineLevel="0" collapsed="false"/>
    <row r="387" s="365" customFormat="true" ht="16.5" hidden="false" customHeight="false" outlineLevel="0" collapsed="false"/>
    <row r="388" s="365" customFormat="true" ht="16.5" hidden="false" customHeight="false" outlineLevel="0" collapsed="false"/>
    <row r="389" s="365" customFormat="true" ht="16.5" hidden="false" customHeight="false" outlineLevel="0" collapsed="false"/>
    <row r="390" s="365" customFormat="true" ht="16.5" hidden="false" customHeight="false" outlineLevel="0" collapsed="false"/>
    <row r="391" s="365" customFormat="true" ht="16.5" hidden="false" customHeight="false" outlineLevel="0" collapsed="false"/>
    <row r="392" s="365" customFormat="true" ht="16.5" hidden="false" customHeight="false" outlineLevel="0" collapsed="false"/>
    <row r="393" s="365" customFormat="true" ht="16.5" hidden="false" customHeight="false" outlineLevel="0" collapsed="false"/>
    <row r="394" s="365" customFormat="true" ht="16.5" hidden="false" customHeight="false" outlineLevel="0" collapsed="false"/>
    <row r="395" s="365" customFormat="true" ht="16.5" hidden="false" customHeight="false" outlineLevel="0" collapsed="false"/>
    <row r="396" s="365" customFormat="true" ht="16.5" hidden="false" customHeight="false" outlineLevel="0" collapsed="false"/>
    <row r="397" s="365" customFormat="true" ht="16.5" hidden="false" customHeight="false" outlineLevel="0" collapsed="false"/>
    <row r="398" s="365" customFormat="true" ht="16.5" hidden="false" customHeight="false" outlineLevel="0" collapsed="false"/>
    <row r="399" s="365" customFormat="true" ht="16.5" hidden="false" customHeight="false" outlineLevel="0" collapsed="false"/>
    <row r="400" s="365" customFormat="true" ht="16.5" hidden="false" customHeight="false" outlineLevel="0" collapsed="false"/>
    <row r="401" s="365" customFormat="true" ht="16.5" hidden="false" customHeight="false" outlineLevel="0" collapsed="false"/>
    <row r="402" s="365" customFormat="true" ht="16.5" hidden="false" customHeight="false" outlineLevel="0" collapsed="false"/>
    <row r="403" s="365" customFormat="true" ht="16.5" hidden="false" customHeight="false" outlineLevel="0" collapsed="false"/>
    <row r="404" s="365" customFormat="true" ht="16.5" hidden="false" customHeight="false" outlineLevel="0" collapsed="false"/>
    <row r="405" s="365" customFormat="true" ht="16.5" hidden="false" customHeight="false" outlineLevel="0" collapsed="false"/>
    <row r="406" s="365" customFormat="true" ht="16.5" hidden="false" customHeight="false" outlineLevel="0" collapsed="false"/>
    <row r="407" s="365" customFormat="true" ht="16.5" hidden="false" customHeight="false" outlineLevel="0" collapsed="false"/>
    <row r="408" s="365" customFormat="true" ht="16.5" hidden="false" customHeight="false" outlineLevel="0" collapsed="false"/>
    <row r="409" s="365" customFormat="true" ht="16.5" hidden="false" customHeight="false" outlineLevel="0" collapsed="false"/>
    <row r="410" s="365" customFormat="true" ht="16.5" hidden="false" customHeight="false" outlineLevel="0" collapsed="false"/>
    <row r="411" s="365" customFormat="true" ht="16.5" hidden="false" customHeight="false" outlineLevel="0" collapsed="false"/>
    <row r="412" s="365" customFormat="true" ht="16.5" hidden="false" customHeight="false" outlineLevel="0" collapsed="false"/>
    <row r="413" s="365" customFormat="true" ht="16.5" hidden="false" customHeight="false" outlineLevel="0" collapsed="false"/>
    <row r="414" s="365" customFormat="true" ht="16.5" hidden="false" customHeight="false" outlineLevel="0" collapsed="false"/>
    <row r="415" s="365" customFormat="true" ht="16.5" hidden="false" customHeight="false" outlineLevel="0" collapsed="false"/>
    <row r="416" s="365" customFormat="true" ht="16.5" hidden="false" customHeight="false" outlineLevel="0" collapsed="false"/>
    <row r="417" s="365" customFormat="true" ht="16.5" hidden="false" customHeight="false" outlineLevel="0" collapsed="false"/>
    <row r="418" s="365" customFormat="true" ht="16.5" hidden="false" customHeight="false" outlineLevel="0" collapsed="false"/>
    <row r="419" s="365" customFormat="true" ht="16.5" hidden="false" customHeight="false" outlineLevel="0" collapsed="false"/>
    <row r="420" s="365" customFormat="true" ht="16.5" hidden="false" customHeight="false" outlineLevel="0" collapsed="false"/>
    <row r="421" s="365" customFormat="true" ht="16.5" hidden="false" customHeight="false" outlineLevel="0" collapsed="false"/>
    <row r="422" s="365" customFormat="true" ht="16.5" hidden="false" customHeight="false" outlineLevel="0" collapsed="false"/>
    <row r="423" s="365" customFormat="true" ht="16.5" hidden="false" customHeight="false" outlineLevel="0" collapsed="false"/>
    <row r="424" s="365" customFormat="true" ht="16.5" hidden="false" customHeight="false" outlineLevel="0" collapsed="false"/>
    <row r="425" s="365" customFormat="true" ht="16.5" hidden="false" customHeight="false" outlineLevel="0" collapsed="false"/>
    <row r="426" s="365" customFormat="true" ht="16.5" hidden="false" customHeight="false" outlineLevel="0" collapsed="false"/>
    <row r="427" s="365" customFormat="true" ht="16.5" hidden="false" customHeight="false" outlineLevel="0" collapsed="false"/>
    <row r="428" s="365" customFormat="true" ht="16.5" hidden="false" customHeight="false" outlineLevel="0" collapsed="false"/>
    <row r="429" s="365" customFormat="true" ht="16.5" hidden="false" customHeight="false" outlineLevel="0" collapsed="false"/>
    <row r="430" s="365" customFormat="true" ht="16.5" hidden="false" customHeight="false" outlineLevel="0" collapsed="false"/>
    <row r="431" s="365" customFormat="true" ht="16.5" hidden="false" customHeight="false" outlineLevel="0" collapsed="false"/>
    <row r="432" s="365" customFormat="true" ht="16.5" hidden="false" customHeight="false" outlineLevel="0" collapsed="false"/>
    <row r="433" s="365" customFormat="true" ht="16.5" hidden="false" customHeight="false" outlineLevel="0" collapsed="false"/>
    <row r="434" s="365" customFormat="true" ht="16.5" hidden="false" customHeight="false" outlineLevel="0" collapsed="false"/>
    <row r="435" s="365" customFormat="true" ht="16.5" hidden="false" customHeight="false" outlineLevel="0" collapsed="false"/>
    <row r="436" s="365" customFormat="true" ht="16.5" hidden="false" customHeight="false" outlineLevel="0" collapsed="false"/>
    <row r="437" s="365" customFormat="true" ht="16.5" hidden="false" customHeight="false" outlineLevel="0" collapsed="false"/>
    <row r="438" s="365" customFormat="true" ht="16.5" hidden="false" customHeight="false" outlineLevel="0" collapsed="false"/>
    <row r="439" s="365" customFormat="true" ht="16.5" hidden="false" customHeight="false" outlineLevel="0" collapsed="false"/>
    <row r="440" s="365" customFormat="true" ht="16.5" hidden="false" customHeight="false" outlineLevel="0" collapsed="false"/>
    <row r="441" s="365" customFormat="true" ht="16.5" hidden="false" customHeight="false" outlineLevel="0" collapsed="false"/>
    <row r="442" s="365" customFormat="true" ht="16.5" hidden="false" customHeight="false" outlineLevel="0" collapsed="false"/>
    <row r="443" s="365" customFormat="true" ht="16.5" hidden="false" customHeight="false" outlineLevel="0" collapsed="false"/>
    <row r="444" s="365" customFormat="true" ht="16.5" hidden="false" customHeight="false" outlineLevel="0" collapsed="false"/>
    <row r="445" s="365" customFormat="true" ht="16.5" hidden="false" customHeight="false" outlineLevel="0" collapsed="false"/>
    <row r="446" s="365" customFormat="true" ht="16.5" hidden="false" customHeight="false" outlineLevel="0" collapsed="false"/>
    <row r="447" s="365" customFormat="true" ht="16.5" hidden="false" customHeight="false" outlineLevel="0" collapsed="false"/>
    <row r="448" s="365" customFormat="true" ht="16.5" hidden="false" customHeight="false" outlineLevel="0" collapsed="false"/>
    <row r="449" s="365" customFormat="true" ht="16.5" hidden="false" customHeight="false" outlineLevel="0" collapsed="false"/>
    <row r="450" s="365" customFormat="true" ht="16.5" hidden="false" customHeight="false" outlineLevel="0" collapsed="false"/>
    <row r="451" s="365" customFormat="true" ht="16.5" hidden="false" customHeight="false" outlineLevel="0" collapsed="false"/>
    <row r="452" s="365" customFormat="true" ht="16.5" hidden="false" customHeight="false" outlineLevel="0" collapsed="false"/>
    <row r="453" s="365" customFormat="true" ht="16.5" hidden="false" customHeight="false" outlineLevel="0" collapsed="false"/>
    <row r="454" s="365" customFormat="true" ht="16.5" hidden="false" customHeight="false" outlineLevel="0" collapsed="false"/>
    <row r="455" s="365" customFormat="true" ht="16.5" hidden="false" customHeight="false" outlineLevel="0" collapsed="false"/>
    <row r="456" s="365" customFormat="true" ht="16.5" hidden="false" customHeight="false" outlineLevel="0" collapsed="false"/>
    <row r="457" s="365" customFormat="true" ht="16.5" hidden="false" customHeight="false" outlineLevel="0" collapsed="false"/>
    <row r="458" s="365" customFormat="true" ht="16.5" hidden="false" customHeight="false" outlineLevel="0" collapsed="false"/>
    <row r="459" s="365" customFormat="true" ht="16.5" hidden="false" customHeight="false" outlineLevel="0" collapsed="false"/>
    <row r="460" s="365" customFormat="true" ht="16.5" hidden="false" customHeight="false" outlineLevel="0" collapsed="false"/>
    <row r="461" s="365" customFormat="true" ht="16.5" hidden="false" customHeight="false" outlineLevel="0" collapsed="false"/>
    <row r="462" s="365" customFormat="true" ht="16.5" hidden="false" customHeight="false" outlineLevel="0" collapsed="false"/>
    <row r="463" s="365" customFormat="true" ht="16.5" hidden="false" customHeight="false" outlineLevel="0" collapsed="false"/>
    <row r="464" s="365" customFormat="true" ht="16.5" hidden="false" customHeight="false" outlineLevel="0" collapsed="false"/>
    <row r="465" s="365" customFormat="true" ht="16.5" hidden="false" customHeight="false" outlineLevel="0" collapsed="false"/>
    <row r="466" s="365" customFormat="true" ht="16.5" hidden="false" customHeight="false" outlineLevel="0" collapsed="false"/>
    <row r="467" s="365" customFormat="true" ht="16.5" hidden="false" customHeight="false" outlineLevel="0" collapsed="false"/>
    <row r="468" s="365" customFormat="true" ht="16.5" hidden="false" customHeight="false" outlineLevel="0" collapsed="false"/>
    <row r="469" s="365" customFormat="true" ht="16.5" hidden="false" customHeight="false" outlineLevel="0" collapsed="false"/>
    <row r="470" s="365" customFormat="true" ht="16.5" hidden="false" customHeight="false" outlineLevel="0" collapsed="false"/>
    <row r="471" s="365" customFormat="true" ht="16.5" hidden="false" customHeight="false" outlineLevel="0" collapsed="false"/>
    <row r="472" s="365" customFormat="true" ht="16.5" hidden="false" customHeight="false" outlineLevel="0" collapsed="false"/>
    <row r="473" s="365" customFormat="true" ht="16.5" hidden="false" customHeight="false" outlineLevel="0" collapsed="false"/>
    <row r="474" s="365" customFormat="true" ht="16.5" hidden="false" customHeight="false" outlineLevel="0" collapsed="false"/>
    <row r="475" s="365" customFormat="true" ht="16.5" hidden="false" customHeight="false" outlineLevel="0" collapsed="false"/>
    <row r="476" s="365" customFormat="true" ht="16.5" hidden="false" customHeight="false" outlineLevel="0" collapsed="false"/>
    <row r="477" s="365" customFormat="true" ht="16.5" hidden="false" customHeight="false" outlineLevel="0" collapsed="false"/>
    <row r="478" s="365" customFormat="true" ht="16.5" hidden="false" customHeight="false" outlineLevel="0" collapsed="false"/>
    <row r="479" s="365" customFormat="true" ht="16.5" hidden="false" customHeight="false" outlineLevel="0" collapsed="false"/>
    <row r="480" s="365" customFormat="true" ht="16.5" hidden="false" customHeight="false" outlineLevel="0" collapsed="false"/>
    <row r="481" s="365" customFormat="true" ht="16.5" hidden="false" customHeight="false" outlineLevel="0" collapsed="false"/>
    <row r="482" s="365" customFormat="true" ht="16.5" hidden="false" customHeight="false" outlineLevel="0" collapsed="false"/>
    <row r="483" s="365" customFormat="true" ht="16.5" hidden="false" customHeight="false" outlineLevel="0" collapsed="false"/>
    <row r="484" s="365" customFormat="true" ht="16.5" hidden="false" customHeight="false" outlineLevel="0" collapsed="false"/>
    <row r="485" s="365" customFormat="true" ht="16.5" hidden="false" customHeight="false" outlineLevel="0" collapsed="false"/>
    <row r="486" s="365" customFormat="true" ht="16.5" hidden="false" customHeight="false" outlineLevel="0" collapsed="false"/>
    <row r="487" s="365" customFormat="true" ht="16.5" hidden="false" customHeight="false" outlineLevel="0" collapsed="false"/>
    <row r="488" s="365" customFormat="true" ht="16.5" hidden="false" customHeight="false" outlineLevel="0" collapsed="false"/>
    <row r="489" s="365" customFormat="true" ht="16.5" hidden="false" customHeight="false" outlineLevel="0" collapsed="false"/>
    <row r="490" s="365" customFormat="true" ht="16.5" hidden="false" customHeight="false" outlineLevel="0" collapsed="false"/>
    <row r="491" s="365" customFormat="true" ht="16.5" hidden="false" customHeight="false" outlineLevel="0" collapsed="false"/>
    <row r="492" s="365" customFormat="true" ht="16.5" hidden="false" customHeight="false" outlineLevel="0" collapsed="false"/>
    <row r="493" s="365" customFormat="true" ht="16.5" hidden="false" customHeight="false" outlineLevel="0" collapsed="false"/>
    <row r="494" s="365" customFormat="true" ht="16.5" hidden="false" customHeight="false" outlineLevel="0" collapsed="false"/>
    <row r="495" s="365" customFormat="true" ht="16.5" hidden="false" customHeight="false" outlineLevel="0" collapsed="false"/>
    <row r="496" s="365" customFormat="true" ht="16.5" hidden="false" customHeight="false" outlineLevel="0" collapsed="false"/>
    <row r="497" s="365" customFormat="true" ht="16.5" hidden="false" customHeight="false" outlineLevel="0" collapsed="false"/>
    <row r="498" s="365" customFormat="true" ht="16.5" hidden="false" customHeight="false" outlineLevel="0" collapsed="false"/>
    <row r="499" s="365" customFormat="true" ht="16.5" hidden="false" customHeight="false" outlineLevel="0" collapsed="false"/>
    <row r="500" s="365" customFormat="true" ht="16.5" hidden="false" customHeight="false" outlineLevel="0" collapsed="false"/>
    <row r="501" s="365" customFormat="true" ht="16.5" hidden="false" customHeight="false" outlineLevel="0" collapsed="false"/>
    <row r="502" s="365" customFormat="true" ht="16.5" hidden="false" customHeight="false" outlineLevel="0" collapsed="false"/>
    <row r="503" s="365" customFormat="true" ht="16.5" hidden="false" customHeight="false" outlineLevel="0" collapsed="false"/>
    <row r="504" s="365" customFormat="true" ht="16.5" hidden="false" customHeight="false" outlineLevel="0" collapsed="false"/>
    <row r="505" s="365" customFormat="true" ht="16.5" hidden="false" customHeight="false" outlineLevel="0" collapsed="false"/>
    <row r="506" s="365" customFormat="true" ht="16.5" hidden="false" customHeight="false" outlineLevel="0" collapsed="false"/>
    <row r="507" s="365" customFormat="true" ht="16.5" hidden="false" customHeight="false" outlineLevel="0" collapsed="false"/>
    <row r="508" s="365" customFormat="true" ht="16.5" hidden="false" customHeight="false" outlineLevel="0" collapsed="false"/>
    <row r="509" s="365" customFormat="true" ht="16.5" hidden="false" customHeight="false" outlineLevel="0" collapsed="false"/>
    <row r="510" s="365" customFormat="true" ht="16.5" hidden="false" customHeight="false" outlineLevel="0" collapsed="false"/>
    <row r="511" s="365" customFormat="true" ht="16.5" hidden="false" customHeight="false" outlineLevel="0" collapsed="false"/>
    <row r="512" s="365" customFormat="true" ht="16.5" hidden="false" customHeight="false" outlineLevel="0" collapsed="false"/>
    <row r="513" s="365" customFormat="true" ht="16.5" hidden="false" customHeight="false" outlineLevel="0" collapsed="false"/>
    <row r="514" s="365" customFormat="true" ht="16.5" hidden="false" customHeight="false" outlineLevel="0" collapsed="false"/>
    <row r="515" s="365" customFormat="true" ht="16.5" hidden="false" customHeight="false" outlineLevel="0" collapsed="false"/>
    <row r="516" s="365" customFormat="true" ht="16.5" hidden="false" customHeight="false" outlineLevel="0" collapsed="false"/>
    <row r="517" s="365" customFormat="true" ht="16.5" hidden="false" customHeight="false" outlineLevel="0" collapsed="false"/>
    <row r="518" s="365" customFormat="true" ht="16.5" hidden="false" customHeight="false" outlineLevel="0" collapsed="false"/>
    <row r="519" s="365" customFormat="true" ht="16.5" hidden="false" customHeight="false" outlineLevel="0" collapsed="false"/>
    <row r="520" s="365" customFormat="true" ht="16.5" hidden="false" customHeight="false" outlineLevel="0" collapsed="false"/>
    <row r="521" s="365" customFormat="true" ht="16.5" hidden="false" customHeight="false" outlineLevel="0" collapsed="false"/>
    <row r="522" s="365" customFormat="true" ht="16.5" hidden="false" customHeight="false" outlineLevel="0" collapsed="false"/>
    <row r="523" s="365" customFormat="true" ht="16.5" hidden="false" customHeight="false" outlineLevel="0" collapsed="false"/>
    <row r="524" s="365" customFormat="true" ht="16.5" hidden="false" customHeight="false" outlineLevel="0" collapsed="false"/>
    <row r="525" s="365" customFormat="true" ht="16.5" hidden="false" customHeight="false" outlineLevel="0" collapsed="false"/>
    <row r="526" s="365" customFormat="true" ht="16.5" hidden="false" customHeight="false" outlineLevel="0" collapsed="false"/>
    <row r="527" s="365" customFormat="true" ht="16.5" hidden="false" customHeight="false" outlineLevel="0" collapsed="false"/>
    <row r="528" s="365" customFormat="true" ht="16.5" hidden="false" customHeight="false" outlineLevel="0" collapsed="false"/>
    <row r="529" s="365" customFormat="true" ht="16.5" hidden="false" customHeight="false" outlineLevel="0" collapsed="false"/>
    <row r="530" s="365" customFormat="true" ht="16.5" hidden="false" customHeight="false" outlineLevel="0" collapsed="false"/>
    <row r="531" s="365" customFormat="true" ht="16.5" hidden="false" customHeight="false" outlineLevel="0" collapsed="false"/>
    <row r="532" s="365" customFormat="true" ht="16.5" hidden="false" customHeight="false" outlineLevel="0" collapsed="false"/>
    <row r="533" s="365" customFormat="true" ht="16.5" hidden="false" customHeight="false" outlineLevel="0" collapsed="false"/>
    <row r="534" s="365" customFormat="true" ht="16.5" hidden="false" customHeight="false" outlineLevel="0" collapsed="false"/>
    <row r="535" s="365" customFormat="true" ht="16.5" hidden="false" customHeight="false" outlineLevel="0" collapsed="false"/>
    <row r="536" s="365" customFormat="true" ht="16.5" hidden="false" customHeight="false" outlineLevel="0" collapsed="false"/>
    <row r="537" s="365" customFormat="true" ht="16.5" hidden="false" customHeight="false" outlineLevel="0" collapsed="false"/>
    <row r="538" s="365" customFormat="true" ht="16.5" hidden="false" customHeight="false" outlineLevel="0" collapsed="false"/>
    <row r="539" s="365" customFormat="true" ht="16.5" hidden="false" customHeight="false" outlineLevel="0" collapsed="false"/>
    <row r="540" s="365" customFormat="true" ht="16.5" hidden="false" customHeight="false" outlineLevel="0" collapsed="false"/>
    <row r="541" s="365" customFormat="true" ht="16.5" hidden="false" customHeight="false" outlineLevel="0" collapsed="false"/>
    <row r="542" s="365" customFormat="true" ht="16.5" hidden="false" customHeight="false" outlineLevel="0" collapsed="false"/>
    <row r="543" s="365" customFormat="true" ht="16.5" hidden="false" customHeight="false" outlineLevel="0" collapsed="false"/>
    <row r="544" s="365" customFormat="true" ht="16.5" hidden="false" customHeight="false" outlineLevel="0" collapsed="false"/>
    <row r="545" s="365" customFormat="true" ht="16.5" hidden="false" customHeight="false" outlineLevel="0" collapsed="false"/>
    <row r="546" s="365" customFormat="true" ht="16.5" hidden="false" customHeight="false" outlineLevel="0" collapsed="false"/>
    <row r="547" s="365" customFormat="true" ht="16.5" hidden="false" customHeight="false" outlineLevel="0" collapsed="false"/>
    <row r="548" s="365" customFormat="true" ht="16.5" hidden="false" customHeight="false" outlineLevel="0" collapsed="false"/>
    <row r="549" s="365" customFormat="true" ht="16.5" hidden="false" customHeight="false" outlineLevel="0" collapsed="false"/>
    <row r="550" s="365" customFormat="true" ht="16.5" hidden="false" customHeight="false" outlineLevel="0" collapsed="false"/>
    <row r="551" s="365" customFormat="true" ht="16.5" hidden="false" customHeight="false" outlineLevel="0" collapsed="false"/>
    <row r="552" s="365" customFormat="true" ht="16.5" hidden="false" customHeight="false" outlineLevel="0" collapsed="false"/>
    <row r="553" s="365" customFormat="true" ht="16.5" hidden="false" customHeight="false" outlineLevel="0" collapsed="false"/>
    <row r="554" s="365" customFormat="true" ht="16.5" hidden="false" customHeight="false" outlineLevel="0" collapsed="false"/>
    <row r="555" s="365" customFormat="true" ht="16.5" hidden="false" customHeight="false" outlineLevel="0" collapsed="false"/>
    <row r="556" s="365" customFormat="true" ht="16.5" hidden="false" customHeight="false" outlineLevel="0" collapsed="false"/>
    <row r="557" s="365" customFormat="true" ht="16.5" hidden="false" customHeight="false" outlineLevel="0" collapsed="false"/>
    <row r="558" s="365" customFormat="true" ht="16.5" hidden="false" customHeight="false" outlineLevel="0" collapsed="false"/>
    <row r="559" s="365" customFormat="true" ht="16.5" hidden="false" customHeight="false" outlineLevel="0" collapsed="false"/>
    <row r="560" s="365" customFormat="true" ht="16.5" hidden="false" customHeight="false" outlineLevel="0" collapsed="false"/>
    <row r="561" s="365" customFormat="true" ht="16.5" hidden="false" customHeight="false" outlineLevel="0" collapsed="false"/>
    <row r="562" s="365" customFormat="true" ht="16.5" hidden="false" customHeight="false" outlineLevel="0" collapsed="false"/>
    <row r="563" s="365" customFormat="true" ht="16.5" hidden="false" customHeight="false" outlineLevel="0" collapsed="false"/>
    <row r="564" s="365" customFormat="true" ht="16.5" hidden="false" customHeight="false" outlineLevel="0" collapsed="false"/>
    <row r="565" s="365" customFormat="true" ht="16.5" hidden="false" customHeight="false" outlineLevel="0" collapsed="false"/>
    <row r="566" s="365" customFormat="true" ht="16.5" hidden="false" customHeight="false" outlineLevel="0" collapsed="false"/>
    <row r="567" s="365" customFormat="true" ht="16.5" hidden="false" customHeight="false" outlineLevel="0" collapsed="false"/>
    <row r="568" s="365" customFormat="true" ht="16.5" hidden="false" customHeight="false" outlineLevel="0" collapsed="false"/>
    <row r="569" s="365" customFormat="true" ht="16.5" hidden="false" customHeight="false" outlineLevel="0" collapsed="false"/>
    <row r="570" s="365" customFormat="true" ht="16.5" hidden="false" customHeight="false" outlineLevel="0" collapsed="false"/>
    <row r="571" s="365" customFormat="true" ht="16.5" hidden="false" customHeight="false" outlineLevel="0" collapsed="false"/>
    <row r="572" s="365" customFormat="true" ht="16.5" hidden="false" customHeight="false" outlineLevel="0" collapsed="false"/>
    <row r="573" s="365" customFormat="true" ht="16.5" hidden="false" customHeight="false" outlineLevel="0" collapsed="false"/>
    <row r="574" s="365" customFormat="true" ht="16.5" hidden="false" customHeight="false" outlineLevel="0" collapsed="false"/>
    <row r="575" s="365" customFormat="true" ht="16.5" hidden="false" customHeight="false" outlineLevel="0" collapsed="false"/>
    <row r="576" s="365" customFormat="true" ht="16.5" hidden="false" customHeight="false" outlineLevel="0" collapsed="false"/>
    <row r="577" s="365" customFormat="true" ht="16.5" hidden="false" customHeight="false" outlineLevel="0" collapsed="false"/>
    <row r="578" s="365" customFormat="true" ht="16.5" hidden="false" customHeight="false" outlineLevel="0" collapsed="false"/>
    <row r="579" s="365" customFormat="true" ht="16.5" hidden="false" customHeight="false" outlineLevel="0" collapsed="false"/>
    <row r="580" s="365" customFormat="true" ht="16.5" hidden="false" customHeight="false" outlineLevel="0" collapsed="false"/>
    <row r="581" s="365" customFormat="true" ht="16.5" hidden="false" customHeight="false" outlineLevel="0" collapsed="false"/>
    <row r="582" s="365" customFormat="true" ht="16.5" hidden="false" customHeight="false" outlineLevel="0" collapsed="false"/>
    <row r="583" s="365" customFormat="true" ht="16.5" hidden="false" customHeight="false" outlineLevel="0" collapsed="false"/>
    <row r="584" s="365" customFormat="true" ht="16.5" hidden="false" customHeight="false" outlineLevel="0" collapsed="false"/>
    <row r="585" s="365" customFormat="true" ht="16.5" hidden="false" customHeight="false" outlineLevel="0" collapsed="false"/>
    <row r="586" s="365" customFormat="true" ht="16.5" hidden="false" customHeight="false" outlineLevel="0" collapsed="false"/>
    <row r="587" s="365" customFormat="true" ht="16.5" hidden="false" customHeight="false" outlineLevel="0" collapsed="false"/>
    <row r="588" s="365" customFormat="true" ht="16.5" hidden="false" customHeight="false" outlineLevel="0" collapsed="false"/>
    <row r="589" s="365" customFormat="true" ht="16.5" hidden="false" customHeight="false" outlineLevel="0" collapsed="false"/>
    <row r="590" s="365" customFormat="true" ht="16.5" hidden="false" customHeight="false" outlineLevel="0" collapsed="false"/>
    <row r="591" s="365" customFormat="true" ht="16.5" hidden="false" customHeight="false" outlineLevel="0" collapsed="false"/>
    <row r="592" s="365" customFormat="true" ht="16.5" hidden="false" customHeight="false" outlineLevel="0" collapsed="false"/>
    <row r="593" s="365" customFormat="true" ht="16.5" hidden="false" customHeight="false" outlineLevel="0" collapsed="false"/>
    <row r="594" s="365" customFormat="true" ht="16.5" hidden="false" customHeight="false" outlineLevel="0" collapsed="false"/>
    <row r="595" s="365" customFormat="true" ht="16.5" hidden="false" customHeight="false" outlineLevel="0" collapsed="false"/>
    <row r="596" s="365" customFormat="true" ht="16.5" hidden="false" customHeight="false" outlineLevel="0" collapsed="false"/>
    <row r="597" s="365" customFormat="true" ht="16.5" hidden="false" customHeight="false" outlineLevel="0" collapsed="false"/>
    <row r="598" s="365" customFormat="true" ht="16.5" hidden="false" customHeight="false" outlineLevel="0" collapsed="false"/>
    <row r="599" s="365" customFormat="true" ht="16.5" hidden="false" customHeight="false" outlineLevel="0" collapsed="false"/>
    <row r="600" s="365" customFormat="true" ht="16.5" hidden="false" customHeight="false" outlineLevel="0" collapsed="false"/>
    <row r="601" s="365" customFormat="true" ht="16.5" hidden="false" customHeight="false" outlineLevel="0" collapsed="false"/>
    <row r="602" s="365" customFormat="true" ht="16.5" hidden="false" customHeight="false" outlineLevel="0" collapsed="false"/>
    <row r="603" s="365" customFormat="true" ht="16.5" hidden="false" customHeight="false" outlineLevel="0" collapsed="false"/>
    <row r="604" s="365" customFormat="true" ht="16.5" hidden="false" customHeight="false" outlineLevel="0" collapsed="false"/>
    <row r="605" s="365" customFormat="true" ht="16.5" hidden="false" customHeight="false" outlineLevel="0" collapsed="false"/>
    <row r="606" s="365" customFormat="true" ht="16.5" hidden="false" customHeight="false" outlineLevel="0" collapsed="false"/>
    <row r="607" s="365" customFormat="true" ht="16.5" hidden="false" customHeight="false" outlineLevel="0" collapsed="false"/>
    <row r="608" s="365" customFormat="true" ht="16.5" hidden="false" customHeight="false" outlineLevel="0" collapsed="false"/>
    <row r="609" s="365" customFormat="true" ht="16.5" hidden="false" customHeight="false" outlineLevel="0" collapsed="false"/>
    <row r="610" s="365" customFormat="true" ht="16.5" hidden="false" customHeight="false" outlineLevel="0" collapsed="false"/>
    <row r="611" s="365" customFormat="true" ht="16.5" hidden="false" customHeight="false" outlineLevel="0" collapsed="false"/>
    <row r="612" s="365" customFormat="true" ht="16.5" hidden="false" customHeight="false" outlineLevel="0" collapsed="false"/>
    <row r="613" s="365" customFormat="true" ht="16.5" hidden="false" customHeight="false" outlineLevel="0" collapsed="false"/>
    <row r="614" s="365" customFormat="true" ht="16.5" hidden="false" customHeight="false" outlineLevel="0" collapsed="false"/>
    <row r="615" s="365" customFormat="true" ht="16.5" hidden="false" customHeight="false" outlineLevel="0" collapsed="false"/>
    <row r="616" s="365" customFormat="true" ht="16.5" hidden="false" customHeight="false" outlineLevel="0" collapsed="false"/>
    <row r="617" s="365" customFormat="true" ht="16.5" hidden="false" customHeight="false" outlineLevel="0" collapsed="false"/>
    <row r="618" s="365" customFormat="true" ht="16.5" hidden="false" customHeight="false" outlineLevel="0" collapsed="false"/>
    <row r="619" s="365" customFormat="true" ht="16.5" hidden="false" customHeight="false" outlineLevel="0" collapsed="false"/>
    <row r="620" s="365" customFormat="true" ht="16.5" hidden="false" customHeight="false" outlineLevel="0" collapsed="false"/>
    <row r="621" s="365" customFormat="true" ht="16.5" hidden="false" customHeight="false" outlineLevel="0" collapsed="false"/>
    <row r="622" s="365" customFormat="true" ht="16.5" hidden="false" customHeight="false" outlineLevel="0" collapsed="false"/>
    <row r="623" s="365" customFormat="true" ht="16.5" hidden="false" customHeight="false" outlineLevel="0" collapsed="false"/>
    <row r="624" s="365" customFormat="true" ht="16.5" hidden="false" customHeight="false" outlineLevel="0" collapsed="false"/>
    <row r="625" s="365" customFormat="true" ht="16.5" hidden="false" customHeight="false" outlineLevel="0" collapsed="false"/>
    <row r="626" s="365" customFormat="true" ht="16.5" hidden="false" customHeight="false" outlineLevel="0" collapsed="false"/>
    <row r="627" s="365" customFormat="true" ht="16.5" hidden="false" customHeight="false" outlineLevel="0" collapsed="false"/>
    <row r="628" s="365" customFormat="true" ht="16.5" hidden="false" customHeight="false" outlineLevel="0" collapsed="false"/>
    <row r="629" s="365" customFormat="true" ht="16.5" hidden="false" customHeight="false" outlineLevel="0" collapsed="false"/>
    <row r="630" s="365" customFormat="true" ht="16.5" hidden="false" customHeight="false" outlineLevel="0" collapsed="false"/>
    <row r="631" s="365" customFormat="true" ht="16.5" hidden="false" customHeight="false" outlineLevel="0" collapsed="false"/>
    <row r="632" s="365" customFormat="true" ht="16.5" hidden="false" customHeight="false" outlineLevel="0" collapsed="false"/>
    <row r="633" s="365" customFormat="true" ht="16.5" hidden="false" customHeight="false" outlineLevel="0" collapsed="false"/>
    <row r="634" s="365" customFormat="true" ht="16.5" hidden="false" customHeight="false" outlineLevel="0" collapsed="false"/>
    <row r="635" s="365" customFormat="true" ht="16.5" hidden="false" customHeight="false" outlineLevel="0" collapsed="false"/>
    <row r="636" s="365" customFormat="true" ht="16.5" hidden="false" customHeight="false" outlineLevel="0" collapsed="false"/>
    <row r="637" s="365" customFormat="true" ht="16.5" hidden="false" customHeight="false" outlineLevel="0" collapsed="false"/>
    <row r="638" s="365" customFormat="true" ht="16.5" hidden="false" customHeight="false" outlineLevel="0" collapsed="false"/>
    <row r="639" s="365" customFormat="true" ht="16.5" hidden="false" customHeight="false" outlineLevel="0" collapsed="false"/>
    <row r="640" s="365" customFormat="true" ht="16.5" hidden="false" customHeight="false" outlineLevel="0" collapsed="false"/>
    <row r="641" s="365" customFormat="true" ht="16.5" hidden="false" customHeight="false" outlineLevel="0" collapsed="false"/>
    <row r="642" s="365" customFormat="true" ht="16.5" hidden="false" customHeight="false" outlineLevel="0" collapsed="false"/>
    <row r="643" s="365" customFormat="true" ht="16.5" hidden="false" customHeight="false" outlineLevel="0" collapsed="false"/>
    <row r="644" s="365" customFormat="true" ht="16.5" hidden="false" customHeight="false" outlineLevel="0" collapsed="false"/>
    <row r="645" s="365" customFormat="true" ht="16.5" hidden="false" customHeight="false" outlineLevel="0" collapsed="false"/>
    <row r="646" s="365" customFormat="true" ht="16.5" hidden="false" customHeight="false" outlineLevel="0" collapsed="false"/>
    <row r="647" s="365" customFormat="true" ht="16.5" hidden="false" customHeight="false" outlineLevel="0" collapsed="false"/>
    <row r="648" s="365" customFormat="true" ht="16.5" hidden="false" customHeight="false" outlineLevel="0" collapsed="false"/>
    <row r="649" s="365" customFormat="true" ht="16.5" hidden="false" customHeight="false" outlineLevel="0" collapsed="false"/>
    <row r="650" s="365" customFormat="true" ht="16.5" hidden="false" customHeight="false" outlineLevel="0" collapsed="false"/>
    <row r="651" s="365" customFormat="true" ht="16.5" hidden="false" customHeight="false" outlineLevel="0" collapsed="false"/>
    <row r="652" s="365" customFormat="true" ht="16.5" hidden="false" customHeight="false" outlineLevel="0" collapsed="false"/>
    <row r="653" s="365" customFormat="true" ht="16.5" hidden="false" customHeight="false" outlineLevel="0" collapsed="false"/>
    <row r="654" s="365" customFormat="true" ht="16.5" hidden="false" customHeight="false" outlineLevel="0" collapsed="false"/>
    <row r="655" s="365" customFormat="true" ht="16.5" hidden="false" customHeight="false" outlineLevel="0" collapsed="false"/>
    <row r="656" s="365" customFormat="true" ht="16.5" hidden="false" customHeight="false" outlineLevel="0" collapsed="false"/>
    <row r="657" s="365" customFormat="true" ht="16.5" hidden="false" customHeight="false" outlineLevel="0" collapsed="false"/>
    <row r="658" s="365" customFormat="true" ht="16.5" hidden="false" customHeight="false" outlineLevel="0" collapsed="false"/>
    <row r="659" s="365" customFormat="true" ht="16.5" hidden="false" customHeight="false" outlineLevel="0" collapsed="false"/>
    <row r="660" s="365" customFormat="true" ht="16.5" hidden="false" customHeight="false" outlineLevel="0" collapsed="false"/>
    <row r="661" s="365" customFormat="true" ht="16.5" hidden="false" customHeight="false" outlineLevel="0" collapsed="false"/>
    <row r="662" s="365" customFormat="true" ht="16.5" hidden="false" customHeight="false" outlineLevel="0" collapsed="false"/>
    <row r="663" s="365" customFormat="true" ht="16.5" hidden="false" customHeight="false" outlineLevel="0" collapsed="false"/>
    <row r="664" s="365" customFormat="true" ht="16.5" hidden="false" customHeight="false" outlineLevel="0" collapsed="false"/>
    <row r="665" s="365" customFormat="true" ht="16.5" hidden="false" customHeight="false" outlineLevel="0" collapsed="false"/>
    <row r="666" s="365" customFormat="true" ht="16.5" hidden="false" customHeight="false" outlineLevel="0" collapsed="false"/>
    <row r="667" s="365" customFormat="true" ht="16.5" hidden="false" customHeight="false" outlineLevel="0" collapsed="false"/>
    <row r="668" s="365" customFormat="true" ht="16.5" hidden="false" customHeight="false" outlineLevel="0" collapsed="false"/>
    <row r="669" s="365" customFormat="true" ht="16.5" hidden="false" customHeight="false" outlineLevel="0" collapsed="false"/>
    <row r="670" s="365" customFormat="true" ht="16.5" hidden="false" customHeight="false" outlineLevel="0" collapsed="false"/>
    <row r="671" s="365" customFormat="true" ht="16.5" hidden="false" customHeight="false" outlineLevel="0" collapsed="false"/>
    <row r="672" s="365" customFormat="true" ht="16.5" hidden="false" customHeight="false" outlineLevel="0" collapsed="false"/>
    <row r="673" s="365" customFormat="true" ht="16.5" hidden="false" customHeight="false" outlineLevel="0" collapsed="false"/>
    <row r="674" s="365" customFormat="true" ht="16.5" hidden="false" customHeight="false" outlineLevel="0" collapsed="false"/>
    <row r="675" s="365" customFormat="true" ht="16.5" hidden="false" customHeight="false" outlineLevel="0" collapsed="false"/>
    <row r="676" s="365" customFormat="true" ht="16.5" hidden="false" customHeight="false" outlineLevel="0" collapsed="false"/>
    <row r="677" s="365" customFormat="true" ht="16.5" hidden="false" customHeight="false" outlineLevel="0" collapsed="false"/>
    <row r="678" s="365" customFormat="true" ht="16.5" hidden="false" customHeight="false" outlineLevel="0" collapsed="false"/>
    <row r="679" s="365" customFormat="true" ht="16.5" hidden="false" customHeight="false" outlineLevel="0" collapsed="false"/>
    <row r="680" s="365" customFormat="true" ht="16.5" hidden="false" customHeight="false" outlineLevel="0" collapsed="false"/>
    <row r="681" s="365" customFormat="true" ht="16.5" hidden="false" customHeight="false" outlineLevel="0" collapsed="false"/>
    <row r="682" s="365" customFormat="true" ht="16.5" hidden="false" customHeight="false" outlineLevel="0" collapsed="false"/>
    <row r="683" s="365" customFormat="true" ht="16.5" hidden="false" customHeight="false" outlineLevel="0" collapsed="false"/>
    <row r="684" s="365" customFormat="true" ht="16.5" hidden="false" customHeight="false" outlineLevel="0" collapsed="false"/>
    <row r="685" s="365" customFormat="true" ht="16.5" hidden="false" customHeight="false" outlineLevel="0" collapsed="false"/>
    <row r="686" s="365" customFormat="true" ht="16.5" hidden="false" customHeight="false" outlineLevel="0" collapsed="false"/>
    <row r="687" s="365" customFormat="true" ht="16.5" hidden="false" customHeight="false" outlineLevel="0" collapsed="false"/>
    <row r="688" s="365" customFormat="true" ht="16.5" hidden="false" customHeight="false" outlineLevel="0" collapsed="false"/>
    <row r="689" s="365" customFormat="true" ht="16.5" hidden="false" customHeight="false" outlineLevel="0" collapsed="false"/>
    <row r="690" s="365" customFormat="true" ht="16.5" hidden="false" customHeight="false" outlineLevel="0" collapsed="false"/>
    <row r="691" s="365" customFormat="true" ht="16.5" hidden="false" customHeight="false" outlineLevel="0" collapsed="false"/>
    <row r="692" s="365" customFormat="true" ht="16.5" hidden="false" customHeight="false" outlineLevel="0" collapsed="false"/>
    <row r="693" s="365" customFormat="true" ht="16.5" hidden="false" customHeight="false" outlineLevel="0" collapsed="false"/>
    <row r="694" s="365" customFormat="true" ht="16.5" hidden="false" customHeight="false" outlineLevel="0" collapsed="false"/>
    <row r="695" s="365" customFormat="true" ht="16.5" hidden="false" customHeight="false" outlineLevel="0" collapsed="false"/>
    <row r="696" s="365" customFormat="true" ht="16.5" hidden="false" customHeight="false" outlineLevel="0" collapsed="false"/>
    <row r="697" s="365" customFormat="true" ht="16.5" hidden="false" customHeight="false" outlineLevel="0" collapsed="false"/>
    <row r="698" s="365" customFormat="true" ht="16.5" hidden="false" customHeight="false" outlineLevel="0" collapsed="false"/>
    <row r="699" s="365" customFormat="true" ht="16.5" hidden="false" customHeight="false" outlineLevel="0" collapsed="false"/>
    <row r="700" s="365" customFormat="true" ht="16.5" hidden="false" customHeight="false" outlineLevel="0" collapsed="false"/>
    <row r="701" s="365" customFormat="true" ht="16.5" hidden="false" customHeight="false" outlineLevel="0" collapsed="false"/>
    <row r="702" s="365" customFormat="true" ht="16.5" hidden="false" customHeight="false" outlineLevel="0" collapsed="false"/>
    <row r="703" s="365" customFormat="true" ht="16.5" hidden="false" customHeight="false" outlineLevel="0" collapsed="false"/>
    <row r="704" s="365" customFormat="true" ht="16.5" hidden="false" customHeight="false" outlineLevel="0" collapsed="false"/>
    <row r="705" s="365" customFormat="true" ht="16.5" hidden="false" customHeight="false" outlineLevel="0" collapsed="false"/>
    <row r="706" s="365" customFormat="true" ht="16.5" hidden="false" customHeight="false" outlineLevel="0" collapsed="false"/>
    <row r="707" s="365" customFormat="true" ht="16.5" hidden="false" customHeight="false" outlineLevel="0" collapsed="false"/>
    <row r="708" s="365" customFormat="true" ht="16.5" hidden="false" customHeight="false" outlineLevel="0" collapsed="false"/>
    <row r="709" s="365" customFormat="true" ht="16.5" hidden="false" customHeight="false" outlineLevel="0" collapsed="false"/>
    <row r="710" s="365" customFormat="true" ht="16.5" hidden="false" customHeight="false" outlineLevel="0" collapsed="false"/>
    <row r="711" s="365" customFormat="true" ht="16.5" hidden="false" customHeight="false" outlineLevel="0" collapsed="false"/>
    <row r="712" s="365" customFormat="true" ht="16.5" hidden="false" customHeight="false" outlineLevel="0" collapsed="false"/>
    <row r="713" s="365" customFormat="true" ht="16.5" hidden="false" customHeight="false" outlineLevel="0" collapsed="false"/>
    <row r="714" s="365" customFormat="true" ht="16.5" hidden="false" customHeight="false" outlineLevel="0" collapsed="false"/>
    <row r="715" s="365" customFormat="true" ht="16.5" hidden="false" customHeight="false" outlineLevel="0" collapsed="false"/>
    <row r="716" s="365" customFormat="true" ht="16.5" hidden="false" customHeight="false" outlineLevel="0" collapsed="false"/>
    <row r="717" s="365" customFormat="true" ht="16.5" hidden="false" customHeight="false" outlineLevel="0" collapsed="false"/>
    <row r="718" s="365" customFormat="true" ht="16.5" hidden="false" customHeight="false" outlineLevel="0" collapsed="false"/>
    <row r="719" s="365" customFormat="true" ht="16.5" hidden="false" customHeight="false" outlineLevel="0" collapsed="false"/>
    <row r="720" s="365" customFormat="true" ht="16.5" hidden="false" customHeight="false" outlineLevel="0" collapsed="false"/>
    <row r="721" s="365" customFormat="true" ht="16.5" hidden="false" customHeight="false" outlineLevel="0" collapsed="false"/>
    <row r="722" s="365" customFormat="true" ht="16.5" hidden="false" customHeight="false" outlineLevel="0" collapsed="false"/>
    <row r="723" s="365" customFormat="true" ht="16.5" hidden="false" customHeight="false" outlineLevel="0" collapsed="false"/>
    <row r="724" s="365" customFormat="true" ht="16.5" hidden="false" customHeight="false" outlineLevel="0" collapsed="false"/>
    <row r="725" s="365" customFormat="true" ht="16.5" hidden="false" customHeight="false" outlineLevel="0" collapsed="false"/>
    <row r="726" s="365" customFormat="true" ht="16.5" hidden="false" customHeight="false" outlineLevel="0" collapsed="false"/>
    <row r="727" s="365" customFormat="true" ht="16.5" hidden="false" customHeight="false" outlineLevel="0" collapsed="false"/>
    <row r="728" s="365" customFormat="true" ht="16.5" hidden="false" customHeight="false" outlineLevel="0" collapsed="false"/>
    <row r="729" s="365" customFormat="true" ht="16.5" hidden="false" customHeight="false" outlineLevel="0" collapsed="false"/>
    <row r="730" s="365" customFormat="true" ht="16.5" hidden="false" customHeight="false" outlineLevel="0" collapsed="false"/>
    <row r="731" s="365" customFormat="true" ht="16.5" hidden="false" customHeight="false" outlineLevel="0" collapsed="false"/>
    <row r="732" s="365" customFormat="true" ht="16.5" hidden="false" customHeight="false" outlineLevel="0" collapsed="false"/>
    <row r="733" s="365" customFormat="true" ht="16.5" hidden="false" customHeight="false" outlineLevel="0" collapsed="false"/>
    <row r="734" s="365" customFormat="true" ht="16.5" hidden="false" customHeight="false" outlineLevel="0" collapsed="false"/>
    <row r="735" s="365" customFormat="true" ht="16.5" hidden="false" customHeight="false" outlineLevel="0" collapsed="false"/>
    <row r="736" s="365" customFormat="true" ht="16.5" hidden="false" customHeight="false" outlineLevel="0" collapsed="false"/>
    <row r="737" s="365" customFormat="true" ht="16.5" hidden="false" customHeight="false" outlineLevel="0" collapsed="false"/>
    <row r="738" s="365" customFormat="true" ht="16.5" hidden="false" customHeight="false" outlineLevel="0" collapsed="false"/>
    <row r="739" s="365" customFormat="true" ht="16.5" hidden="false" customHeight="false" outlineLevel="0" collapsed="false"/>
    <row r="740" s="365" customFormat="true" ht="16.5" hidden="false" customHeight="false" outlineLevel="0" collapsed="false"/>
    <row r="741" s="365" customFormat="true" ht="16.5" hidden="false" customHeight="false" outlineLevel="0" collapsed="false"/>
    <row r="742" s="365" customFormat="true" ht="16.5" hidden="false" customHeight="false" outlineLevel="0" collapsed="false"/>
    <row r="743" s="365" customFormat="true" ht="16.5" hidden="false" customHeight="false" outlineLevel="0" collapsed="false"/>
    <row r="744" s="365" customFormat="true" ht="16.5" hidden="false" customHeight="false" outlineLevel="0" collapsed="false"/>
    <row r="745" s="365" customFormat="true" ht="16.5" hidden="false" customHeight="false" outlineLevel="0" collapsed="false"/>
    <row r="746" s="365" customFormat="true" ht="16.5" hidden="false" customHeight="false" outlineLevel="0" collapsed="false"/>
    <row r="747" s="365" customFormat="true" ht="16.5" hidden="false" customHeight="false" outlineLevel="0" collapsed="false"/>
    <row r="748" s="365" customFormat="true" ht="16.5" hidden="false" customHeight="false" outlineLevel="0" collapsed="false"/>
    <row r="749" s="365" customFormat="true" ht="16.5" hidden="false" customHeight="false" outlineLevel="0" collapsed="false"/>
    <row r="750" s="365" customFormat="true" ht="16.5" hidden="false" customHeight="false" outlineLevel="0" collapsed="false"/>
    <row r="751" s="365" customFormat="true" ht="16.5" hidden="false" customHeight="false" outlineLevel="0" collapsed="false"/>
    <row r="752" s="365" customFormat="true" ht="16.5" hidden="false" customHeight="false" outlineLevel="0" collapsed="false"/>
    <row r="753" s="365" customFormat="true" ht="16.5" hidden="false" customHeight="false" outlineLevel="0" collapsed="false"/>
    <row r="754" s="365" customFormat="true" ht="16.5" hidden="false" customHeight="false" outlineLevel="0" collapsed="false"/>
    <row r="755" s="365" customFormat="true" ht="16.5" hidden="false" customHeight="false" outlineLevel="0" collapsed="false"/>
    <row r="756" s="365" customFormat="true" ht="16.5" hidden="false" customHeight="false" outlineLevel="0" collapsed="false"/>
    <row r="757" s="365" customFormat="true" ht="16.5" hidden="false" customHeight="false" outlineLevel="0" collapsed="false"/>
    <row r="758" s="365" customFormat="true" ht="16.5" hidden="false" customHeight="false" outlineLevel="0" collapsed="false"/>
    <row r="759" s="365" customFormat="true" ht="16.5" hidden="false" customHeight="false" outlineLevel="0" collapsed="false"/>
    <row r="760" s="365" customFormat="true" ht="16.5" hidden="false" customHeight="false" outlineLevel="0" collapsed="false"/>
    <row r="761" s="365" customFormat="true" ht="16.5" hidden="false" customHeight="false" outlineLevel="0" collapsed="false"/>
    <row r="762" s="365" customFormat="true" ht="16.5" hidden="false" customHeight="false" outlineLevel="0" collapsed="false"/>
    <row r="763" s="365" customFormat="true" ht="16.5" hidden="false" customHeight="false" outlineLevel="0" collapsed="false"/>
    <row r="764" s="365" customFormat="true" ht="16.5" hidden="false" customHeight="false" outlineLevel="0" collapsed="false"/>
    <row r="765" s="365" customFormat="true" ht="16.5" hidden="false" customHeight="false" outlineLevel="0" collapsed="false"/>
    <row r="766" s="365" customFormat="true" ht="16.5" hidden="false" customHeight="false" outlineLevel="0" collapsed="false"/>
    <row r="767" s="365" customFormat="true" ht="16.5" hidden="false" customHeight="false" outlineLevel="0" collapsed="false"/>
    <row r="768" s="365" customFormat="true" ht="16.5" hidden="false" customHeight="false" outlineLevel="0" collapsed="false"/>
    <row r="769" s="365" customFormat="true" ht="16.5" hidden="false" customHeight="false" outlineLevel="0" collapsed="false"/>
    <row r="770" s="365" customFormat="true" ht="16.5" hidden="false" customHeight="false" outlineLevel="0" collapsed="false"/>
    <row r="771" s="365" customFormat="true" ht="16.5" hidden="false" customHeight="false" outlineLevel="0" collapsed="false"/>
    <row r="772" s="365" customFormat="true" ht="16.5" hidden="false" customHeight="false" outlineLevel="0" collapsed="false"/>
    <row r="773" s="365" customFormat="true" ht="16.5" hidden="false" customHeight="false" outlineLevel="0" collapsed="false"/>
    <row r="774" s="365" customFormat="true" ht="16.5" hidden="false" customHeight="false" outlineLevel="0" collapsed="false"/>
    <row r="775" s="365" customFormat="true" ht="16.5" hidden="false" customHeight="false" outlineLevel="0" collapsed="false"/>
    <row r="776" s="365" customFormat="true" ht="16.5" hidden="false" customHeight="false" outlineLevel="0" collapsed="false"/>
    <row r="777" s="365" customFormat="true" ht="16.5" hidden="false" customHeight="false" outlineLevel="0" collapsed="false"/>
    <row r="778" s="365" customFormat="true" ht="16.5" hidden="false" customHeight="false" outlineLevel="0" collapsed="false"/>
    <row r="779" s="365" customFormat="true" ht="16.5" hidden="false" customHeight="false" outlineLevel="0" collapsed="false"/>
    <row r="780" s="365" customFormat="true" ht="16.5" hidden="false" customHeight="false" outlineLevel="0" collapsed="false"/>
    <row r="781" s="365" customFormat="true" ht="16.5" hidden="false" customHeight="false" outlineLevel="0" collapsed="false"/>
    <row r="782" s="365" customFormat="true" ht="16.5" hidden="false" customHeight="false" outlineLevel="0" collapsed="false"/>
    <row r="783" s="365" customFormat="true" ht="16.5" hidden="false" customHeight="false" outlineLevel="0" collapsed="false"/>
    <row r="784" s="365" customFormat="true" ht="16.5" hidden="false" customHeight="false" outlineLevel="0" collapsed="false"/>
    <row r="785" s="365" customFormat="true" ht="16.5" hidden="false" customHeight="false" outlineLevel="0" collapsed="false"/>
    <row r="786" s="365" customFormat="true" ht="16.5" hidden="false" customHeight="false" outlineLevel="0" collapsed="false"/>
    <row r="787" s="365" customFormat="true" ht="16.5" hidden="false" customHeight="false" outlineLevel="0" collapsed="false"/>
    <row r="788" s="365" customFormat="true" ht="16.5" hidden="false" customHeight="false" outlineLevel="0" collapsed="false"/>
    <row r="789" s="365" customFormat="true" ht="16.5" hidden="false" customHeight="false" outlineLevel="0" collapsed="false"/>
    <row r="790" s="365" customFormat="true" ht="16.5" hidden="false" customHeight="false" outlineLevel="0" collapsed="false"/>
    <row r="791" s="365" customFormat="true" ht="16.5" hidden="false" customHeight="false" outlineLevel="0" collapsed="false"/>
    <row r="792" s="365" customFormat="true" ht="16.5" hidden="false" customHeight="false" outlineLevel="0" collapsed="false"/>
    <row r="793" s="365" customFormat="true" ht="16.5" hidden="false" customHeight="false" outlineLevel="0" collapsed="false"/>
    <row r="794" s="365" customFormat="true" ht="16.5" hidden="false" customHeight="false" outlineLevel="0" collapsed="false"/>
    <row r="795" s="365" customFormat="true" ht="16.5" hidden="false" customHeight="false" outlineLevel="0" collapsed="false"/>
    <row r="796" s="365" customFormat="true" ht="16.5" hidden="false" customHeight="false" outlineLevel="0" collapsed="false"/>
    <row r="797" s="365" customFormat="true" ht="16.5" hidden="false" customHeight="false" outlineLevel="0" collapsed="false"/>
    <row r="798" s="365" customFormat="true" ht="16.5" hidden="false" customHeight="false" outlineLevel="0" collapsed="false"/>
    <row r="799" s="365" customFormat="true" ht="16.5" hidden="false" customHeight="false" outlineLevel="0" collapsed="false"/>
    <row r="800" s="365" customFormat="true" ht="16.5" hidden="false" customHeight="false" outlineLevel="0" collapsed="false"/>
    <row r="801" s="365" customFormat="true" ht="16.5" hidden="false" customHeight="false" outlineLevel="0" collapsed="false"/>
    <row r="802" s="365" customFormat="true" ht="16.5" hidden="false" customHeight="false" outlineLevel="0" collapsed="false"/>
    <row r="803" s="365" customFormat="true" ht="16.5" hidden="false" customHeight="false" outlineLevel="0" collapsed="false"/>
    <row r="804" s="365" customFormat="true" ht="16.5" hidden="false" customHeight="false" outlineLevel="0" collapsed="false"/>
    <row r="805" s="365" customFormat="true" ht="16.5" hidden="false" customHeight="false" outlineLevel="0" collapsed="false"/>
    <row r="806" s="365" customFormat="true" ht="16.5" hidden="false" customHeight="false" outlineLevel="0" collapsed="false"/>
    <row r="807" s="365" customFormat="true" ht="16.5" hidden="false" customHeight="false" outlineLevel="0" collapsed="false"/>
    <row r="808" s="365" customFormat="true" ht="16.5" hidden="false" customHeight="false" outlineLevel="0" collapsed="false"/>
    <row r="809" s="365" customFormat="true" ht="16.5" hidden="false" customHeight="false" outlineLevel="0" collapsed="false"/>
    <row r="810" s="365" customFormat="true" ht="16.5" hidden="false" customHeight="false" outlineLevel="0" collapsed="false"/>
    <row r="811" s="365" customFormat="true" ht="16.5" hidden="false" customHeight="false" outlineLevel="0" collapsed="false"/>
    <row r="812" s="365" customFormat="true" ht="16.5" hidden="false" customHeight="false" outlineLevel="0" collapsed="false"/>
    <row r="813" s="365" customFormat="true" ht="16.5" hidden="false" customHeight="false" outlineLevel="0" collapsed="false"/>
    <row r="814" s="365" customFormat="true" ht="16.5" hidden="false" customHeight="false" outlineLevel="0" collapsed="false"/>
    <row r="815" s="365" customFormat="true" ht="16.5" hidden="false" customHeight="false" outlineLevel="0" collapsed="false"/>
    <row r="816" s="365" customFormat="true" ht="16.5" hidden="false" customHeight="false" outlineLevel="0" collapsed="false"/>
    <row r="817" s="365" customFormat="true" ht="16.5" hidden="false" customHeight="false" outlineLevel="0" collapsed="false"/>
    <row r="818" s="365" customFormat="true" ht="16.5" hidden="false" customHeight="false" outlineLevel="0" collapsed="false"/>
    <row r="819" s="365" customFormat="true" ht="16.5" hidden="false" customHeight="false" outlineLevel="0" collapsed="false"/>
    <row r="820" s="365" customFormat="true" ht="16.5" hidden="false" customHeight="false" outlineLevel="0" collapsed="false"/>
    <row r="821" s="365" customFormat="true" ht="16.5" hidden="false" customHeight="false" outlineLevel="0" collapsed="false"/>
    <row r="822" s="365" customFormat="true" ht="16.5" hidden="false" customHeight="false" outlineLevel="0" collapsed="false"/>
    <row r="823" s="365" customFormat="true" ht="16.5" hidden="false" customHeight="false" outlineLevel="0" collapsed="false"/>
    <row r="824" s="365" customFormat="true" ht="16.5" hidden="false" customHeight="false" outlineLevel="0" collapsed="false"/>
    <row r="825" s="365" customFormat="true" ht="16.5" hidden="false" customHeight="false" outlineLevel="0" collapsed="false"/>
    <row r="826" s="365" customFormat="true" ht="16.5" hidden="false" customHeight="false" outlineLevel="0" collapsed="false"/>
    <row r="827" s="365" customFormat="true" ht="16.5" hidden="false" customHeight="false" outlineLevel="0" collapsed="false"/>
    <row r="828" s="365" customFormat="true" ht="16.5" hidden="false" customHeight="false" outlineLevel="0" collapsed="false"/>
    <row r="829" s="365" customFormat="true" ht="16.5" hidden="false" customHeight="false" outlineLevel="0" collapsed="false"/>
    <row r="830" s="365" customFormat="true" ht="16.5" hidden="false" customHeight="false" outlineLevel="0" collapsed="false"/>
    <row r="831" s="365" customFormat="true" ht="16.5" hidden="false" customHeight="false" outlineLevel="0" collapsed="false"/>
    <row r="832" s="365" customFormat="true" ht="16.5" hidden="false" customHeight="false" outlineLevel="0" collapsed="false"/>
    <row r="833" s="365" customFormat="true" ht="16.5" hidden="false" customHeight="false" outlineLevel="0" collapsed="false"/>
    <row r="834" s="365" customFormat="true" ht="16.5" hidden="false" customHeight="false" outlineLevel="0" collapsed="false"/>
    <row r="835" s="365" customFormat="true" ht="16.5" hidden="false" customHeight="false" outlineLevel="0" collapsed="false"/>
    <row r="836" s="365" customFormat="true" ht="16.5" hidden="false" customHeight="false" outlineLevel="0" collapsed="false"/>
    <row r="837" s="365" customFormat="true" ht="16.5" hidden="false" customHeight="false" outlineLevel="0" collapsed="false"/>
    <row r="838" s="365" customFormat="true" ht="16.5" hidden="false" customHeight="false" outlineLevel="0" collapsed="false"/>
    <row r="839" s="365" customFormat="true" ht="16.5" hidden="false" customHeight="false" outlineLevel="0" collapsed="false"/>
    <row r="840" s="365" customFormat="true" ht="16.5" hidden="false" customHeight="false" outlineLevel="0" collapsed="false"/>
    <row r="841" s="365" customFormat="true" ht="16.5" hidden="false" customHeight="false" outlineLevel="0" collapsed="false"/>
    <row r="842" s="365" customFormat="true" ht="16.5" hidden="false" customHeight="false" outlineLevel="0" collapsed="false"/>
    <row r="843" s="365" customFormat="true" ht="16.5" hidden="false" customHeight="false" outlineLevel="0" collapsed="false"/>
    <row r="844" s="365" customFormat="true" ht="16.5" hidden="false" customHeight="false" outlineLevel="0" collapsed="false"/>
    <row r="845" s="365" customFormat="true" ht="16.5" hidden="false" customHeight="false" outlineLevel="0" collapsed="false"/>
    <row r="846" s="365" customFormat="true" ht="16.5" hidden="false" customHeight="false" outlineLevel="0" collapsed="false"/>
    <row r="847" s="365" customFormat="true" ht="16.5" hidden="false" customHeight="false" outlineLevel="0" collapsed="false"/>
    <row r="848" s="365" customFormat="true" ht="16.5" hidden="false" customHeight="false" outlineLevel="0" collapsed="false"/>
    <row r="849" s="365" customFormat="true" ht="16.5" hidden="false" customHeight="false" outlineLevel="0" collapsed="false"/>
    <row r="850" s="365" customFormat="true" ht="16.5" hidden="false" customHeight="false" outlineLevel="0" collapsed="false"/>
    <row r="851" s="365" customFormat="true" ht="16.5" hidden="false" customHeight="false" outlineLevel="0" collapsed="false"/>
    <row r="852" s="365" customFormat="true" ht="16.5" hidden="false" customHeight="false" outlineLevel="0" collapsed="false"/>
    <row r="853" s="365" customFormat="true" ht="16.5" hidden="false" customHeight="false" outlineLevel="0" collapsed="false"/>
    <row r="854" s="365" customFormat="true" ht="16.5" hidden="false" customHeight="false" outlineLevel="0" collapsed="false"/>
    <row r="855" s="365" customFormat="true" ht="16.5" hidden="false" customHeight="false" outlineLevel="0" collapsed="false"/>
    <row r="856" s="365" customFormat="true" ht="16.5" hidden="false" customHeight="false" outlineLevel="0" collapsed="false"/>
    <row r="857" s="365" customFormat="true" ht="16.5" hidden="false" customHeight="false" outlineLevel="0" collapsed="false"/>
    <row r="858" s="365" customFormat="true" ht="16.5" hidden="false" customHeight="false" outlineLevel="0" collapsed="false"/>
    <row r="859" s="365" customFormat="true" ht="16.5" hidden="false" customHeight="false" outlineLevel="0" collapsed="false"/>
    <row r="860" s="365" customFormat="true" ht="16.5" hidden="false" customHeight="false" outlineLevel="0" collapsed="false"/>
    <row r="861" s="365" customFormat="true" ht="16.5" hidden="false" customHeight="false" outlineLevel="0" collapsed="false"/>
    <row r="862" s="365" customFormat="true" ht="16.5" hidden="false" customHeight="false" outlineLevel="0" collapsed="false"/>
    <row r="863" s="365" customFormat="true" ht="16.5" hidden="false" customHeight="false" outlineLevel="0" collapsed="false"/>
    <row r="864" s="365" customFormat="true" ht="16.5" hidden="false" customHeight="false" outlineLevel="0" collapsed="false"/>
    <row r="865" s="365" customFormat="true" ht="16.5" hidden="false" customHeight="false" outlineLevel="0" collapsed="false"/>
    <row r="866" s="365" customFormat="true" ht="16.5" hidden="false" customHeight="false" outlineLevel="0" collapsed="false"/>
    <row r="867" s="365" customFormat="true" ht="16.5" hidden="false" customHeight="false" outlineLevel="0" collapsed="false"/>
    <row r="868" s="365" customFormat="true" ht="16.5" hidden="false" customHeight="false" outlineLevel="0" collapsed="false"/>
    <row r="869" s="365" customFormat="true" ht="16.5" hidden="false" customHeight="false" outlineLevel="0" collapsed="false"/>
    <row r="870" s="365" customFormat="true" ht="16.5" hidden="false" customHeight="false" outlineLevel="0" collapsed="false"/>
    <row r="871" s="365" customFormat="true" ht="16.5" hidden="false" customHeight="false" outlineLevel="0" collapsed="false"/>
    <row r="872" s="365" customFormat="true" ht="16.5" hidden="false" customHeight="false" outlineLevel="0" collapsed="false"/>
    <row r="873" s="365" customFormat="true" ht="16.5" hidden="false" customHeight="false" outlineLevel="0" collapsed="false"/>
    <row r="874" s="365" customFormat="true" ht="16.5" hidden="false" customHeight="false" outlineLevel="0" collapsed="false"/>
    <row r="875" s="365" customFormat="true" ht="16.5" hidden="false" customHeight="false" outlineLevel="0" collapsed="false"/>
    <row r="876" s="365" customFormat="true" ht="16.5" hidden="false" customHeight="false" outlineLevel="0" collapsed="false"/>
    <row r="877" s="365" customFormat="true" ht="16.5" hidden="false" customHeight="false" outlineLevel="0" collapsed="false"/>
    <row r="878" s="365" customFormat="true" ht="16.5" hidden="false" customHeight="false" outlineLevel="0" collapsed="false"/>
    <row r="879" s="365" customFormat="true" ht="16.5" hidden="false" customHeight="false" outlineLevel="0" collapsed="false"/>
    <row r="880" s="365" customFormat="true" ht="16.5" hidden="false" customHeight="false" outlineLevel="0" collapsed="false"/>
    <row r="881" s="365" customFormat="true" ht="16.5" hidden="false" customHeight="false" outlineLevel="0" collapsed="false"/>
    <row r="882" s="365" customFormat="true" ht="16.5" hidden="false" customHeight="false" outlineLevel="0" collapsed="false"/>
    <row r="883" s="365" customFormat="true" ht="16.5" hidden="false" customHeight="false" outlineLevel="0" collapsed="false"/>
    <row r="884" s="365" customFormat="true" ht="16.5" hidden="false" customHeight="false" outlineLevel="0" collapsed="false"/>
    <row r="885" s="365" customFormat="true" ht="16.5" hidden="false" customHeight="false" outlineLevel="0" collapsed="false"/>
    <row r="886" s="365" customFormat="true" ht="16.5" hidden="false" customHeight="false" outlineLevel="0" collapsed="false"/>
    <row r="887" s="365" customFormat="true" ht="16.5" hidden="false" customHeight="false" outlineLevel="0" collapsed="false"/>
    <row r="888" s="365" customFormat="true" ht="16.5" hidden="false" customHeight="false" outlineLevel="0" collapsed="false"/>
    <row r="889" s="365" customFormat="true" ht="16.5" hidden="false" customHeight="false" outlineLevel="0" collapsed="false"/>
    <row r="890" s="365" customFormat="true" ht="16.5" hidden="false" customHeight="false" outlineLevel="0" collapsed="false"/>
    <row r="891" s="365" customFormat="true" ht="16.5" hidden="false" customHeight="false" outlineLevel="0" collapsed="false"/>
    <row r="892" s="365" customFormat="true" ht="16.5" hidden="false" customHeight="false" outlineLevel="0" collapsed="false"/>
    <row r="893" s="365" customFormat="true" ht="16.5" hidden="false" customHeight="false" outlineLevel="0" collapsed="false"/>
    <row r="894" s="365" customFormat="true" ht="16.5" hidden="false" customHeight="false" outlineLevel="0" collapsed="false"/>
    <row r="895" s="365" customFormat="true" ht="16.5" hidden="false" customHeight="false" outlineLevel="0" collapsed="false"/>
    <row r="896" s="365" customFormat="true" ht="16.5" hidden="false" customHeight="false" outlineLevel="0" collapsed="false"/>
    <row r="897" s="365" customFormat="true" ht="16.5" hidden="false" customHeight="false" outlineLevel="0" collapsed="false"/>
    <row r="898" s="365" customFormat="true" ht="16.5" hidden="false" customHeight="false" outlineLevel="0" collapsed="false"/>
    <row r="899" s="365" customFormat="true" ht="16.5" hidden="false" customHeight="false" outlineLevel="0" collapsed="false"/>
    <row r="900" s="365" customFormat="true" ht="16.5" hidden="false" customHeight="false" outlineLevel="0" collapsed="false"/>
    <row r="901" s="365" customFormat="true" ht="16.5" hidden="false" customHeight="false" outlineLevel="0" collapsed="false"/>
    <row r="902" s="365" customFormat="true" ht="16.5" hidden="false" customHeight="false" outlineLevel="0" collapsed="false"/>
    <row r="903" s="365" customFormat="true" ht="16.5" hidden="false" customHeight="false" outlineLevel="0" collapsed="false"/>
    <row r="904" s="365" customFormat="true" ht="16.5" hidden="false" customHeight="false" outlineLevel="0" collapsed="false"/>
    <row r="905" s="365" customFormat="true" ht="16.5" hidden="false" customHeight="false" outlineLevel="0" collapsed="false"/>
    <row r="906" s="365" customFormat="true" ht="16.5" hidden="false" customHeight="false" outlineLevel="0" collapsed="false"/>
    <row r="907" s="365" customFormat="true" ht="16.5" hidden="false" customHeight="false" outlineLevel="0" collapsed="false"/>
    <row r="908" s="365" customFormat="true" ht="16.5" hidden="false" customHeight="false" outlineLevel="0" collapsed="false"/>
    <row r="909" s="365" customFormat="true" ht="16.5" hidden="false" customHeight="false" outlineLevel="0" collapsed="false"/>
    <row r="910" s="365" customFormat="true" ht="16.5" hidden="false" customHeight="false" outlineLevel="0" collapsed="false"/>
    <row r="911" s="365" customFormat="true" ht="16.5" hidden="false" customHeight="false" outlineLevel="0" collapsed="false"/>
    <row r="912" s="365" customFormat="true" ht="16.5" hidden="false" customHeight="false" outlineLevel="0" collapsed="false"/>
    <row r="913" s="365" customFormat="true" ht="16.5" hidden="false" customHeight="false" outlineLevel="0" collapsed="false"/>
    <row r="914" s="365" customFormat="true" ht="16.5" hidden="false" customHeight="false" outlineLevel="0" collapsed="false"/>
    <row r="915" s="365" customFormat="true" ht="16.5" hidden="false" customHeight="false" outlineLevel="0" collapsed="false"/>
    <row r="916" s="365" customFormat="true" ht="16.5" hidden="false" customHeight="false" outlineLevel="0" collapsed="false"/>
    <row r="917" s="365" customFormat="true" ht="16.5" hidden="false" customHeight="false" outlineLevel="0" collapsed="false"/>
    <row r="918" s="365" customFormat="true" ht="16.5" hidden="false" customHeight="false" outlineLevel="0" collapsed="false"/>
    <row r="919" s="365" customFormat="true" ht="16.5" hidden="false" customHeight="false" outlineLevel="0" collapsed="false"/>
    <row r="920" s="365" customFormat="true" ht="16.5" hidden="false" customHeight="false" outlineLevel="0" collapsed="false"/>
    <row r="921" s="365" customFormat="true" ht="16.5" hidden="false" customHeight="false" outlineLevel="0" collapsed="false"/>
    <row r="922" s="365" customFormat="true" ht="16.5" hidden="false" customHeight="false" outlineLevel="0" collapsed="false"/>
    <row r="923" s="365" customFormat="true" ht="16.5" hidden="false" customHeight="false" outlineLevel="0" collapsed="false"/>
    <row r="924" s="365" customFormat="true" ht="16.5" hidden="false" customHeight="false" outlineLevel="0" collapsed="false"/>
    <row r="925" s="365" customFormat="true" ht="16.5" hidden="false" customHeight="false" outlineLevel="0" collapsed="false"/>
    <row r="926" s="365" customFormat="true" ht="16.5" hidden="false" customHeight="false" outlineLevel="0" collapsed="false"/>
    <row r="927" s="365" customFormat="true" ht="16.5" hidden="false" customHeight="false" outlineLevel="0" collapsed="false"/>
    <row r="928" s="365" customFormat="true" ht="16.5" hidden="false" customHeight="false" outlineLevel="0" collapsed="false"/>
    <row r="929" s="365" customFormat="true" ht="16.5" hidden="false" customHeight="false" outlineLevel="0" collapsed="false"/>
    <row r="930" s="365" customFormat="true" ht="16.5" hidden="false" customHeight="false" outlineLevel="0" collapsed="false"/>
    <row r="931" s="365" customFormat="true" ht="16.5" hidden="false" customHeight="false" outlineLevel="0" collapsed="false"/>
    <row r="932" s="365" customFormat="true" ht="16.5" hidden="false" customHeight="false" outlineLevel="0" collapsed="false"/>
    <row r="933" s="365" customFormat="true" ht="16.5" hidden="false" customHeight="false" outlineLevel="0" collapsed="false"/>
    <row r="934" s="365" customFormat="true" ht="16.5" hidden="false" customHeight="false" outlineLevel="0" collapsed="false"/>
    <row r="935" s="365" customFormat="true" ht="16.5" hidden="false" customHeight="false" outlineLevel="0" collapsed="false"/>
    <row r="936" s="365" customFormat="true" ht="16.5" hidden="false" customHeight="false" outlineLevel="0" collapsed="false"/>
    <row r="937" s="365" customFormat="true" ht="16.5" hidden="false" customHeight="false" outlineLevel="0" collapsed="false"/>
    <row r="938" s="365" customFormat="true" ht="16.5" hidden="false" customHeight="false" outlineLevel="0" collapsed="false"/>
    <row r="939" s="365" customFormat="true" ht="16.5" hidden="false" customHeight="false" outlineLevel="0" collapsed="false"/>
    <row r="940" s="365" customFormat="true" ht="16.5" hidden="false" customHeight="false" outlineLevel="0" collapsed="false"/>
    <row r="941" s="365" customFormat="true" ht="16.5" hidden="false" customHeight="false" outlineLevel="0" collapsed="false"/>
    <row r="942" s="365" customFormat="true" ht="16.5" hidden="false" customHeight="false" outlineLevel="0" collapsed="false"/>
    <row r="943" s="365" customFormat="true" ht="16.5" hidden="false" customHeight="false" outlineLevel="0" collapsed="false"/>
    <row r="944" s="365" customFormat="true" ht="16.5" hidden="false" customHeight="false" outlineLevel="0" collapsed="false"/>
    <row r="945" s="365" customFormat="true" ht="16.5" hidden="false" customHeight="false" outlineLevel="0" collapsed="false"/>
    <row r="946" s="365" customFormat="true" ht="16.5" hidden="false" customHeight="false" outlineLevel="0" collapsed="false"/>
    <row r="947" s="365" customFormat="true" ht="16.5" hidden="false" customHeight="false" outlineLevel="0" collapsed="false"/>
    <row r="948" s="365" customFormat="true" ht="16.5" hidden="false" customHeight="false" outlineLevel="0" collapsed="false"/>
    <row r="949" s="365" customFormat="true" ht="16.5" hidden="false" customHeight="false" outlineLevel="0" collapsed="false"/>
    <row r="950" s="365" customFormat="true" ht="16.5" hidden="false" customHeight="false" outlineLevel="0" collapsed="false"/>
    <row r="951" s="365" customFormat="true" ht="16.5" hidden="false" customHeight="false" outlineLevel="0" collapsed="false"/>
    <row r="952" s="365" customFormat="true" ht="16.5" hidden="false" customHeight="false" outlineLevel="0" collapsed="false"/>
    <row r="953" s="365" customFormat="true" ht="16.5" hidden="false" customHeight="false" outlineLevel="0" collapsed="false"/>
    <row r="954" s="365" customFormat="true" ht="16.5" hidden="false" customHeight="false" outlineLevel="0" collapsed="false"/>
    <row r="955" s="365" customFormat="true" ht="16.5" hidden="false" customHeight="false" outlineLevel="0" collapsed="false"/>
    <row r="956" s="365" customFormat="true" ht="16.5" hidden="false" customHeight="false" outlineLevel="0" collapsed="false"/>
    <row r="957" s="365" customFormat="true" ht="16.5" hidden="false" customHeight="false" outlineLevel="0" collapsed="false"/>
    <row r="958" s="365" customFormat="true" ht="16.5" hidden="false" customHeight="false" outlineLevel="0" collapsed="false"/>
    <row r="959" s="365" customFormat="true" ht="16.5" hidden="false" customHeight="false" outlineLevel="0" collapsed="false"/>
    <row r="960" s="365" customFormat="true" ht="16.5" hidden="false" customHeight="false" outlineLevel="0" collapsed="false"/>
    <row r="961" s="365" customFormat="true" ht="16.5" hidden="false" customHeight="false" outlineLevel="0" collapsed="false"/>
    <row r="962" s="365" customFormat="true" ht="16.5" hidden="false" customHeight="false" outlineLevel="0" collapsed="false"/>
    <row r="963" s="365" customFormat="true" ht="16.5" hidden="false" customHeight="false" outlineLevel="0" collapsed="false"/>
    <row r="964" s="365" customFormat="true" ht="16.5" hidden="false" customHeight="false" outlineLevel="0" collapsed="false"/>
    <row r="965" s="365" customFormat="true" ht="16.5" hidden="false" customHeight="false" outlineLevel="0" collapsed="false"/>
    <row r="966" s="365" customFormat="true" ht="16.5" hidden="false" customHeight="false" outlineLevel="0" collapsed="false"/>
    <row r="967" s="365" customFormat="true" ht="16.5" hidden="false" customHeight="false" outlineLevel="0" collapsed="false"/>
    <row r="968" s="365" customFormat="true" ht="16.5" hidden="false" customHeight="false" outlineLevel="0" collapsed="false"/>
    <row r="969" s="365" customFormat="true" ht="16.5" hidden="false" customHeight="false" outlineLevel="0" collapsed="false"/>
    <row r="970" s="365" customFormat="true" ht="16.5" hidden="false" customHeight="false" outlineLevel="0" collapsed="false"/>
    <row r="971" s="365" customFormat="true" ht="16.5" hidden="false" customHeight="false" outlineLevel="0" collapsed="false"/>
    <row r="972" s="365" customFormat="true" ht="16.5" hidden="false" customHeight="false" outlineLevel="0" collapsed="false"/>
    <row r="973" s="365" customFormat="true" ht="16.5" hidden="false" customHeight="false" outlineLevel="0" collapsed="false"/>
    <row r="974" s="365" customFormat="true" ht="16.5" hidden="false" customHeight="false" outlineLevel="0" collapsed="false"/>
    <row r="975" s="365" customFormat="true" ht="16.5" hidden="false" customHeight="false" outlineLevel="0" collapsed="false"/>
    <row r="976" s="365" customFormat="true" ht="16.5" hidden="false" customHeight="false" outlineLevel="0" collapsed="false"/>
    <row r="977" s="365" customFormat="true" ht="16.5" hidden="false" customHeight="false" outlineLevel="0" collapsed="false"/>
    <row r="978" s="365" customFormat="true" ht="16.5" hidden="false" customHeight="false" outlineLevel="0" collapsed="false"/>
    <row r="979" s="365" customFormat="true" ht="16.5" hidden="false" customHeight="false" outlineLevel="0" collapsed="false"/>
    <row r="980" s="365" customFormat="true" ht="16.5" hidden="false" customHeight="false" outlineLevel="0" collapsed="false"/>
    <row r="981" s="365" customFormat="true" ht="16.5" hidden="false" customHeight="false" outlineLevel="0" collapsed="false"/>
    <row r="982" s="365" customFormat="true" ht="16.5" hidden="false" customHeight="false" outlineLevel="0" collapsed="false"/>
    <row r="983" s="365" customFormat="true" ht="16.5" hidden="false" customHeight="false" outlineLevel="0" collapsed="false"/>
    <row r="984" s="365" customFormat="true" ht="16.5" hidden="false" customHeight="false" outlineLevel="0" collapsed="false"/>
    <row r="985" s="365" customFormat="true" ht="16.5" hidden="false" customHeight="false" outlineLevel="0" collapsed="false"/>
    <row r="986" s="365" customFormat="true" ht="16.5" hidden="false" customHeight="false" outlineLevel="0" collapsed="false"/>
    <row r="987" s="365" customFormat="true" ht="16.5" hidden="false" customHeight="false" outlineLevel="0" collapsed="false"/>
    <row r="988" s="365" customFormat="true" ht="16.5" hidden="false" customHeight="false" outlineLevel="0" collapsed="false"/>
    <row r="989" s="365" customFormat="true" ht="16.5" hidden="false" customHeight="false" outlineLevel="0" collapsed="false"/>
    <row r="990" s="365" customFormat="true" ht="16.5" hidden="false" customHeight="false" outlineLevel="0" collapsed="false"/>
    <row r="991" s="365" customFormat="true" ht="16.5" hidden="false" customHeight="false" outlineLevel="0" collapsed="false"/>
    <row r="992" s="365" customFormat="true" ht="16.5" hidden="false" customHeight="false" outlineLevel="0" collapsed="false"/>
    <row r="993" s="365" customFormat="true" ht="16.5" hidden="false" customHeight="false" outlineLevel="0" collapsed="false"/>
    <row r="994" s="365" customFormat="true" ht="16.5" hidden="false" customHeight="false" outlineLevel="0" collapsed="false"/>
    <row r="995" s="365" customFormat="true" ht="16.5" hidden="false" customHeight="false" outlineLevel="0" collapsed="false"/>
    <row r="996" s="365" customFormat="true" ht="16.5" hidden="false" customHeight="false" outlineLevel="0" collapsed="false"/>
    <row r="997" s="365" customFormat="true" ht="16.5" hidden="false" customHeight="false" outlineLevel="0" collapsed="false"/>
    <row r="998" s="365" customFormat="true" ht="16.5" hidden="false" customHeight="false" outlineLevel="0" collapsed="false"/>
    <row r="999" s="365" customFormat="true" ht="16.5" hidden="false" customHeight="false" outlineLevel="0" collapsed="false"/>
    <row r="1000" s="365" customFormat="true" ht="16.5" hidden="false" customHeight="false" outlineLevel="0" collapsed="false"/>
    <row r="1001" s="365" customFormat="true" ht="16.5" hidden="false" customHeight="false" outlineLevel="0" collapsed="false"/>
    <row r="1002" s="365" customFormat="true" ht="16.5" hidden="false" customHeight="false" outlineLevel="0" collapsed="false"/>
    <row r="1003" s="365" customFormat="true" ht="16.5" hidden="false" customHeight="false" outlineLevel="0" collapsed="false"/>
    <row r="1004" s="365" customFormat="true" ht="16.5" hidden="false" customHeight="false" outlineLevel="0" collapsed="false"/>
    <row r="1005" s="365" customFormat="true" ht="16.5" hidden="false" customHeight="false" outlineLevel="0" collapsed="false"/>
    <row r="1006" s="365" customFormat="true" ht="16.5" hidden="false" customHeight="false" outlineLevel="0" collapsed="false"/>
    <row r="1007" s="365" customFormat="true" ht="16.5" hidden="false" customHeight="false" outlineLevel="0" collapsed="false"/>
    <row r="1008" s="365" customFormat="true" ht="16.5" hidden="false" customHeight="false" outlineLevel="0" collapsed="false"/>
    <row r="1009" s="365" customFormat="true" ht="16.5" hidden="false" customHeight="false" outlineLevel="0" collapsed="false"/>
    <row r="1010" s="365" customFormat="true" ht="16.5" hidden="false" customHeight="false" outlineLevel="0" collapsed="false"/>
    <row r="1011" s="365" customFormat="true" ht="16.5" hidden="false" customHeight="false" outlineLevel="0" collapsed="false"/>
    <row r="1012" s="365" customFormat="true" ht="16.5" hidden="false" customHeight="false" outlineLevel="0" collapsed="false"/>
    <row r="1013" s="365" customFormat="true" ht="16.5" hidden="false" customHeight="false" outlineLevel="0" collapsed="false"/>
    <row r="1014" s="365" customFormat="true" ht="16.5" hidden="false" customHeight="false" outlineLevel="0" collapsed="false"/>
    <row r="1015" s="365" customFormat="true" ht="16.5" hidden="false" customHeight="false" outlineLevel="0" collapsed="false"/>
    <row r="1016" s="365" customFormat="true" ht="16.5" hidden="false" customHeight="false" outlineLevel="0" collapsed="false"/>
    <row r="1017" s="365" customFormat="true" ht="16.5" hidden="false" customHeight="false" outlineLevel="0" collapsed="false"/>
  </sheetData>
  <sheetProtection sheet="true" password="c356" objects="true" scenarios="true" selectLockedCells="true"/>
  <mergeCells count="22">
    <mergeCell ref="A1:E1"/>
    <mergeCell ref="A2:E2"/>
    <mergeCell ref="A3:E3"/>
    <mergeCell ref="A5:E5"/>
    <mergeCell ref="A6:E6"/>
    <mergeCell ref="A8:E9"/>
    <mergeCell ref="A10:E10"/>
    <mergeCell ref="A11:A12"/>
    <mergeCell ref="B11:B12"/>
    <mergeCell ref="C11:C12"/>
    <mergeCell ref="D11:D12"/>
    <mergeCell ref="E11:E12"/>
    <mergeCell ref="A13:A14"/>
    <mergeCell ref="B13:B14"/>
    <mergeCell ref="C13:C14"/>
    <mergeCell ref="D13:D14"/>
    <mergeCell ref="E13:E14"/>
    <mergeCell ref="A15:A16"/>
    <mergeCell ref="B15:B16"/>
    <mergeCell ref="C15:C16"/>
    <mergeCell ref="D15:D16"/>
    <mergeCell ref="E15:E16"/>
  </mergeCells>
  <printOptions headings="false" gridLines="false" gridLinesSet="true" horizontalCentered="true" verticalCentered="false"/>
  <pageMargins left="0.236111111111111" right="0.236111111111111" top="0.420138888888889" bottom="0.747916666666667" header="0.511805555555555" footer="0.511805555555555"/>
  <pageSetup paperSize="9" scale="10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32"/>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B28" activeCellId="0" sqref="B28"/>
    </sheetView>
  </sheetViews>
  <sheetFormatPr defaultColWidth="11.43359375" defaultRowHeight="16.5" zeroHeight="false" outlineLevelRow="0" outlineLevelCol="0"/>
  <cols>
    <col collapsed="false" customWidth="true" hidden="false" outlineLevel="0" max="1" min="1" style="50" width="44.58"/>
    <col collapsed="false" customWidth="true" hidden="false" outlineLevel="0" max="2" min="2" style="50" width="20.42"/>
    <col collapsed="false" customWidth="true" hidden="false" outlineLevel="0" max="3" min="3" style="50" width="19"/>
    <col collapsed="false" customWidth="true" hidden="false" outlineLevel="0" max="4" min="4" style="50" width="19.85"/>
    <col collapsed="false" customWidth="true" hidden="false" outlineLevel="0" max="5" min="5" style="50" width="16.14"/>
    <col collapsed="false" customWidth="true" hidden="false" outlineLevel="0" max="6" min="6" style="50" width="19.42"/>
    <col collapsed="false" customWidth="false" hidden="false" outlineLevel="0" max="1024" min="7" style="5" width="11.42"/>
  </cols>
  <sheetData>
    <row r="1" customFormat="false" ht="16.5" hidden="false" customHeight="false" outlineLevel="0" collapsed="false">
      <c r="A1" s="10" t="n">
        <v>14</v>
      </c>
      <c r="B1" s="10"/>
      <c r="C1" s="10"/>
      <c r="D1" s="10"/>
      <c r="E1" s="10"/>
      <c r="F1" s="10"/>
    </row>
    <row r="2" customFormat="false" ht="16.5" hidden="false" customHeight="true" outlineLevel="0" collapsed="false">
      <c r="A2" s="41" t="s">
        <v>671</v>
      </c>
      <c r="B2" s="41"/>
      <c r="C2" s="41"/>
      <c r="D2" s="41"/>
      <c r="E2" s="41"/>
      <c r="F2" s="41"/>
    </row>
    <row r="3" customFormat="false" ht="16.5" hidden="false" customHeight="true" outlineLevel="0" collapsed="false">
      <c r="A3" s="41" t="s">
        <v>672</v>
      </c>
      <c r="B3" s="41"/>
      <c r="C3" s="41"/>
      <c r="D3" s="41"/>
      <c r="E3" s="41"/>
      <c r="F3" s="41"/>
    </row>
    <row r="4" customFormat="false" ht="16.5" hidden="false" customHeight="false" outlineLevel="0" collapsed="false">
      <c r="A4" s="25"/>
      <c r="B4" s="25"/>
      <c r="C4" s="25"/>
      <c r="D4" s="25"/>
      <c r="E4" s="25"/>
      <c r="F4" s="25"/>
    </row>
    <row r="5" customFormat="false" ht="14.1" hidden="false" customHeight="true" outlineLevel="0" collapsed="false">
      <c r="A5" s="380" t="s">
        <v>673</v>
      </c>
      <c r="B5" s="380"/>
      <c r="C5" s="380"/>
      <c r="D5" s="380"/>
      <c r="E5" s="380"/>
      <c r="F5" s="380"/>
    </row>
    <row r="6" customFormat="false" ht="16.5" hidden="false" customHeight="false" outlineLevel="0" collapsed="false">
      <c r="A6" s="380"/>
      <c r="B6" s="380"/>
      <c r="C6" s="380"/>
      <c r="D6" s="380"/>
      <c r="E6" s="380"/>
      <c r="F6" s="380"/>
    </row>
    <row r="7" customFormat="false" ht="16.5" hidden="false" customHeight="false" outlineLevel="0" collapsed="false">
      <c r="A7" s="25"/>
      <c r="B7" s="25"/>
      <c r="C7" s="25"/>
      <c r="D7" s="25"/>
      <c r="E7" s="25"/>
      <c r="F7" s="25"/>
    </row>
    <row r="8" customFormat="false" ht="16.5" hidden="false" customHeight="false" outlineLevel="0" collapsed="false">
      <c r="A8" s="25"/>
      <c r="B8" s="25"/>
      <c r="C8" s="25"/>
      <c r="D8" s="25"/>
      <c r="E8" s="25"/>
      <c r="F8" s="25"/>
    </row>
    <row r="9" customFormat="false" ht="16.5" hidden="false" customHeight="true" outlineLevel="0" collapsed="false">
      <c r="A9" s="381"/>
      <c r="B9" s="382" t="s">
        <v>674</v>
      </c>
      <c r="C9" s="382" t="s">
        <v>675</v>
      </c>
      <c r="D9" s="382" t="s">
        <v>676</v>
      </c>
      <c r="E9" s="383" t="s">
        <v>677</v>
      </c>
      <c r="F9" s="383" t="s">
        <v>678</v>
      </c>
    </row>
    <row r="10" customFormat="false" ht="16.5" hidden="false" customHeight="false" outlineLevel="0" collapsed="false">
      <c r="A10" s="381"/>
      <c r="B10" s="382"/>
      <c r="C10" s="382"/>
      <c r="D10" s="382"/>
      <c r="E10" s="383"/>
      <c r="F10" s="383"/>
    </row>
    <row r="11" customFormat="false" ht="16.5" hidden="false" customHeight="false" outlineLevel="0" collapsed="false">
      <c r="A11" s="381"/>
      <c r="B11" s="382"/>
      <c r="C11" s="382"/>
      <c r="D11" s="382"/>
      <c r="E11" s="383"/>
      <c r="F11" s="383"/>
    </row>
    <row r="12" customFormat="false" ht="13.8" hidden="false" customHeight="true" outlineLevel="0" collapsed="false">
      <c r="A12" s="384" t="s">
        <v>679</v>
      </c>
      <c r="B12" s="352" t="e">
        <f aca="false">__n3da.brut__</f>
        <v>#NAME?</v>
      </c>
      <c r="C12" s="352" t="e">
        <f aca="false">__n3da.amort__</f>
        <v>#NAME?</v>
      </c>
      <c r="D12" s="352" t="e">
        <f aca="false">__n3da.vnc__</f>
        <v>#NAME?</v>
      </c>
      <c r="E12" s="352" t="e">
        <f aca="false">__n3da.prix__</f>
        <v>#NAME?</v>
      </c>
      <c r="F12" s="352" t="e">
        <f aca="false">__n3da.pmvalue__</f>
        <v>#NAME?</v>
      </c>
    </row>
    <row r="13" customFormat="false" ht="13.8" hidden="false" customHeight="false" outlineLevel="0" collapsed="false">
      <c r="A13" s="384"/>
      <c r="B13" s="352" t="e">
        <f aca="false">__n3db.brut__</f>
        <v>#NAME?</v>
      </c>
      <c r="C13" s="352" t="e">
        <f aca="false">__n3db.amort__</f>
        <v>#NAME?</v>
      </c>
      <c r="D13" s="352" t="e">
        <f aca="false">__n3db.vnc__</f>
        <v>#NAME?</v>
      </c>
      <c r="E13" s="352" t="e">
        <f aca="false">__n3db.prix__</f>
        <v>#NAME?</v>
      </c>
      <c r="F13" s="352" t="e">
        <f aca="false">__n3db.pmvalue__</f>
        <v>#NAME?</v>
      </c>
    </row>
    <row r="14" customFormat="false" ht="13.8" hidden="false" customHeight="false" outlineLevel="0" collapsed="false">
      <c r="A14" s="384"/>
      <c r="B14" s="352" t="e">
        <f aca="false">__n3dc.brut__</f>
        <v>#NAME?</v>
      </c>
      <c r="C14" s="352" t="e">
        <f aca="false">__n3dc.amort__</f>
        <v>#NAME?</v>
      </c>
      <c r="D14" s="352" t="e">
        <f aca="false">__n3dc.vnc__</f>
        <v>#NAME?</v>
      </c>
      <c r="E14" s="352" t="e">
        <f aca="false">__n3dc.prix__</f>
        <v>#NAME?</v>
      </c>
      <c r="F14" s="352" t="e">
        <f aca="false">__n3dc.pmvalue__</f>
        <v>#NAME?</v>
      </c>
    </row>
    <row r="15" customFormat="false" ht="13.8" hidden="false" customHeight="false" outlineLevel="0" collapsed="false">
      <c r="A15" s="384"/>
      <c r="B15" s="352" t="e">
        <f aca="false">__n3dd.brut__</f>
        <v>#NAME?</v>
      </c>
      <c r="C15" s="352" t="e">
        <f aca="false">__n3dd.amort__</f>
        <v>#NAME?</v>
      </c>
      <c r="D15" s="352" t="e">
        <f aca="false">__n3dd.vnc__</f>
        <v>#NAME?</v>
      </c>
      <c r="E15" s="352" t="e">
        <f aca="false">__n3dd.prix__</f>
        <v>#NAME?</v>
      </c>
      <c r="F15" s="352" t="e">
        <f aca="false">__n3dd.pmvalue__</f>
        <v>#NAME?</v>
      </c>
    </row>
    <row r="16" customFormat="false" ht="13.8" hidden="false" customHeight="true" outlineLevel="0" collapsed="false">
      <c r="A16" s="385" t="s">
        <v>680</v>
      </c>
      <c r="B16" s="359" t="e">
        <f aca="false">__n3de.brut__</f>
        <v>#NAME?</v>
      </c>
      <c r="C16" s="359" t="e">
        <f aca="false">__n3de.amort__</f>
        <v>#NAME?</v>
      </c>
      <c r="D16" s="359" t="e">
        <f aca="false">__n3de.vnc__</f>
        <v>#NAME?</v>
      </c>
      <c r="E16" s="359" t="e">
        <f aca="false">__n3de.prix__</f>
        <v>#NAME?</v>
      </c>
      <c r="F16" s="359" t="e">
        <f aca="false">__n3de.pmvalue__</f>
        <v>#NAME?</v>
      </c>
    </row>
    <row r="17" customFormat="false" ht="13.8" hidden="false" customHeight="false" outlineLevel="0" collapsed="false">
      <c r="A17" s="385"/>
      <c r="B17" s="359"/>
      <c r="C17" s="359"/>
      <c r="D17" s="359"/>
      <c r="E17" s="359"/>
      <c r="F17" s="359"/>
    </row>
    <row r="18" customFormat="false" ht="13.8" hidden="false" customHeight="true" outlineLevel="0" collapsed="false">
      <c r="A18" s="46" t="s">
        <v>681</v>
      </c>
      <c r="B18" s="352" t="e">
        <f aca="false">__n3df.brut__</f>
        <v>#NAME?</v>
      </c>
      <c r="C18" s="352" t="e">
        <f aca="false">__n3df.amort__</f>
        <v>#NAME?</v>
      </c>
      <c r="D18" s="352" t="e">
        <f aca="false">__n3df.vnc__</f>
        <v>#NAME?</v>
      </c>
      <c r="E18" s="352" t="e">
        <f aca="false">__n3df.prix__</f>
        <v>#NAME?</v>
      </c>
      <c r="F18" s="352" t="e">
        <f aca="false">__n3df.pmvalue__</f>
        <v>#NAME?</v>
      </c>
    </row>
    <row r="19" customFormat="false" ht="13.8" hidden="false" customHeight="false" outlineLevel="0" collapsed="false">
      <c r="A19" s="46"/>
      <c r="B19" s="352" t="e">
        <f aca="false">__n3dg.brut__</f>
        <v>#NAME?</v>
      </c>
      <c r="C19" s="352" t="e">
        <f aca="false">__n3dg.amort__</f>
        <v>#NAME?</v>
      </c>
      <c r="D19" s="352" t="e">
        <f aca="false">__n3dg.vnc__</f>
        <v>#NAME?</v>
      </c>
      <c r="E19" s="352" t="e">
        <f aca="false">__n3dg.prix__</f>
        <v>#NAME?</v>
      </c>
      <c r="F19" s="352" t="e">
        <f aca="false">__n3dg.pmvalue__</f>
        <v>#NAME?</v>
      </c>
    </row>
    <row r="20" customFormat="false" ht="13.8" hidden="false" customHeight="false" outlineLevel="0" collapsed="false">
      <c r="A20" s="46"/>
      <c r="B20" s="352" t="e">
        <f aca="false">__n3dh.brut__</f>
        <v>#NAME?</v>
      </c>
      <c r="C20" s="352" t="e">
        <f aca="false">__n3dh.amort__</f>
        <v>#NAME?</v>
      </c>
      <c r="D20" s="352" t="e">
        <f aca="false">__n3dh.vnc__</f>
        <v>#NAME?</v>
      </c>
      <c r="E20" s="352" t="e">
        <f aca="false">__n3dh.prix__</f>
        <v>#NAME?</v>
      </c>
      <c r="F20" s="352" t="e">
        <f aca="false">__n3dh.pmvalue__</f>
        <v>#NAME?</v>
      </c>
    </row>
    <row r="21" customFormat="false" ht="13.8" hidden="false" customHeight="false" outlineLevel="0" collapsed="false">
      <c r="A21" s="46"/>
      <c r="B21" s="352" t="e">
        <f aca="false">__n3di.brut__</f>
        <v>#NAME?</v>
      </c>
      <c r="C21" s="352" t="e">
        <f aca="false">__n3di.amort__</f>
        <v>#NAME?</v>
      </c>
      <c r="D21" s="352" t="e">
        <f aca="false">__n3di.vnc__</f>
        <v>#NAME?</v>
      </c>
      <c r="E21" s="352" t="e">
        <f aca="false">__n3di.prix__</f>
        <v>#NAME?</v>
      </c>
      <c r="F21" s="352" t="e">
        <f aca="false">__n3di.pmvalue__</f>
        <v>#NAME?</v>
      </c>
    </row>
    <row r="22" customFormat="false" ht="13.8" hidden="false" customHeight="false" outlineLevel="0" collapsed="false">
      <c r="A22" s="46"/>
      <c r="B22" s="352" t="e">
        <f aca="false">__n3dj.brut__</f>
        <v>#NAME?</v>
      </c>
      <c r="C22" s="352" t="e">
        <f aca="false">__n3dj.amort__</f>
        <v>#NAME?</v>
      </c>
      <c r="D22" s="352" t="e">
        <f aca="false">__n3dj.vnc__</f>
        <v>#NAME?</v>
      </c>
      <c r="E22" s="352" t="e">
        <f aca="false">__n3dj.prix__</f>
        <v>#NAME?</v>
      </c>
      <c r="F22" s="352" t="e">
        <f aca="false">__n3dj.pmvalue__</f>
        <v>#NAME?</v>
      </c>
    </row>
    <row r="23" customFormat="false" ht="19.4" hidden="false" customHeight="false" outlineLevel="0" collapsed="false">
      <c r="A23" s="386" t="s">
        <v>682</v>
      </c>
      <c r="B23" s="359" t="e">
        <f aca="false">__n3dk.brut__</f>
        <v>#NAME?</v>
      </c>
      <c r="C23" s="359" t="e">
        <f aca="false">__n3dk.amort__</f>
        <v>#NAME?</v>
      </c>
      <c r="D23" s="359" t="e">
        <f aca="false">__n3dk.vnc__</f>
        <v>#NAME?</v>
      </c>
      <c r="E23" s="359" t="e">
        <f aca="false">__n3dk.prix__</f>
        <v>#NAME?</v>
      </c>
      <c r="F23" s="359" t="e">
        <f aca="false">__n3dk.pmvalue__</f>
        <v>#NAME?</v>
      </c>
    </row>
    <row r="24" customFormat="false" ht="14.1" hidden="false" customHeight="true" outlineLevel="0" collapsed="false">
      <c r="A24" s="387" t="s">
        <v>683</v>
      </c>
      <c r="B24" s="352" t="e">
        <f aca="false">__n3dl.brut__</f>
        <v>#NAME?</v>
      </c>
      <c r="C24" s="352" t="e">
        <f aca="false">__n3dl.amort__</f>
        <v>#NAME?</v>
      </c>
      <c r="D24" s="352" t="e">
        <f aca="false">__n3dl.vnc__</f>
        <v>#NAME?</v>
      </c>
      <c r="E24" s="352" t="e">
        <f aca="false">__n3dl.prix__</f>
        <v>#NAME?</v>
      </c>
      <c r="F24" s="352" t="e">
        <f aca="false">__n3dl.pmvalue__</f>
        <v>#NAME?</v>
      </c>
    </row>
    <row r="25" customFormat="false" ht="13.8" hidden="false" customHeight="false" outlineLevel="0" collapsed="false">
      <c r="A25" s="388" t="s">
        <v>326</v>
      </c>
      <c r="B25" s="352" t="e">
        <f aca="false">__n3dm.brut__</f>
        <v>#NAME?</v>
      </c>
      <c r="C25" s="352" t="e">
        <f aca="false">__n3dm.amort__</f>
        <v>#NAME?</v>
      </c>
      <c r="D25" s="352" t="e">
        <f aca="false">__n3dm.vnc__</f>
        <v>#NAME?</v>
      </c>
      <c r="E25" s="352" t="e">
        <f aca="false">__n3dm.prix__</f>
        <v>#NAME?</v>
      </c>
      <c r="F25" s="352" t="e">
        <f aca="false">__n3dm.pmvalue__</f>
        <v>#NAME?</v>
      </c>
    </row>
    <row r="26" customFormat="false" ht="13.8" hidden="false" customHeight="false" outlineLevel="0" collapsed="false">
      <c r="A26" s="389" t="s">
        <v>684</v>
      </c>
      <c r="B26" s="390" t="e">
        <f aca="false">__n3dn.brut__</f>
        <v>#NAME?</v>
      </c>
      <c r="C26" s="390" t="e">
        <f aca="false">__n3dn.amort__</f>
        <v>#NAME?</v>
      </c>
      <c r="D26" s="390" t="e">
        <f aca="false">__n3dn.vnc__</f>
        <v>#NAME?</v>
      </c>
      <c r="E26" s="359" t="e">
        <f aca="false">__n3dn.prix__</f>
        <v>#NAME?</v>
      </c>
      <c r="F26" s="359" t="e">
        <f aca="false">__n3dn.pmvalue__</f>
        <v>#NAME?</v>
      </c>
    </row>
    <row r="27" customFormat="false" ht="16.5" hidden="false" customHeight="false" outlineLevel="0" collapsed="false">
      <c r="A27" s="391"/>
      <c r="B27" s="352"/>
      <c r="C27" s="352"/>
      <c r="D27" s="352"/>
      <c r="E27" s="352"/>
      <c r="F27" s="352"/>
    </row>
    <row r="28" customFormat="false" ht="13.8" hidden="false" customHeight="false" outlineLevel="0" collapsed="false">
      <c r="A28" s="392" t="s">
        <v>380</v>
      </c>
      <c r="B28" s="359" t="e">
        <f aca="false">__n3do.brut__</f>
        <v>#NAME?</v>
      </c>
      <c r="C28" s="359" t="e">
        <f aca="false">__n3do.amort__</f>
        <v>#NAME?</v>
      </c>
      <c r="D28" s="359" t="e">
        <f aca="false">__n3do.vnc__</f>
        <v>#NAME?</v>
      </c>
      <c r="E28" s="359" t="e">
        <f aca="false">__n3do.prix__</f>
        <v>#NAME?</v>
      </c>
      <c r="F28" s="359" t="e">
        <f aca="false">__n3do.pmvalue__</f>
        <v>#NAME?</v>
      </c>
    </row>
    <row r="29" customFormat="false" ht="16.5" hidden="false" customHeight="false" outlineLevel="0" collapsed="false">
      <c r="A29" s="25"/>
      <c r="B29" s="25"/>
      <c r="C29" s="25"/>
      <c r="D29" s="25"/>
      <c r="E29" s="25"/>
      <c r="F29" s="25"/>
    </row>
    <row r="30" customFormat="false" ht="17.25" hidden="false" customHeight="false" outlineLevel="0" collapsed="false">
      <c r="A30" s="393" t="s">
        <v>685</v>
      </c>
      <c r="B30" s="25"/>
      <c r="C30" s="25"/>
      <c r="D30" s="25"/>
      <c r="E30" s="25"/>
      <c r="F30" s="25"/>
    </row>
    <row r="31" customFormat="false" ht="105.75" hidden="false" customHeight="true" outlineLevel="0" collapsed="false">
      <c r="A31" s="394"/>
      <c r="B31" s="394"/>
      <c r="C31" s="394"/>
      <c r="D31" s="394"/>
      <c r="E31" s="394"/>
      <c r="F31" s="394"/>
    </row>
    <row r="32" customFormat="false" ht="16.5" hidden="false" customHeight="false" outlineLevel="0" collapsed="false">
      <c r="A32" s="395" t="s">
        <v>686</v>
      </c>
      <c r="B32" s="396"/>
      <c r="C32" s="396"/>
      <c r="D32" s="396"/>
      <c r="E32" s="25"/>
      <c r="F32" s="25"/>
    </row>
    <row r="33" s="5" customFormat="true" ht="16.5" hidden="false" customHeight="false" outlineLevel="0" collapsed="false">
      <c r="A33" s="397"/>
      <c r="B33" s="397"/>
      <c r="C33" s="397"/>
      <c r="D33" s="397"/>
    </row>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sheetData>
  <sheetProtection sheet="true" password="c356" objects="true" scenarios="true" selectLockedCells="true"/>
  <mergeCells count="19">
    <mergeCell ref="A1:F1"/>
    <mergeCell ref="A2:F2"/>
    <mergeCell ref="A3:F3"/>
    <mergeCell ref="A5:F6"/>
    <mergeCell ref="A9:A11"/>
    <mergeCell ref="B9:B11"/>
    <mergeCell ref="C9:C11"/>
    <mergeCell ref="D9:D11"/>
    <mergeCell ref="E9:E11"/>
    <mergeCell ref="F9:F11"/>
    <mergeCell ref="A12:A15"/>
    <mergeCell ref="A16:A17"/>
    <mergeCell ref="B16:B17"/>
    <mergeCell ref="C16:C17"/>
    <mergeCell ref="D16:D17"/>
    <mergeCell ref="E16:E17"/>
    <mergeCell ref="F16:F17"/>
    <mergeCell ref="A18:A22"/>
    <mergeCell ref="A31:F31"/>
  </mergeCells>
  <printOptions headings="false" gridLines="false" gridLinesSet="true" horizontalCentered="true" verticalCentered="false"/>
  <pageMargins left="0.236111111111111" right="0.236111111111111" top="0.196527777777778" bottom="0.157638888888889"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35"/>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A28" activeCellId="0" sqref="A28"/>
    </sheetView>
  </sheetViews>
  <sheetFormatPr defaultColWidth="11.43359375" defaultRowHeight="16.5" zeroHeight="false" outlineLevelRow="0" outlineLevelCol="0"/>
  <cols>
    <col collapsed="false" customWidth="true" hidden="false" outlineLevel="0" max="1" min="1" style="50" width="53"/>
    <col collapsed="false" customWidth="true" hidden="false" outlineLevel="0" max="2" min="2" style="50" width="39.01"/>
    <col collapsed="false" customWidth="true" hidden="false" outlineLevel="0" max="3" min="3" style="50" width="48.57"/>
    <col collapsed="false" customWidth="false" hidden="false" outlineLevel="0" max="1024" min="4" style="5" width="11.42"/>
  </cols>
  <sheetData>
    <row r="1" customFormat="false" ht="16.5" hidden="false" customHeight="false" outlineLevel="0" collapsed="false">
      <c r="A1" s="40" t="n">
        <v>15</v>
      </c>
      <c r="B1" s="40"/>
      <c r="C1" s="40"/>
    </row>
    <row r="2" customFormat="false" ht="16.5" hidden="false" customHeight="true" outlineLevel="0" collapsed="false">
      <c r="A2" s="102" t="s">
        <v>687</v>
      </c>
      <c r="B2" s="102"/>
      <c r="C2" s="102"/>
      <c r="D2" s="398"/>
    </row>
    <row r="3" customFormat="false" ht="16.5" hidden="false" customHeight="true" outlineLevel="0" collapsed="false">
      <c r="A3" s="102" t="s">
        <v>688</v>
      </c>
      <c r="B3" s="102"/>
      <c r="C3" s="102"/>
      <c r="D3" s="398"/>
    </row>
    <row r="4" customFormat="false" ht="16.5" hidden="false" customHeight="false" outlineLevel="0" collapsed="false">
      <c r="A4" s="25"/>
      <c r="B4" s="25"/>
      <c r="C4" s="25"/>
    </row>
    <row r="5" customFormat="false" ht="16.5" hidden="false" customHeight="false" outlineLevel="0" collapsed="false">
      <c r="A5" s="25"/>
      <c r="B5" s="25"/>
      <c r="C5" s="25"/>
    </row>
    <row r="6" customFormat="false" ht="16.5" hidden="false" customHeight="false" outlineLevel="0" collapsed="false">
      <c r="A6" s="399" t="s">
        <v>689</v>
      </c>
      <c r="B6" s="399"/>
      <c r="C6" s="399"/>
    </row>
    <row r="7" customFormat="false" ht="18.75" hidden="false" customHeight="false" outlineLevel="0" collapsed="false">
      <c r="A7" s="400" t="s">
        <v>150</v>
      </c>
      <c r="B7" s="400"/>
      <c r="C7" s="400"/>
    </row>
    <row r="8" customFormat="false" ht="16.5" hidden="false" customHeight="false" outlineLevel="0" collapsed="false">
      <c r="A8" s="25"/>
      <c r="B8" s="25"/>
      <c r="C8" s="25"/>
    </row>
    <row r="9" customFormat="false" ht="16.5" hidden="false" customHeight="false" outlineLevel="0" collapsed="false">
      <c r="A9" s="401" t="s">
        <v>690</v>
      </c>
      <c r="B9" s="401"/>
      <c r="C9" s="401"/>
    </row>
    <row r="10" customFormat="false" ht="16.5" hidden="false" customHeight="false" outlineLevel="0" collapsed="false">
      <c r="A10" s="401"/>
      <c r="B10" s="401"/>
      <c r="C10" s="401"/>
    </row>
    <row r="11" customFormat="false" ht="16.5" hidden="false" customHeight="false" outlineLevel="0" collapsed="false">
      <c r="A11" s="401"/>
      <c r="B11" s="401"/>
      <c r="C11" s="401"/>
    </row>
    <row r="12" customFormat="false" ht="16.5" hidden="false" customHeight="false" outlineLevel="0" collapsed="false">
      <c r="A12" s="401"/>
      <c r="B12" s="401"/>
      <c r="C12" s="401"/>
    </row>
    <row r="13" customFormat="false" ht="16.5" hidden="false" customHeight="true" outlineLevel="0" collapsed="false">
      <c r="A13" s="127" t="s">
        <v>691</v>
      </c>
      <c r="B13" s="402" t="s">
        <v>692</v>
      </c>
      <c r="C13" s="127" t="s">
        <v>693</v>
      </c>
    </row>
    <row r="14" customFormat="false" ht="16.5" hidden="false" customHeight="false" outlineLevel="0" collapsed="false">
      <c r="A14" s="127"/>
      <c r="B14" s="402"/>
      <c r="C14" s="127"/>
    </row>
    <row r="15" customFormat="false" ht="16.5" hidden="false" customHeight="false" outlineLevel="0" collapsed="false">
      <c r="A15" s="43"/>
      <c r="B15" s="376"/>
      <c r="C15" s="376"/>
    </row>
    <row r="16" customFormat="false" ht="16.5" hidden="false" customHeight="false" outlineLevel="0" collapsed="false">
      <c r="A16" s="43"/>
      <c r="B16" s="376"/>
      <c r="C16" s="376"/>
    </row>
    <row r="17" customFormat="false" ht="16.5" hidden="false" customHeight="false" outlineLevel="0" collapsed="false">
      <c r="A17" s="43"/>
      <c r="B17" s="376"/>
      <c r="C17" s="376"/>
    </row>
    <row r="18" customFormat="false" ht="16.5" hidden="false" customHeight="false" outlineLevel="0" collapsed="false">
      <c r="A18" s="43"/>
      <c r="B18" s="376"/>
      <c r="C18" s="376"/>
    </row>
    <row r="19" customFormat="false" ht="16.5" hidden="false" customHeight="false" outlineLevel="0" collapsed="false">
      <c r="A19" s="43"/>
      <c r="B19" s="376"/>
      <c r="C19" s="376"/>
    </row>
    <row r="20" customFormat="false" ht="16.5" hidden="false" customHeight="false" outlineLevel="0" collapsed="false">
      <c r="A20" s="43"/>
      <c r="B20" s="376"/>
      <c r="C20" s="376"/>
    </row>
    <row r="21" customFormat="false" ht="16.5" hidden="false" customHeight="false" outlineLevel="0" collapsed="false">
      <c r="A21" s="43"/>
      <c r="B21" s="376"/>
      <c r="C21" s="376"/>
    </row>
    <row r="22" customFormat="false" ht="16.5" hidden="false" customHeight="false" outlineLevel="0" collapsed="false">
      <c r="A22" s="43"/>
      <c r="B22" s="376"/>
      <c r="C22" s="376"/>
    </row>
    <row r="23" customFormat="false" ht="16.5" hidden="false" customHeight="false" outlineLevel="0" collapsed="false">
      <c r="A23" s="403" t="s">
        <v>694</v>
      </c>
      <c r="B23" s="403"/>
      <c r="C23" s="403"/>
    </row>
    <row r="24" customFormat="false" ht="16.5" hidden="false" customHeight="false" outlineLevel="0" collapsed="false">
      <c r="A24" s="403"/>
      <c r="B24" s="403"/>
      <c r="C24" s="403"/>
    </row>
    <row r="25" customFormat="false" ht="16.5" hidden="false" customHeight="false" outlineLevel="0" collapsed="false">
      <c r="A25" s="403"/>
      <c r="B25" s="403"/>
      <c r="C25" s="403"/>
    </row>
    <row r="26" customFormat="false" ht="16.5" hidden="false" customHeight="false" outlineLevel="0" collapsed="false">
      <c r="A26" s="403"/>
      <c r="B26" s="403"/>
      <c r="C26" s="403"/>
    </row>
    <row r="27" customFormat="false" ht="16.5" hidden="false" customHeight="false" outlineLevel="0" collapsed="false">
      <c r="A27" s="403"/>
      <c r="B27" s="403"/>
      <c r="C27" s="403"/>
    </row>
    <row r="28" customFormat="false" ht="16.5" hidden="false" customHeight="true" outlineLevel="0" collapsed="false">
      <c r="A28" s="404" t="s">
        <v>695</v>
      </c>
      <c r="B28" s="404"/>
      <c r="C28" s="404"/>
    </row>
    <row r="29" customFormat="false" ht="16.5" hidden="false" customHeight="false" outlineLevel="0" collapsed="false">
      <c r="A29" s="404"/>
      <c r="B29" s="404"/>
      <c r="C29" s="404"/>
    </row>
    <row r="30" customFormat="false" ht="16.5" hidden="false" customHeight="false" outlineLevel="0" collapsed="false">
      <c r="A30" s="404"/>
      <c r="B30" s="404"/>
      <c r="C30" s="404"/>
    </row>
    <row r="31" customFormat="false" ht="16.5" hidden="false" customHeight="false" outlineLevel="0" collapsed="false">
      <c r="A31" s="404"/>
      <c r="B31" s="404"/>
      <c r="C31" s="404"/>
    </row>
    <row r="32" customFormat="false" ht="16.5" hidden="false" customHeight="false" outlineLevel="0" collapsed="false">
      <c r="A32" s="404"/>
      <c r="B32" s="404"/>
      <c r="C32" s="404"/>
    </row>
    <row r="33" customFormat="false" ht="16.5" hidden="false" customHeight="false" outlineLevel="0" collapsed="false">
      <c r="A33" s="404"/>
      <c r="B33" s="404"/>
      <c r="C33" s="404"/>
    </row>
    <row r="34" customFormat="false" ht="16.5" hidden="false" customHeight="true" outlineLevel="0" collapsed="false">
      <c r="A34" s="405" t="s">
        <v>696</v>
      </c>
      <c r="B34" s="405"/>
      <c r="C34" s="405"/>
    </row>
    <row r="35" customFormat="false" ht="16.5" hidden="false" customHeight="false" outlineLevel="0" collapsed="false">
      <c r="A35" s="405"/>
      <c r="B35" s="405"/>
      <c r="C35" s="405"/>
    </row>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sheetData>
  <sheetProtection sheet="true" password="c356" objects="true" scenarios="true" selectLockedCells="true"/>
  <mergeCells count="12">
    <mergeCell ref="A1:C1"/>
    <mergeCell ref="A2:C2"/>
    <mergeCell ref="A3:C3"/>
    <mergeCell ref="A6:C6"/>
    <mergeCell ref="A7:C7"/>
    <mergeCell ref="A9:C12"/>
    <mergeCell ref="A13:A14"/>
    <mergeCell ref="B13:B14"/>
    <mergeCell ref="C13:C14"/>
    <mergeCell ref="A23:C27"/>
    <mergeCell ref="A28:C33"/>
    <mergeCell ref="A34:C35"/>
  </mergeCells>
  <printOptions headings="false" gridLines="false" gridLinesSet="true" horizontalCentered="true" verticalCentered="false"/>
  <pageMargins left="0.196527777777778" right="0.236111111111111" top="0.329861111111111"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1" activeCellId="0" sqref="B11"/>
    </sheetView>
  </sheetViews>
  <sheetFormatPr defaultColWidth="11.43359375" defaultRowHeight="16.5" zeroHeight="false" outlineLevelRow="0" outlineLevelCol="0"/>
  <cols>
    <col collapsed="false" customWidth="true" hidden="false" outlineLevel="0" max="1" min="1" style="50" width="32.87"/>
    <col collapsed="false" customWidth="true" hidden="false" outlineLevel="0" max="2" min="2" style="50" width="13.43"/>
    <col collapsed="false" customWidth="true" hidden="false" outlineLevel="0" max="3" min="3" style="50" width="23.88"/>
    <col collapsed="false" customWidth="true" hidden="false" outlineLevel="0" max="4" min="4" style="50" width="12.14"/>
    <col collapsed="false" customWidth="true" hidden="false" outlineLevel="0" max="5" min="5" style="50" width="21.57"/>
    <col collapsed="false" customWidth="true" hidden="false" outlineLevel="0" max="6" min="6" style="50" width="13.14"/>
    <col collapsed="false" customWidth="true" hidden="false" outlineLevel="0" max="7" min="7" style="50" width="21.57"/>
    <col collapsed="false" customWidth="false" hidden="false" outlineLevel="0" max="1024" min="8" style="5" width="11.42"/>
  </cols>
  <sheetData>
    <row r="1" customFormat="false" ht="14.45" hidden="false" customHeight="true" outlineLevel="0" collapsed="false">
      <c r="A1" s="10" t="n">
        <v>16</v>
      </c>
      <c r="B1" s="10"/>
      <c r="C1" s="10"/>
      <c r="D1" s="10"/>
      <c r="E1" s="10"/>
      <c r="F1" s="10"/>
      <c r="G1" s="10"/>
    </row>
    <row r="2" customFormat="false" ht="16.5" hidden="false" customHeight="true" outlineLevel="0" collapsed="false">
      <c r="A2" s="102" t="s">
        <v>697</v>
      </c>
      <c r="B2" s="102"/>
      <c r="C2" s="102"/>
      <c r="D2" s="102"/>
      <c r="E2" s="102"/>
      <c r="F2" s="102"/>
      <c r="G2" s="102"/>
    </row>
    <row r="3" customFormat="false" ht="16.5" hidden="false" customHeight="true" outlineLevel="0" collapsed="false">
      <c r="A3" s="102" t="s">
        <v>698</v>
      </c>
      <c r="B3" s="102"/>
      <c r="C3" s="102"/>
      <c r="D3" s="102"/>
      <c r="E3" s="102"/>
      <c r="F3" s="102"/>
      <c r="G3" s="102"/>
    </row>
    <row r="4" customFormat="false" ht="16.5" hidden="false" customHeight="false" outlineLevel="0" collapsed="false">
      <c r="A4" s="25"/>
      <c r="B4" s="25"/>
      <c r="C4" s="25"/>
      <c r="D4" s="25"/>
      <c r="E4" s="25"/>
      <c r="F4" s="25"/>
      <c r="G4" s="25"/>
    </row>
    <row r="5" customFormat="false" ht="16.5" hidden="false" customHeight="true" outlineLevel="0" collapsed="false">
      <c r="A5" s="283" t="s">
        <v>699</v>
      </c>
      <c r="B5" s="283"/>
      <c r="C5" s="283"/>
      <c r="D5" s="283"/>
      <c r="E5" s="283"/>
      <c r="F5" s="283"/>
      <c r="G5" s="283"/>
    </row>
    <row r="6" customFormat="false" ht="16.5" hidden="false" customHeight="true" outlineLevel="0" collapsed="false">
      <c r="A6" s="283"/>
      <c r="B6" s="283"/>
      <c r="C6" s="283"/>
      <c r="D6" s="283"/>
      <c r="E6" s="283"/>
      <c r="F6" s="283"/>
      <c r="G6" s="283"/>
    </row>
    <row r="7" customFormat="false" ht="16.5" hidden="false" customHeight="false" outlineLevel="0" collapsed="false">
      <c r="A7" s="406"/>
      <c r="B7" s="406"/>
      <c r="C7" s="406"/>
      <c r="D7" s="406"/>
      <c r="E7" s="406"/>
      <c r="F7" s="406"/>
      <c r="G7" s="406"/>
    </row>
    <row r="8" customFormat="false" ht="16.5" hidden="false" customHeight="true" outlineLevel="0" collapsed="false">
      <c r="A8" s="407" t="s">
        <v>700</v>
      </c>
      <c r="B8" s="408" t="s">
        <v>701</v>
      </c>
      <c r="C8" s="408"/>
      <c r="D8" s="408" t="s">
        <v>702</v>
      </c>
      <c r="E8" s="408"/>
      <c r="F8" s="408" t="s">
        <v>703</v>
      </c>
      <c r="G8" s="408"/>
    </row>
    <row r="9" customFormat="false" ht="16.5" hidden="false" customHeight="false" outlineLevel="0" collapsed="false">
      <c r="A9" s="407"/>
      <c r="B9" s="407"/>
      <c r="C9" s="408"/>
      <c r="D9" s="408"/>
      <c r="E9" s="408"/>
      <c r="F9" s="408"/>
      <c r="G9" s="408"/>
    </row>
    <row r="10" customFormat="false" ht="16.5" hidden="false" customHeight="false" outlineLevel="0" collapsed="false">
      <c r="A10" s="407"/>
      <c r="B10" s="407"/>
      <c r="C10" s="408"/>
      <c r="D10" s="408"/>
      <c r="E10" s="408"/>
      <c r="F10" s="408"/>
      <c r="G10" s="408"/>
    </row>
    <row r="11" customFormat="false" ht="16.5" hidden="false" customHeight="true" outlineLevel="0" collapsed="false">
      <c r="A11" s="409" t="s">
        <v>704</v>
      </c>
      <c r="B11" s="410"/>
      <c r="C11" s="410"/>
      <c r="D11" s="410"/>
      <c r="E11" s="410"/>
      <c r="F11" s="410"/>
      <c r="G11" s="410"/>
    </row>
    <row r="12" customFormat="false" ht="16.5" hidden="false" customHeight="false" outlineLevel="0" collapsed="false">
      <c r="A12" s="409"/>
      <c r="B12" s="410"/>
      <c r="C12" s="410"/>
      <c r="D12" s="410"/>
      <c r="E12" s="410"/>
      <c r="F12" s="410"/>
      <c r="G12" s="410"/>
    </row>
    <row r="13" customFormat="false" ht="16.5" hidden="false" customHeight="true" outlineLevel="0" collapsed="false">
      <c r="A13" s="411" t="s">
        <v>705</v>
      </c>
      <c r="B13" s="410"/>
      <c r="C13" s="410"/>
      <c r="D13" s="410"/>
      <c r="E13" s="410"/>
      <c r="F13" s="410"/>
      <c r="G13" s="410"/>
    </row>
    <row r="14" customFormat="false" ht="16.5" hidden="false" customHeight="false" outlineLevel="0" collapsed="false">
      <c r="A14" s="411"/>
      <c r="B14" s="410"/>
      <c r="C14" s="410"/>
      <c r="D14" s="410"/>
      <c r="E14" s="410"/>
      <c r="F14" s="410"/>
      <c r="G14" s="410"/>
    </row>
    <row r="15" customFormat="false" ht="16.5" hidden="false" customHeight="false" outlineLevel="0" collapsed="false">
      <c r="A15" s="412" t="s">
        <v>706</v>
      </c>
      <c r="B15" s="127" t="s">
        <v>707</v>
      </c>
      <c r="C15" s="127" t="s">
        <v>708</v>
      </c>
      <c r="D15" s="127" t="s">
        <v>707</v>
      </c>
      <c r="E15" s="127" t="s">
        <v>708</v>
      </c>
      <c r="F15" s="127" t="s">
        <v>707</v>
      </c>
      <c r="G15" s="127" t="s">
        <v>708</v>
      </c>
    </row>
    <row r="16" customFormat="false" ht="16.5" hidden="false" customHeight="false" outlineLevel="0" collapsed="false">
      <c r="A16" s="412"/>
      <c r="B16" s="162" t="s">
        <v>709</v>
      </c>
      <c r="C16" s="159"/>
      <c r="D16" s="162" t="s">
        <v>709</v>
      </c>
      <c r="E16" s="159"/>
      <c r="F16" s="198"/>
      <c r="G16" s="159"/>
    </row>
    <row r="17" customFormat="false" ht="16.5" hidden="false" customHeight="false" outlineLevel="0" collapsed="false">
      <c r="A17" s="412"/>
      <c r="B17" s="162" t="s">
        <v>710</v>
      </c>
      <c r="C17" s="159"/>
      <c r="D17" s="162" t="s">
        <v>710</v>
      </c>
      <c r="E17" s="159"/>
      <c r="F17" s="162"/>
      <c r="G17" s="159"/>
    </row>
    <row r="18" customFormat="false" ht="16.5" hidden="false" customHeight="false" outlineLevel="0" collapsed="false">
      <c r="A18" s="412"/>
      <c r="B18" s="162" t="s">
        <v>711</v>
      </c>
      <c r="C18" s="159"/>
      <c r="D18" s="162" t="s">
        <v>711</v>
      </c>
      <c r="E18" s="159"/>
      <c r="F18" s="162"/>
      <c r="G18" s="159"/>
    </row>
    <row r="19" customFormat="false" ht="16.5" hidden="false" customHeight="false" outlineLevel="0" collapsed="false">
      <c r="A19" s="412"/>
      <c r="B19" s="162" t="s">
        <v>712</v>
      </c>
      <c r="C19" s="159"/>
      <c r="D19" s="162" t="s">
        <v>712</v>
      </c>
      <c r="E19" s="159"/>
      <c r="F19" s="162"/>
      <c r="G19" s="159"/>
    </row>
    <row r="20" customFormat="false" ht="16.5" hidden="false" customHeight="false" outlineLevel="0" collapsed="false">
      <c r="A20" s="412"/>
      <c r="B20" s="162" t="s">
        <v>713</v>
      </c>
      <c r="C20" s="159"/>
      <c r="D20" s="162" t="s">
        <v>713</v>
      </c>
      <c r="E20" s="159"/>
      <c r="F20" s="162"/>
      <c r="G20" s="159"/>
    </row>
    <row r="21" customFormat="false" ht="18" hidden="false" customHeight="true" outlineLevel="0" collapsed="false">
      <c r="A21" s="413" t="s">
        <v>714</v>
      </c>
      <c r="B21" s="414"/>
      <c r="C21" s="415"/>
      <c r="D21" s="414"/>
      <c r="E21" s="415"/>
      <c r="F21" s="414"/>
      <c r="G21" s="415"/>
    </row>
    <row r="22" customFormat="false" ht="18" hidden="false" customHeight="true" outlineLevel="0" collapsed="false">
      <c r="A22" s="202" t="s">
        <v>715</v>
      </c>
      <c r="B22" s="138"/>
      <c r="C22" s="159"/>
      <c r="D22" s="138"/>
      <c r="E22" s="159"/>
      <c r="F22" s="138"/>
      <c r="G22" s="159"/>
    </row>
    <row r="23" customFormat="false" ht="18" hidden="false" customHeight="true" outlineLevel="0" collapsed="false">
      <c r="A23" s="202" t="s">
        <v>716</v>
      </c>
      <c r="B23" s="138"/>
      <c r="C23" s="159"/>
      <c r="D23" s="138"/>
      <c r="E23" s="159"/>
      <c r="F23" s="138"/>
      <c r="G23" s="159"/>
    </row>
    <row r="24" customFormat="false" ht="18" hidden="false" customHeight="true" outlineLevel="0" collapsed="false">
      <c r="A24" s="202" t="s">
        <v>717</v>
      </c>
      <c r="B24" s="138"/>
      <c r="C24" s="159"/>
      <c r="D24" s="138"/>
      <c r="E24" s="159"/>
      <c r="F24" s="138"/>
      <c r="G24" s="159"/>
    </row>
    <row r="25" customFormat="false" ht="18" hidden="false" customHeight="true" outlineLevel="0" collapsed="false">
      <c r="A25" s="202" t="s">
        <v>718</v>
      </c>
      <c r="B25" s="138"/>
      <c r="C25" s="159"/>
      <c r="D25" s="138"/>
      <c r="E25" s="159"/>
      <c r="F25" s="138"/>
      <c r="G25" s="159"/>
    </row>
    <row r="26" customFormat="false" ht="18" hidden="false" customHeight="true" outlineLevel="0" collapsed="false">
      <c r="A26" s="416" t="s">
        <v>380</v>
      </c>
      <c r="B26" s="414"/>
      <c r="C26" s="417"/>
      <c r="D26" s="414"/>
      <c r="E26" s="417"/>
      <c r="F26" s="414"/>
      <c r="G26" s="417"/>
    </row>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sheetData>
  <sheetProtection sheet="true" password="c356" objects="true" scenarios="true" selectLockedCells="true"/>
  <mergeCells count="17">
    <mergeCell ref="A1:G1"/>
    <mergeCell ref="A2:G2"/>
    <mergeCell ref="A3:G3"/>
    <mergeCell ref="A5:G6"/>
    <mergeCell ref="A8:A10"/>
    <mergeCell ref="B8:C10"/>
    <mergeCell ref="D8:E10"/>
    <mergeCell ref="F8:G10"/>
    <mergeCell ref="A11:A12"/>
    <mergeCell ref="B11:C12"/>
    <mergeCell ref="D11:E12"/>
    <mergeCell ref="F11:G12"/>
    <mergeCell ref="A13:A14"/>
    <mergeCell ref="B13:C14"/>
    <mergeCell ref="D13:E14"/>
    <mergeCell ref="F13:G14"/>
    <mergeCell ref="A15:A20"/>
  </mergeCells>
  <printOptions headings="false" gridLines="false" gridLinesSet="true" horizontalCentered="true" verticalCentered="false"/>
  <pageMargins left="0.196527777777778" right="0.236111111111111" top="0.329861111111111"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5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4" activeCellId="0" sqref="B24"/>
    </sheetView>
  </sheetViews>
  <sheetFormatPr defaultColWidth="11.43359375" defaultRowHeight="12.75" zeroHeight="false" outlineLevelRow="0" outlineLevelCol="0"/>
  <cols>
    <col collapsed="false" customWidth="true" hidden="false" outlineLevel="0" max="1" min="1" style="418" width="29.42"/>
    <col collapsed="false" customWidth="true" hidden="false" outlineLevel="0" max="2" min="2" style="418" width="12.86"/>
    <col collapsed="false" customWidth="true" hidden="false" outlineLevel="0" max="4" min="3" style="418" width="11.57"/>
    <col collapsed="false" customWidth="true" hidden="false" outlineLevel="0" max="5" min="5" style="418" width="14.43"/>
    <col collapsed="false" customWidth="true" hidden="false" outlineLevel="0" max="6" min="6" style="418" width="14.15"/>
    <col collapsed="false" customWidth="true" hidden="false" outlineLevel="0" max="7" min="7" style="418" width="13.29"/>
    <col collapsed="false" customWidth="false" hidden="false" outlineLevel="0" max="1024" min="8" style="254" width="11.42"/>
  </cols>
  <sheetData>
    <row r="1" customFormat="false" ht="14.45" hidden="false" customHeight="true" outlineLevel="0" collapsed="false">
      <c r="A1" s="419" t="n">
        <v>17</v>
      </c>
      <c r="B1" s="419"/>
      <c r="C1" s="419"/>
      <c r="D1" s="419"/>
      <c r="E1" s="419"/>
      <c r="F1" s="419"/>
      <c r="G1" s="419"/>
    </row>
    <row r="2" customFormat="false" ht="16.5" hidden="false" customHeight="false" outlineLevel="0" collapsed="false">
      <c r="A2" s="102" t="s">
        <v>492</v>
      </c>
      <c r="B2" s="102"/>
      <c r="C2" s="102"/>
      <c r="D2" s="102"/>
      <c r="E2" s="102"/>
      <c r="F2" s="102"/>
      <c r="G2" s="102"/>
    </row>
    <row r="3" customFormat="false" ht="16.5" hidden="false" customHeight="false" outlineLevel="0" collapsed="false">
      <c r="A3" s="102" t="s">
        <v>493</v>
      </c>
      <c r="B3" s="102"/>
      <c r="C3" s="102"/>
      <c r="D3" s="102"/>
      <c r="E3" s="102"/>
      <c r="F3" s="102"/>
      <c r="G3" s="102"/>
    </row>
    <row r="4" customFormat="false" ht="12.75" hidden="false" customHeight="false" outlineLevel="0" collapsed="false">
      <c r="A4" s="420"/>
      <c r="B4" s="420"/>
      <c r="C4" s="420"/>
      <c r="D4" s="420"/>
      <c r="E4" s="420"/>
      <c r="F4" s="420"/>
      <c r="G4" s="420"/>
    </row>
    <row r="5" customFormat="false" ht="12.75" hidden="false" customHeight="true" outlineLevel="0" collapsed="false">
      <c r="A5" s="283" t="s">
        <v>719</v>
      </c>
      <c r="B5" s="283"/>
      <c r="C5" s="283"/>
      <c r="D5" s="283"/>
      <c r="E5" s="283"/>
      <c r="F5" s="283"/>
      <c r="G5" s="283"/>
    </row>
    <row r="6" customFormat="false" ht="12.75" hidden="false" customHeight="false" outlineLevel="0" collapsed="false">
      <c r="A6" s="283"/>
      <c r="B6" s="283"/>
      <c r="C6" s="283"/>
      <c r="D6" s="283"/>
      <c r="E6" s="283"/>
      <c r="F6" s="283"/>
      <c r="G6" s="283"/>
    </row>
    <row r="7" customFormat="false" ht="12.75" hidden="false" customHeight="false" outlineLevel="0" collapsed="false">
      <c r="A7" s="420"/>
      <c r="B7" s="420"/>
      <c r="C7" s="420"/>
      <c r="D7" s="420"/>
      <c r="E7" s="420"/>
      <c r="F7" s="420"/>
      <c r="G7" s="420"/>
    </row>
    <row r="8" customFormat="false" ht="12.75" hidden="false" customHeight="true" outlineLevel="0" collapsed="false">
      <c r="A8" s="127" t="s">
        <v>720</v>
      </c>
      <c r="B8" s="402" t="s">
        <v>721</v>
      </c>
      <c r="C8" s="402" t="s">
        <v>722</v>
      </c>
      <c r="D8" s="402" t="s">
        <v>723</v>
      </c>
      <c r="E8" s="402" t="s">
        <v>724</v>
      </c>
      <c r="F8" s="128" t="s">
        <v>725</v>
      </c>
      <c r="G8" s="402" t="s">
        <v>726</v>
      </c>
    </row>
    <row r="9" customFormat="false" ht="12.75" hidden="false" customHeight="false" outlineLevel="0" collapsed="false">
      <c r="A9" s="127"/>
      <c r="B9" s="127"/>
      <c r="C9" s="127"/>
      <c r="D9" s="127"/>
      <c r="E9" s="127"/>
      <c r="F9" s="128"/>
      <c r="G9" s="402"/>
    </row>
    <row r="10" customFormat="false" ht="12.75" hidden="false" customHeight="false" outlineLevel="0" collapsed="false">
      <c r="A10" s="127"/>
      <c r="B10" s="127"/>
      <c r="C10" s="127"/>
      <c r="D10" s="127"/>
      <c r="E10" s="127"/>
      <c r="F10" s="128"/>
      <c r="G10" s="402"/>
    </row>
    <row r="11" customFormat="false" ht="12.75" hidden="false" customHeight="false" outlineLevel="0" collapsed="false">
      <c r="A11" s="127"/>
      <c r="B11" s="127"/>
      <c r="C11" s="127"/>
      <c r="D11" s="127"/>
      <c r="E11" s="127"/>
      <c r="F11" s="128"/>
      <c r="G11" s="402"/>
    </row>
    <row r="12" customFormat="false" ht="12.75" hidden="false" customHeight="false" outlineLevel="0" collapsed="false">
      <c r="A12" s="127"/>
      <c r="B12" s="127"/>
      <c r="C12" s="127"/>
      <c r="D12" s="127"/>
      <c r="E12" s="127"/>
      <c r="F12" s="128"/>
      <c r="G12" s="402"/>
    </row>
    <row r="13" customFormat="false" ht="12.8" hidden="false" customHeight="false" outlineLevel="0" collapsed="false">
      <c r="A13" s="421" t="s">
        <v>322</v>
      </c>
      <c r="B13" s="159" t="e">
        <f aca="false">__n4a.net__</f>
        <v>#NAME?</v>
      </c>
      <c r="C13" s="159" t="e">
        <f aca="false">__n4a.old__</f>
        <v>#NAME?</v>
      </c>
      <c r="D13" s="422" t="e">
        <f aca="false">__n4a.variation__</f>
        <v>#NAME?</v>
      </c>
      <c r="E13" s="159"/>
      <c r="F13" s="159"/>
      <c r="G13" s="159"/>
    </row>
    <row r="14" customFormat="false" ht="12.8" hidden="false" customHeight="false" outlineLevel="0" collapsed="false">
      <c r="A14" s="421" t="s">
        <v>727</v>
      </c>
      <c r="B14" s="159" t="e">
        <f aca="false">__n4b.net__</f>
        <v>#NAME?</v>
      </c>
      <c r="C14" s="159" t="e">
        <f aca="false">__n4b.old__</f>
        <v>#NAME?</v>
      </c>
      <c r="D14" s="422" t="e">
        <f aca="false">__n4b.variation__</f>
        <v>#NAME?</v>
      </c>
      <c r="E14" s="159"/>
      <c r="F14" s="159"/>
      <c r="G14" s="159"/>
    </row>
    <row r="15" customFormat="false" ht="12.8" hidden="false" customHeight="false" outlineLevel="0" collapsed="false">
      <c r="A15" s="421" t="s">
        <v>728</v>
      </c>
      <c r="B15" s="159" t="e">
        <f aca="false">__n4c.net__</f>
        <v>#NAME?</v>
      </c>
      <c r="C15" s="159" t="e">
        <f aca="false">__n4c.old__</f>
        <v>#NAME?</v>
      </c>
      <c r="D15" s="422" t="e">
        <f aca="false">__n4c.variation__</f>
        <v>#NAME?</v>
      </c>
      <c r="E15" s="159"/>
      <c r="F15" s="159"/>
      <c r="G15" s="159"/>
    </row>
    <row r="16" customFormat="false" ht="12.8" hidden="false" customHeight="false" outlineLevel="0" collapsed="false">
      <c r="A16" s="421" t="s">
        <v>729</v>
      </c>
      <c r="B16" s="159" t="e">
        <f aca="false">__n4d.net__</f>
        <v>#NAME?</v>
      </c>
      <c r="C16" s="159" t="e">
        <f aca="false">__n4d.old__</f>
        <v>#NAME?</v>
      </c>
      <c r="D16" s="422" t="e">
        <f aca="false">__n4d.variation__</f>
        <v>#NAME?</v>
      </c>
      <c r="E16" s="159"/>
      <c r="F16" s="159"/>
      <c r="G16" s="159"/>
    </row>
    <row r="17" customFormat="false" ht="12.8" hidden="false" customHeight="false" outlineLevel="0" collapsed="false">
      <c r="A17" s="421" t="s">
        <v>730</v>
      </c>
      <c r="B17" s="159" t="e">
        <f aca="false">__n4e.net__</f>
        <v>#NAME?</v>
      </c>
      <c r="C17" s="159" t="e">
        <f aca="false">__n4e.old__</f>
        <v>#NAME?</v>
      </c>
      <c r="D17" s="422" t="e">
        <f aca="false">__n4e.variation__</f>
        <v>#NAME?</v>
      </c>
      <c r="E17" s="159"/>
      <c r="F17" s="159"/>
      <c r="G17" s="159"/>
    </row>
    <row r="18" customFormat="false" ht="12.8" hidden="false" customHeight="false" outlineLevel="0" collapsed="false">
      <c r="A18" s="421" t="s">
        <v>731</v>
      </c>
      <c r="B18" s="159" t="e">
        <f aca="false">__n4f.net__</f>
        <v>#NAME?</v>
      </c>
      <c r="C18" s="159" t="e">
        <f aca="false">__n4f.old__</f>
        <v>#NAME?</v>
      </c>
      <c r="D18" s="422" t="e">
        <f aca="false">__n4f.variation__</f>
        <v>#NAME?</v>
      </c>
      <c r="E18" s="159"/>
      <c r="F18" s="159"/>
      <c r="G18" s="159"/>
    </row>
    <row r="19" customFormat="false" ht="12.8" hidden="false" customHeight="false" outlineLevel="0" collapsed="false">
      <c r="A19" s="421" t="s">
        <v>732</v>
      </c>
      <c r="B19" s="159" t="e">
        <f aca="false">__n4g.net__</f>
        <v>#NAME?</v>
      </c>
      <c r="C19" s="159" t="e">
        <f aca="false">__n4g.old__</f>
        <v>#NAME?</v>
      </c>
      <c r="D19" s="422" t="e">
        <f aca="false">__n4g.variation__</f>
        <v>#NAME?</v>
      </c>
      <c r="E19" s="159"/>
      <c r="F19" s="159"/>
      <c r="G19" s="159"/>
    </row>
    <row r="20" customFormat="false" ht="13.8" hidden="false" customHeight="false" outlineLevel="0" collapsed="false">
      <c r="A20" s="423" t="s">
        <v>733</v>
      </c>
      <c r="B20" s="424" t="e">
        <f aca="false">SUM(B13:B19)</f>
        <v>#NAME?</v>
      </c>
      <c r="C20" s="424" t="e">
        <f aca="false">SUM(C13:C19)</f>
        <v>#NAME?</v>
      </c>
      <c r="D20" s="425" t="e">
        <f aca="false">SUM(D13:D19)</f>
        <v>#NAME?</v>
      </c>
      <c r="E20" s="424"/>
      <c r="F20" s="424"/>
      <c r="G20" s="424"/>
    </row>
    <row r="21" customFormat="false" ht="12.8" hidden="false" customHeight="false" outlineLevel="0" collapsed="false">
      <c r="A21" s="421" t="s">
        <v>734</v>
      </c>
      <c r="B21" s="159" t="e">
        <f aca="false">__n4i.net__</f>
        <v>#NAME?</v>
      </c>
      <c r="C21" s="159" t="e">
        <f aca="false">__n4i.old__</f>
        <v>#NAME?</v>
      </c>
      <c r="D21" s="422" t="e">
        <f aca="false">__n4i.variation__</f>
        <v>#NAME?</v>
      </c>
      <c r="E21" s="159"/>
      <c r="F21" s="159"/>
      <c r="G21" s="159"/>
    </row>
    <row r="22" customFormat="false" ht="12.8" hidden="false" customHeight="false" outlineLevel="0" collapsed="false">
      <c r="A22" s="421" t="s">
        <v>735</v>
      </c>
      <c r="B22" s="159" t="e">
        <f aca="false">__n4j.net__</f>
        <v>#NAME?</v>
      </c>
      <c r="C22" s="159" t="e">
        <f aca="false">__n4j.old__</f>
        <v>#NAME?</v>
      </c>
      <c r="D22" s="422" t="e">
        <f aca="false">__n4j.variation__</f>
        <v>#NAME?</v>
      </c>
      <c r="E22" s="159"/>
      <c r="F22" s="159"/>
      <c r="G22" s="159"/>
    </row>
    <row r="23" customFormat="false" ht="12.8" hidden="false" customHeight="false" outlineLevel="0" collapsed="false">
      <c r="A23" s="421"/>
      <c r="B23" s="159"/>
      <c r="C23" s="159"/>
      <c r="D23" s="422"/>
      <c r="E23" s="159"/>
      <c r="F23" s="159"/>
      <c r="G23" s="159"/>
    </row>
    <row r="24" customFormat="false" ht="13.8" hidden="false" customHeight="false" outlineLevel="0" collapsed="false">
      <c r="A24" s="423" t="s">
        <v>736</v>
      </c>
      <c r="B24" s="424" t="e">
        <f aca="false">__n4k.net__</f>
        <v>#NAME?</v>
      </c>
      <c r="C24" s="424" t="e">
        <f aca="false">__n4k.old__</f>
        <v>#NAME?</v>
      </c>
      <c r="D24" s="425" t="e">
        <f aca="false">__n4k.variation__</f>
        <v>#NAME?</v>
      </c>
      <c r="E24" s="424"/>
      <c r="F24" s="424"/>
      <c r="G24" s="424"/>
    </row>
    <row r="25" customFormat="false" ht="6" hidden="false" customHeight="true" outlineLevel="0" collapsed="false">
      <c r="A25" s="420"/>
      <c r="B25" s="420"/>
      <c r="C25" s="420"/>
      <c r="D25" s="420"/>
      <c r="E25" s="420"/>
      <c r="F25" s="420"/>
      <c r="G25" s="420"/>
    </row>
    <row r="26" customFormat="false" ht="8.45" hidden="false" customHeight="true" outlineLevel="0" collapsed="false">
      <c r="A26" s="420"/>
      <c r="B26" s="420"/>
      <c r="C26" s="420"/>
      <c r="D26" s="420"/>
      <c r="E26" s="420"/>
      <c r="F26" s="420"/>
      <c r="G26" s="420"/>
    </row>
    <row r="27" customFormat="false" ht="15.75" hidden="false" customHeight="false" outlineLevel="0" collapsed="false">
      <c r="A27" s="113" t="s">
        <v>737</v>
      </c>
      <c r="B27" s="113"/>
      <c r="C27" s="113"/>
      <c r="D27" s="113"/>
      <c r="E27" s="113"/>
      <c r="F27" s="113"/>
      <c r="G27" s="113"/>
    </row>
    <row r="28" customFormat="false" ht="10.5" hidden="false" customHeight="true" outlineLevel="0" collapsed="false">
      <c r="A28" s="420"/>
      <c r="B28" s="420"/>
      <c r="C28" s="420"/>
      <c r="D28" s="420"/>
      <c r="E28" s="420"/>
      <c r="F28" s="420"/>
      <c r="G28" s="420"/>
    </row>
    <row r="29" customFormat="false" ht="12.75" hidden="false" customHeight="true" outlineLevel="0" collapsed="false">
      <c r="A29" s="127" t="s">
        <v>738</v>
      </c>
      <c r="B29" s="128" t="s">
        <v>739</v>
      </c>
      <c r="C29" s="128"/>
      <c r="D29" s="128" t="s">
        <v>740</v>
      </c>
      <c r="E29" s="149" t="s">
        <v>741</v>
      </c>
      <c r="F29" s="128" t="s">
        <v>742</v>
      </c>
      <c r="G29" s="128" t="s">
        <v>743</v>
      </c>
    </row>
    <row r="30" customFormat="false" ht="12.75" hidden="false" customHeight="false" outlineLevel="0" collapsed="false">
      <c r="A30" s="127"/>
      <c r="B30" s="128"/>
      <c r="C30" s="128"/>
      <c r="D30" s="128"/>
      <c r="E30" s="128"/>
      <c r="F30" s="128"/>
      <c r="G30" s="128"/>
    </row>
    <row r="31" customFormat="false" ht="12.75" hidden="false" customHeight="false" outlineLevel="0" collapsed="false">
      <c r="A31" s="127"/>
      <c r="B31" s="128"/>
      <c r="C31" s="128"/>
      <c r="D31" s="128"/>
      <c r="E31" s="128"/>
      <c r="F31" s="128"/>
      <c r="G31" s="128"/>
    </row>
    <row r="32" customFormat="false" ht="12.75" hidden="false" customHeight="false" outlineLevel="0" collapsed="false">
      <c r="A32" s="127"/>
      <c r="B32" s="128"/>
      <c r="C32" s="128"/>
      <c r="D32" s="128"/>
      <c r="E32" s="128"/>
      <c r="F32" s="128"/>
      <c r="G32" s="128"/>
    </row>
    <row r="33" customFormat="false" ht="12.75" hidden="false" customHeight="false" outlineLevel="0" collapsed="false">
      <c r="A33" s="127"/>
      <c r="B33" s="128"/>
      <c r="C33" s="128"/>
      <c r="D33" s="128"/>
      <c r="E33" s="128"/>
      <c r="F33" s="128"/>
      <c r="G33" s="128"/>
    </row>
    <row r="34" customFormat="false" ht="13.5" hidden="false" customHeight="false" outlineLevel="0" collapsed="false">
      <c r="A34" s="137"/>
      <c r="B34" s="137"/>
      <c r="C34" s="137"/>
      <c r="D34" s="137"/>
      <c r="E34" s="426"/>
      <c r="F34" s="137"/>
      <c r="G34" s="137"/>
    </row>
    <row r="35" customFormat="false" ht="13.5" hidden="false" customHeight="false" outlineLevel="0" collapsed="false">
      <c r="A35" s="137"/>
      <c r="B35" s="137"/>
      <c r="C35" s="137"/>
      <c r="D35" s="137"/>
      <c r="E35" s="426"/>
      <c r="F35" s="137"/>
      <c r="G35" s="137"/>
    </row>
    <row r="36" customFormat="false" ht="13.5" hidden="false" customHeight="false" outlineLevel="0" collapsed="false">
      <c r="A36" s="137"/>
      <c r="B36" s="137"/>
      <c r="C36" s="137"/>
      <c r="D36" s="137"/>
      <c r="E36" s="426"/>
      <c r="F36" s="137"/>
      <c r="G36" s="137"/>
    </row>
    <row r="37" customFormat="false" ht="13.5" hidden="false" customHeight="false" outlineLevel="0" collapsed="false">
      <c r="A37" s="137"/>
      <c r="B37" s="137"/>
      <c r="C37" s="137"/>
      <c r="D37" s="137"/>
      <c r="E37" s="426"/>
      <c r="F37" s="137"/>
      <c r="G37" s="137"/>
    </row>
    <row r="38" customFormat="false" ht="13.5" hidden="false" customHeight="false" outlineLevel="0" collapsed="false">
      <c r="A38" s="137"/>
      <c r="B38" s="137"/>
      <c r="C38" s="137"/>
      <c r="D38" s="137"/>
      <c r="E38" s="426"/>
      <c r="F38" s="137"/>
      <c r="G38" s="137"/>
    </row>
    <row r="39" customFormat="false" ht="12.75" hidden="false" customHeight="false" outlineLevel="0" collapsed="false">
      <c r="A39" s="420"/>
      <c r="B39" s="420"/>
      <c r="C39" s="420"/>
      <c r="D39" s="420"/>
      <c r="E39" s="420"/>
      <c r="F39" s="420"/>
      <c r="G39" s="420"/>
    </row>
    <row r="40" customFormat="false" ht="12.75" hidden="false" customHeight="false" outlineLevel="0" collapsed="false">
      <c r="A40" s="420"/>
      <c r="B40" s="420"/>
      <c r="C40" s="420"/>
      <c r="D40" s="420"/>
      <c r="E40" s="420"/>
      <c r="F40" s="420"/>
      <c r="G40" s="420"/>
    </row>
    <row r="41" customFormat="false" ht="17.25" hidden="false" customHeight="false" outlineLevel="0" collapsed="false">
      <c r="A41" s="427" t="s">
        <v>590</v>
      </c>
      <c r="B41" s="25"/>
      <c r="C41" s="25"/>
      <c r="D41" s="25"/>
      <c r="E41" s="25"/>
      <c r="F41" s="25"/>
      <c r="G41" s="25"/>
    </row>
    <row r="42" customFormat="false" ht="126" hidden="false" customHeight="true" outlineLevel="0" collapsed="false">
      <c r="A42" s="428"/>
      <c r="B42" s="428"/>
      <c r="C42" s="428"/>
      <c r="D42" s="428"/>
      <c r="E42" s="428"/>
      <c r="F42" s="428"/>
      <c r="G42" s="428"/>
    </row>
    <row r="43" customFormat="false" ht="16.5" hidden="false" customHeight="false" outlineLevel="0" collapsed="false">
      <c r="A43" s="429" t="s">
        <v>744</v>
      </c>
      <c r="B43" s="429"/>
      <c r="C43" s="430"/>
      <c r="D43" s="396"/>
      <c r="E43" s="396"/>
      <c r="F43" s="396"/>
      <c r="G43" s="396"/>
    </row>
    <row r="44" customFormat="false" ht="16.5" hidden="false" customHeight="false" outlineLevel="0" collapsed="false">
      <c r="A44" s="429" t="s">
        <v>745</v>
      </c>
      <c r="B44" s="429"/>
      <c r="C44" s="430"/>
      <c r="D44" s="396"/>
      <c r="E44" s="396"/>
      <c r="F44" s="396"/>
      <c r="G44" s="396"/>
    </row>
    <row r="45" customFormat="false" ht="16.5" hidden="false" customHeight="false" outlineLevel="0" collapsed="false">
      <c r="A45" s="431" t="s">
        <v>746</v>
      </c>
      <c r="B45" s="431"/>
      <c r="C45" s="431"/>
      <c r="D45" s="396"/>
      <c r="E45" s="396"/>
      <c r="F45" s="396"/>
      <c r="G45" s="396"/>
    </row>
    <row r="46" customFormat="false" ht="16.5" hidden="false" customHeight="false" outlineLevel="0" collapsed="false">
      <c r="A46" s="431" t="s">
        <v>747</v>
      </c>
      <c r="B46" s="430"/>
      <c r="C46" s="430"/>
      <c r="D46" s="396"/>
      <c r="E46" s="396"/>
      <c r="F46" s="396"/>
      <c r="G46" s="396"/>
    </row>
    <row r="47" customFormat="false" ht="14.45" hidden="false" customHeight="true" outlineLevel="0" collapsed="false">
      <c r="A47" s="432" t="s">
        <v>748</v>
      </c>
      <c r="B47" s="432"/>
      <c r="C47" s="432"/>
      <c r="D47" s="396"/>
      <c r="E47" s="396"/>
      <c r="F47" s="396"/>
      <c r="G47" s="396"/>
    </row>
    <row r="48" customFormat="false" ht="14.45" hidden="false" customHeight="true" outlineLevel="0" collapsed="false">
      <c r="A48" s="432" t="s">
        <v>749</v>
      </c>
      <c r="B48" s="432"/>
      <c r="C48" s="432"/>
      <c r="D48" s="396"/>
      <c r="E48" s="396"/>
      <c r="F48" s="396"/>
      <c r="G48" s="396"/>
    </row>
    <row r="49" customFormat="false" ht="14.45" hidden="false" customHeight="true" outlineLevel="0" collapsed="false">
      <c r="A49" s="432" t="s">
        <v>750</v>
      </c>
      <c r="B49" s="432"/>
      <c r="C49" s="432"/>
      <c r="D49" s="396"/>
      <c r="E49" s="396"/>
      <c r="F49" s="396"/>
      <c r="G49" s="396"/>
    </row>
    <row r="50" customFormat="false" ht="16.5" hidden="false" customHeight="false" outlineLevel="0" collapsed="false">
      <c r="A50" s="430" t="s">
        <v>751</v>
      </c>
      <c r="B50" s="430"/>
      <c r="C50" s="430"/>
      <c r="D50" s="396"/>
      <c r="E50" s="396"/>
      <c r="F50" s="396"/>
      <c r="G50" s="396"/>
    </row>
    <row r="51" customFormat="false" ht="13.5" hidden="false" customHeight="false" outlineLevel="0" collapsed="false">
      <c r="A51" s="430" t="s">
        <v>752</v>
      </c>
      <c r="B51" s="430"/>
      <c r="C51" s="430"/>
      <c r="D51" s="433"/>
      <c r="E51" s="433"/>
      <c r="F51" s="433"/>
      <c r="G51" s="433"/>
    </row>
    <row r="52" customFormat="false" ht="16.5" hidden="false" customHeight="false" outlineLevel="0" collapsed="false">
      <c r="A52" s="5"/>
      <c r="B52" s="397"/>
      <c r="C52" s="397"/>
      <c r="D52" s="397"/>
      <c r="E52" s="397"/>
      <c r="F52" s="397"/>
      <c r="G52" s="397"/>
    </row>
    <row r="53" customFormat="false" ht="16.5" hidden="false" customHeight="false" outlineLevel="0" collapsed="false">
      <c r="A53" s="5"/>
      <c r="B53" s="397"/>
      <c r="C53" s="397"/>
      <c r="D53" s="397"/>
      <c r="E53" s="397"/>
      <c r="F53" s="397"/>
      <c r="G53" s="397"/>
    </row>
    <row r="54" customFormat="false" ht="16.5" hidden="false" customHeight="false" outlineLevel="0" collapsed="false">
      <c r="A54" s="5"/>
      <c r="B54" s="5"/>
      <c r="C54" s="5"/>
      <c r="D54" s="5"/>
      <c r="E54" s="5"/>
      <c r="F54" s="5"/>
      <c r="G54" s="5"/>
    </row>
    <row r="55" s="254" customFormat="true" ht="12.75" hidden="false" customHeight="false" outlineLevel="0" collapsed="false"/>
    <row r="56" s="254" customFormat="true" ht="12.75" hidden="false" customHeight="false" outlineLevel="0" collapsed="false"/>
    <row r="57" s="254" customFormat="true" ht="12.75" hidden="false" customHeight="false" outlineLevel="0" collapsed="false"/>
    <row r="58" s="254" customFormat="true" ht="12.75" hidden="false" customHeight="false" outlineLevel="0" collapsed="false"/>
    <row r="59" s="254" customFormat="true" ht="12.75" hidden="false" customHeight="false" outlineLevel="0" collapsed="false"/>
    <row r="60" s="254" customFormat="true" ht="12.75" hidden="false" customHeight="false" outlineLevel="0" collapsed="false"/>
    <row r="61" s="254" customFormat="true" ht="12.75" hidden="false" customHeight="false" outlineLevel="0" collapsed="false"/>
    <row r="62" s="254" customFormat="true" ht="12.75" hidden="false" customHeight="false" outlineLevel="0" collapsed="false"/>
    <row r="63" s="254" customFormat="true" ht="12.75" hidden="false" customHeight="false" outlineLevel="0" collapsed="false"/>
    <row r="64" s="254" customFormat="true" ht="12.75" hidden="false" customHeight="false" outlineLevel="0" collapsed="false"/>
    <row r="65" s="254" customFormat="true" ht="12.75" hidden="false" customHeight="false" outlineLevel="0" collapsed="false"/>
    <row r="66" s="254" customFormat="true" ht="12.75" hidden="false" customHeight="false" outlineLevel="0" collapsed="false"/>
    <row r="67" s="254" customFormat="true" ht="12.75" hidden="false" customHeight="false" outlineLevel="0" collapsed="false"/>
    <row r="68" s="254" customFormat="true" ht="12.75" hidden="false" customHeight="false" outlineLevel="0" collapsed="false"/>
    <row r="69" s="254" customFormat="true" ht="12.75" hidden="false" customHeight="false" outlineLevel="0" collapsed="false"/>
    <row r="70" s="254" customFormat="true" ht="12.75" hidden="false" customHeight="false" outlineLevel="0" collapsed="false"/>
    <row r="71" s="254" customFormat="true" ht="12.75" hidden="false" customHeight="false" outlineLevel="0" collapsed="false"/>
    <row r="72" s="254" customFormat="true" ht="12.75" hidden="false" customHeight="false" outlineLevel="0" collapsed="false"/>
    <row r="73" s="254" customFormat="true" ht="12.75" hidden="false" customHeight="false" outlineLevel="0" collapsed="false"/>
    <row r="74" s="254" customFormat="true" ht="12.75" hidden="false" customHeight="false" outlineLevel="0" collapsed="false"/>
    <row r="75" s="254" customFormat="true" ht="12.75" hidden="false" customHeight="false" outlineLevel="0" collapsed="false"/>
    <row r="76" s="254" customFormat="true" ht="12.75" hidden="false" customHeight="false" outlineLevel="0" collapsed="false"/>
    <row r="77" s="254" customFormat="true" ht="12.75" hidden="false" customHeight="false" outlineLevel="0" collapsed="false"/>
    <row r="78" s="254" customFormat="true" ht="12.75" hidden="false" customHeight="false" outlineLevel="0" collapsed="false"/>
    <row r="79" s="254" customFormat="true" ht="12.75" hidden="false" customHeight="false" outlineLevel="0" collapsed="false"/>
    <row r="80" s="254" customFormat="true" ht="12.75" hidden="false" customHeight="false" outlineLevel="0" collapsed="false"/>
    <row r="81" s="254" customFormat="true" ht="12.75" hidden="false" customHeight="false" outlineLevel="0" collapsed="false"/>
    <row r="82" s="254" customFormat="true" ht="12.75" hidden="false" customHeight="false" outlineLevel="0" collapsed="false"/>
    <row r="83" s="254" customFormat="true" ht="12.75" hidden="false" customHeight="false" outlineLevel="0" collapsed="false"/>
    <row r="84" s="254" customFormat="true" ht="12.75" hidden="false" customHeight="false" outlineLevel="0" collapsed="false"/>
    <row r="85" s="254" customFormat="true" ht="12.75" hidden="false" customHeight="false" outlineLevel="0" collapsed="false"/>
    <row r="86" s="254" customFormat="true" ht="12.75" hidden="false" customHeight="false" outlineLevel="0" collapsed="false"/>
    <row r="87" s="254" customFormat="true" ht="12.75" hidden="false" customHeight="false" outlineLevel="0" collapsed="false"/>
    <row r="88" s="254" customFormat="true" ht="12.75" hidden="false" customHeight="false" outlineLevel="0" collapsed="false"/>
    <row r="89" s="254" customFormat="true" ht="12.75" hidden="false" customHeight="false" outlineLevel="0" collapsed="false"/>
    <row r="90" s="254" customFormat="true" ht="12.75" hidden="false" customHeight="false" outlineLevel="0" collapsed="false"/>
    <row r="91" s="254" customFormat="true" ht="12.75" hidden="false" customHeight="false" outlineLevel="0" collapsed="false"/>
    <row r="92" s="254" customFormat="true" ht="12.75" hidden="false" customHeight="false" outlineLevel="0" collapsed="false"/>
    <row r="93" s="254" customFormat="true" ht="12.75" hidden="false" customHeight="false" outlineLevel="0" collapsed="false"/>
    <row r="94" s="254" customFormat="true" ht="12.75" hidden="false" customHeight="false" outlineLevel="0" collapsed="false"/>
    <row r="95" s="254" customFormat="true" ht="12.75" hidden="false" customHeight="false" outlineLevel="0" collapsed="false"/>
    <row r="96" s="254" customFormat="true" ht="12.75" hidden="false" customHeight="false" outlineLevel="0" collapsed="false"/>
    <row r="97" s="254" customFormat="true" ht="12.75" hidden="false" customHeight="false" outlineLevel="0" collapsed="false"/>
    <row r="98" s="254" customFormat="true" ht="12.75" hidden="false" customHeight="false" outlineLevel="0" collapsed="false"/>
    <row r="99" s="254" customFormat="true" ht="12.75" hidden="false" customHeight="false" outlineLevel="0" collapsed="false"/>
    <row r="100" s="254" customFormat="true" ht="12.75" hidden="false" customHeight="false" outlineLevel="0" collapsed="false"/>
    <row r="101" s="254" customFormat="true" ht="12.75" hidden="false" customHeight="false" outlineLevel="0" collapsed="false"/>
    <row r="102" s="254" customFormat="true" ht="12.75" hidden="false" customHeight="false" outlineLevel="0" collapsed="false"/>
    <row r="103" s="254" customFormat="true" ht="12.75" hidden="false" customHeight="false" outlineLevel="0" collapsed="false"/>
    <row r="104" s="254" customFormat="true" ht="12.75" hidden="false" customHeight="false" outlineLevel="0" collapsed="false"/>
    <row r="105" s="254" customFormat="true" ht="12.75" hidden="false" customHeight="false" outlineLevel="0" collapsed="false"/>
    <row r="106" s="254" customFormat="true" ht="12.75" hidden="false" customHeight="false" outlineLevel="0" collapsed="false"/>
    <row r="107" s="254" customFormat="true" ht="12.75" hidden="false" customHeight="false" outlineLevel="0" collapsed="false"/>
    <row r="108" s="254" customFormat="true" ht="12.75" hidden="false" customHeight="false" outlineLevel="0" collapsed="false"/>
    <row r="109" s="254" customFormat="true" ht="12.75" hidden="false" customHeight="false" outlineLevel="0" collapsed="false"/>
    <row r="110" s="254" customFormat="true" ht="12.75" hidden="false" customHeight="false" outlineLevel="0" collapsed="false"/>
    <row r="111" s="254" customFormat="true" ht="12.75" hidden="false" customHeight="false" outlineLevel="0" collapsed="false"/>
    <row r="112" s="254" customFormat="true" ht="12.75" hidden="false" customHeight="false" outlineLevel="0" collapsed="false"/>
    <row r="113" s="254" customFormat="true" ht="12.75" hidden="false" customHeight="false" outlineLevel="0" collapsed="false"/>
    <row r="114" s="254" customFormat="true" ht="12.75" hidden="false" customHeight="false" outlineLevel="0" collapsed="false"/>
    <row r="115" s="254" customFormat="true" ht="12.75" hidden="false" customHeight="false" outlineLevel="0" collapsed="false"/>
    <row r="116" s="254" customFormat="true" ht="12.75" hidden="false" customHeight="false" outlineLevel="0" collapsed="false"/>
    <row r="117" s="254" customFormat="true" ht="12.75" hidden="false" customHeight="false" outlineLevel="0" collapsed="false"/>
    <row r="118" s="254" customFormat="true" ht="12.75" hidden="false" customHeight="false" outlineLevel="0" collapsed="false"/>
    <row r="119" s="254" customFormat="true" ht="12.75" hidden="false" customHeight="false" outlineLevel="0" collapsed="false"/>
    <row r="120" s="254" customFormat="true" ht="12.75" hidden="false" customHeight="false" outlineLevel="0" collapsed="false"/>
    <row r="121" s="254" customFormat="true" ht="12.75" hidden="false" customHeight="false" outlineLevel="0" collapsed="false"/>
    <row r="122" s="254" customFormat="true" ht="12.75" hidden="false" customHeight="false" outlineLevel="0" collapsed="false"/>
    <row r="123" s="254" customFormat="true" ht="12.75" hidden="false" customHeight="false" outlineLevel="0" collapsed="false"/>
    <row r="124" s="254" customFormat="true" ht="12.75" hidden="false" customHeight="false" outlineLevel="0" collapsed="false"/>
    <row r="125" s="254" customFormat="true" ht="12.75" hidden="false" customHeight="false" outlineLevel="0" collapsed="false"/>
    <row r="126" s="254" customFormat="true" ht="12.75" hidden="false" customHeight="false" outlineLevel="0" collapsed="false"/>
    <row r="127" s="254" customFormat="true" ht="12.75" hidden="false" customHeight="false" outlineLevel="0" collapsed="false"/>
    <row r="128" s="254" customFormat="true" ht="12.75" hidden="false" customHeight="false" outlineLevel="0" collapsed="false"/>
    <row r="129" s="254" customFormat="true" ht="12.75" hidden="false" customHeight="false" outlineLevel="0" collapsed="false"/>
    <row r="130" s="254" customFormat="true" ht="12.75" hidden="false" customHeight="false" outlineLevel="0" collapsed="false"/>
    <row r="131" s="254" customFormat="true" ht="12.75" hidden="false" customHeight="false" outlineLevel="0" collapsed="false"/>
    <row r="132" s="254" customFormat="true" ht="12.75" hidden="false" customHeight="false" outlineLevel="0" collapsed="false"/>
    <row r="133" s="254" customFormat="true" ht="12.75" hidden="false" customHeight="false" outlineLevel="0" collapsed="false"/>
    <row r="134" s="254" customFormat="true" ht="12.75" hidden="false" customHeight="false" outlineLevel="0" collapsed="false"/>
    <row r="135" s="254" customFormat="true" ht="12.75" hidden="false" customHeight="false" outlineLevel="0" collapsed="false"/>
    <row r="136" s="254" customFormat="true" ht="12.75" hidden="false" customHeight="false" outlineLevel="0" collapsed="false"/>
    <row r="137" s="254" customFormat="true" ht="12.75" hidden="false" customHeight="false" outlineLevel="0" collapsed="false"/>
    <row r="138" s="254" customFormat="true" ht="12.75" hidden="false" customHeight="false" outlineLevel="0" collapsed="false"/>
    <row r="139" s="254" customFormat="true" ht="12.75" hidden="false" customHeight="false" outlineLevel="0" collapsed="false"/>
    <row r="140" s="254" customFormat="true" ht="12.75" hidden="false" customHeight="false" outlineLevel="0" collapsed="false"/>
    <row r="141" s="254" customFormat="true" ht="12.75" hidden="false" customHeight="false" outlineLevel="0" collapsed="false"/>
    <row r="142" s="254" customFormat="true" ht="12.75" hidden="false" customHeight="false" outlineLevel="0" collapsed="false"/>
    <row r="143" s="254" customFormat="true" ht="12.75" hidden="false" customHeight="false" outlineLevel="0" collapsed="false"/>
    <row r="144" s="254" customFormat="true" ht="12.75" hidden="false" customHeight="false" outlineLevel="0" collapsed="false"/>
    <row r="145" s="254" customFormat="true" ht="12.75" hidden="false" customHeight="false" outlineLevel="0" collapsed="false"/>
    <row r="146" s="254" customFormat="true" ht="12.75" hidden="false" customHeight="false" outlineLevel="0" collapsed="false"/>
    <row r="147" s="254" customFormat="true" ht="12.75" hidden="false" customHeight="false" outlineLevel="0" collapsed="false"/>
    <row r="148" s="254" customFormat="true" ht="12.75" hidden="false" customHeight="false" outlineLevel="0" collapsed="false"/>
    <row r="149" s="254" customFormat="true" ht="12.75" hidden="false" customHeight="false" outlineLevel="0" collapsed="false"/>
    <row r="150" s="254" customFormat="true" ht="12.75" hidden="false" customHeight="false" outlineLevel="0" collapsed="false"/>
    <row r="151" s="254" customFormat="true" ht="12.75" hidden="false" customHeight="false" outlineLevel="0" collapsed="false"/>
    <row r="152" s="254" customFormat="true" ht="12.75" hidden="false" customHeight="false" outlineLevel="0" collapsed="false"/>
    <row r="153" s="254" customFormat="true" ht="12.75" hidden="false" customHeight="false" outlineLevel="0" collapsed="false"/>
    <row r="154" s="254" customFormat="true" ht="12.75" hidden="false" customHeight="false" outlineLevel="0" collapsed="false"/>
    <row r="155" s="254" customFormat="true" ht="12.75" hidden="false" customHeight="false" outlineLevel="0" collapsed="false"/>
    <row r="156" s="254" customFormat="true" ht="12.75" hidden="false" customHeight="false" outlineLevel="0" collapsed="false"/>
    <row r="157" s="254" customFormat="true" ht="12.75" hidden="false" customHeight="false" outlineLevel="0" collapsed="false"/>
    <row r="158" s="254" customFormat="true" ht="12.75" hidden="false" customHeight="false" outlineLevel="0" collapsed="false"/>
    <row r="159" s="254" customFormat="true" ht="12.75" hidden="false" customHeight="false" outlineLevel="0" collapsed="false"/>
    <row r="160" s="254" customFormat="true" ht="12.75" hidden="false" customHeight="false" outlineLevel="0" collapsed="false"/>
    <row r="161" s="254" customFormat="true" ht="12.75" hidden="false" customHeight="false" outlineLevel="0" collapsed="false"/>
    <row r="162" s="254" customFormat="true" ht="12.75" hidden="false" customHeight="false" outlineLevel="0" collapsed="false"/>
    <row r="163" s="254" customFormat="true" ht="12.75" hidden="false" customHeight="false" outlineLevel="0" collapsed="false"/>
    <row r="164" s="254" customFormat="true" ht="12.75" hidden="false" customHeight="false" outlineLevel="0" collapsed="false"/>
    <row r="165" s="254" customFormat="true" ht="12.75" hidden="false" customHeight="false" outlineLevel="0" collapsed="false"/>
    <row r="166" s="254" customFormat="true" ht="12.75" hidden="false" customHeight="false" outlineLevel="0" collapsed="false"/>
    <row r="167" s="254" customFormat="true" ht="12.75" hidden="false" customHeight="false" outlineLevel="0" collapsed="false"/>
    <row r="168" s="254" customFormat="true" ht="12.75" hidden="false" customHeight="false" outlineLevel="0" collapsed="false"/>
    <row r="169" s="254" customFormat="true" ht="12.75" hidden="false" customHeight="false" outlineLevel="0" collapsed="false"/>
    <row r="170" s="254" customFormat="true" ht="12.75" hidden="false" customHeight="false" outlineLevel="0" collapsed="false"/>
    <row r="171" s="254" customFormat="true" ht="12.75" hidden="false" customHeight="false" outlineLevel="0" collapsed="false"/>
    <row r="172" s="254" customFormat="true" ht="12.75" hidden="false" customHeight="false" outlineLevel="0" collapsed="false"/>
    <row r="173" s="254" customFormat="true" ht="12.75" hidden="false" customHeight="false" outlineLevel="0" collapsed="false"/>
    <row r="174" s="254" customFormat="true" ht="12.75" hidden="false" customHeight="false" outlineLevel="0" collapsed="false"/>
    <row r="175" s="254" customFormat="true" ht="12.75" hidden="false" customHeight="false" outlineLevel="0" collapsed="false"/>
    <row r="176" s="254" customFormat="true" ht="12.75" hidden="false" customHeight="false" outlineLevel="0" collapsed="false"/>
    <row r="177" s="254" customFormat="true" ht="12.75" hidden="false" customHeight="false" outlineLevel="0" collapsed="false"/>
    <row r="178" s="254" customFormat="true" ht="12.75" hidden="false" customHeight="false" outlineLevel="0" collapsed="false"/>
    <row r="179" s="254" customFormat="true" ht="12.75" hidden="false" customHeight="false" outlineLevel="0" collapsed="false"/>
    <row r="180" s="254" customFormat="true" ht="12.75" hidden="false" customHeight="false" outlineLevel="0" collapsed="false"/>
    <row r="181" s="254" customFormat="true" ht="12.75" hidden="false" customHeight="false" outlineLevel="0" collapsed="false"/>
    <row r="182" s="254" customFormat="true" ht="12.75" hidden="false" customHeight="false" outlineLevel="0" collapsed="false"/>
    <row r="183" s="254" customFormat="true" ht="12.75" hidden="false" customHeight="false" outlineLevel="0" collapsed="false"/>
    <row r="184" s="254" customFormat="true" ht="12.75" hidden="false" customHeight="false" outlineLevel="0" collapsed="false"/>
    <row r="185" s="254" customFormat="true" ht="12.75" hidden="false" customHeight="false" outlineLevel="0" collapsed="false"/>
    <row r="186" s="254" customFormat="true" ht="12.75" hidden="false" customHeight="false" outlineLevel="0" collapsed="false"/>
    <row r="187" s="254" customFormat="true" ht="12.75" hidden="false" customHeight="false" outlineLevel="0" collapsed="false"/>
    <row r="188" s="254" customFormat="true" ht="12.75" hidden="false" customHeight="false" outlineLevel="0" collapsed="false"/>
    <row r="189" s="254" customFormat="true" ht="12.75" hidden="false" customHeight="false" outlineLevel="0" collapsed="false"/>
    <row r="190" s="254" customFormat="true" ht="12.75" hidden="false" customHeight="false" outlineLevel="0" collapsed="false"/>
    <row r="191" s="254" customFormat="true" ht="12.75" hidden="false" customHeight="false" outlineLevel="0" collapsed="false"/>
    <row r="192" s="254" customFormat="true" ht="12.75" hidden="false" customHeight="false" outlineLevel="0" collapsed="false"/>
    <row r="193" s="254" customFormat="true" ht="12.75" hidden="false" customHeight="false" outlineLevel="0" collapsed="false"/>
    <row r="194" s="254" customFormat="true" ht="12.75" hidden="false" customHeight="false" outlineLevel="0" collapsed="false"/>
    <row r="195" s="254" customFormat="true" ht="12.75" hidden="false" customHeight="false" outlineLevel="0" collapsed="false"/>
    <row r="196" s="254" customFormat="true" ht="12.75" hidden="false" customHeight="false" outlineLevel="0" collapsed="false"/>
    <row r="197" s="254" customFormat="true" ht="12.75" hidden="false" customHeight="false" outlineLevel="0" collapsed="false"/>
    <row r="198" s="254" customFormat="true" ht="12.75" hidden="false" customHeight="false" outlineLevel="0" collapsed="false"/>
    <row r="199" s="254" customFormat="true" ht="12.75" hidden="false" customHeight="false" outlineLevel="0" collapsed="false"/>
    <row r="200" s="254" customFormat="true" ht="12.75" hidden="false" customHeight="false" outlineLevel="0" collapsed="false"/>
    <row r="201" s="254" customFormat="true" ht="12.75" hidden="false" customHeight="false" outlineLevel="0" collapsed="false"/>
    <row r="202" s="254" customFormat="true" ht="12.75" hidden="false" customHeight="false" outlineLevel="0" collapsed="false"/>
    <row r="203" s="254" customFormat="true" ht="12.75" hidden="false" customHeight="false" outlineLevel="0" collapsed="false"/>
    <row r="204" s="254" customFormat="true" ht="12.75" hidden="false" customHeight="false" outlineLevel="0" collapsed="false"/>
    <row r="205" s="254" customFormat="true" ht="12.75" hidden="false" customHeight="false" outlineLevel="0" collapsed="false"/>
    <row r="206" s="254" customFormat="true" ht="12.75" hidden="false" customHeight="false" outlineLevel="0" collapsed="false"/>
    <row r="207" s="254" customFormat="true" ht="12.75" hidden="false" customHeight="false" outlineLevel="0" collapsed="false"/>
    <row r="208" s="254" customFormat="true" ht="12.75" hidden="false" customHeight="false" outlineLevel="0" collapsed="false"/>
    <row r="209" s="254" customFormat="true" ht="12.75" hidden="false" customHeight="false" outlineLevel="0" collapsed="false"/>
    <row r="210" s="254" customFormat="true" ht="12.75" hidden="false" customHeight="false" outlineLevel="0" collapsed="false"/>
    <row r="211" s="254" customFormat="true" ht="12.75" hidden="false" customHeight="false" outlineLevel="0" collapsed="false"/>
    <row r="212" s="254" customFormat="true" ht="12.75" hidden="false" customHeight="false" outlineLevel="0" collapsed="false"/>
    <row r="213" s="254" customFormat="true" ht="12.75" hidden="false" customHeight="false" outlineLevel="0" collapsed="false"/>
    <row r="214" s="254" customFormat="true" ht="12.75" hidden="false" customHeight="false" outlineLevel="0" collapsed="false"/>
    <row r="215" s="254" customFormat="true" ht="12.75" hidden="false" customHeight="false" outlineLevel="0" collapsed="false"/>
    <row r="216" s="254" customFormat="true" ht="12.75" hidden="false" customHeight="false" outlineLevel="0" collapsed="false"/>
    <row r="217" s="254" customFormat="true" ht="12.75" hidden="false" customHeight="false" outlineLevel="0" collapsed="false"/>
    <row r="218" s="254" customFormat="true" ht="12.75" hidden="false" customHeight="false" outlineLevel="0" collapsed="false"/>
    <row r="219" s="254" customFormat="true" ht="12.75" hidden="false" customHeight="false" outlineLevel="0" collapsed="false"/>
    <row r="220" s="254" customFormat="true" ht="12.75" hidden="false" customHeight="false" outlineLevel="0" collapsed="false"/>
    <row r="221" s="254" customFormat="true" ht="12.75" hidden="false" customHeight="false" outlineLevel="0" collapsed="false"/>
    <row r="222" s="254" customFormat="true" ht="12.75" hidden="false" customHeight="false" outlineLevel="0" collapsed="false"/>
    <row r="223" s="254" customFormat="true" ht="12.75" hidden="false" customHeight="false" outlineLevel="0" collapsed="false"/>
    <row r="224" s="254" customFormat="true" ht="12.75" hidden="false" customHeight="false" outlineLevel="0" collapsed="false"/>
    <row r="225" s="254" customFormat="true" ht="12.75" hidden="false" customHeight="false" outlineLevel="0" collapsed="false"/>
    <row r="226" s="254" customFormat="true" ht="12.75" hidden="false" customHeight="false" outlineLevel="0" collapsed="false"/>
    <row r="227" s="254" customFormat="true" ht="12.75" hidden="false" customHeight="false" outlineLevel="0" collapsed="false"/>
    <row r="228" s="254" customFormat="true" ht="12.75" hidden="false" customHeight="false" outlineLevel="0" collapsed="false"/>
    <row r="229" s="254" customFormat="true" ht="12.75" hidden="false" customHeight="false" outlineLevel="0" collapsed="false"/>
    <row r="230" s="254" customFormat="true" ht="12.75" hidden="false" customHeight="false" outlineLevel="0" collapsed="false"/>
    <row r="231" s="254" customFormat="true" ht="12.75" hidden="false" customHeight="false" outlineLevel="0" collapsed="false"/>
    <row r="232" s="254" customFormat="true" ht="12.75" hidden="false" customHeight="false" outlineLevel="0" collapsed="false"/>
    <row r="233" s="254" customFormat="true" ht="12.75" hidden="false" customHeight="false" outlineLevel="0" collapsed="false"/>
    <row r="234" s="254" customFormat="true" ht="12.75" hidden="false" customHeight="false" outlineLevel="0" collapsed="false"/>
    <row r="235" s="254" customFormat="true" ht="12.75" hidden="false" customHeight="false" outlineLevel="0" collapsed="false"/>
    <row r="236" s="254" customFormat="true" ht="12.75" hidden="false" customHeight="false" outlineLevel="0" collapsed="false"/>
    <row r="237" s="254" customFormat="true" ht="12.75" hidden="false" customHeight="false" outlineLevel="0" collapsed="false"/>
    <row r="238" s="254" customFormat="true" ht="12.75" hidden="false" customHeight="false" outlineLevel="0" collapsed="false"/>
    <row r="239" s="254" customFormat="true" ht="12.75" hidden="false" customHeight="false" outlineLevel="0" collapsed="false"/>
    <row r="240" s="254" customFormat="true" ht="12.75" hidden="false" customHeight="false" outlineLevel="0" collapsed="false"/>
    <row r="241" s="254" customFormat="true" ht="12.75" hidden="false" customHeight="false" outlineLevel="0" collapsed="false"/>
    <row r="242" s="254" customFormat="true" ht="12.75" hidden="false" customHeight="false" outlineLevel="0" collapsed="false"/>
    <row r="243" s="254" customFormat="true" ht="12.75" hidden="false" customHeight="false" outlineLevel="0" collapsed="false"/>
    <row r="244" s="254" customFormat="true" ht="12.75" hidden="false" customHeight="false" outlineLevel="0" collapsed="false"/>
    <row r="245" s="254" customFormat="true" ht="12.75" hidden="false" customHeight="false" outlineLevel="0" collapsed="false"/>
    <row r="246" s="254" customFormat="true" ht="12.75" hidden="false" customHeight="false" outlineLevel="0" collapsed="false"/>
    <row r="247" s="254" customFormat="true" ht="12.75" hidden="false" customHeight="false" outlineLevel="0" collapsed="false"/>
    <row r="248" s="254" customFormat="true" ht="12.75" hidden="false" customHeight="false" outlineLevel="0" collapsed="false"/>
    <row r="249" s="254" customFormat="true" ht="12.75" hidden="false" customHeight="false" outlineLevel="0" collapsed="false"/>
    <row r="250" s="254" customFormat="true" ht="12.75" hidden="false" customHeight="false" outlineLevel="0" collapsed="false"/>
    <row r="251" s="254" customFormat="true" ht="12.75" hidden="false" customHeight="false" outlineLevel="0" collapsed="false"/>
    <row r="252" s="254" customFormat="true" ht="12.75" hidden="false" customHeight="false" outlineLevel="0" collapsed="false"/>
    <row r="253" s="254" customFormat="true" ht="12.75" hidden="false" customHeight="false" outlineLevel="0" collapsed="false"/>
    <row r="254" s="254" customFormat="true" ht="12.75" hidden="false" customHeight="false" outlineLevel="0" collapsed="false"/>
    <row r="255" s="254" customFormat="true" ht="12.75" hidden="false" customHeight="false" outlineLevel="0" collapsed="false"/>
    <row r="256" s="254" customFormat="true" ht="12.75" hidden="false" customHeight="false" outlineLevel="0" collapsed="false"/>
    <row r="257" s="254" customFormat="true" ht="12.75" hidden="false" customHeight="false" outlineLevel="0" collapsed="false"/>
    <row r="258" s="254" customFormat="true" ht="12.75" hidden="false" customHeight="false" outlineLevel="0" collapsed="false"/>
    <row r="259" s="254" customFormat="true" ht="12.75" hidden="false" customHeight="false" outlineLevel="0" collapsed="false"/>
    <row r="260" s="254" customFormat="true" ht="12.75" hidden="false" customHeight="false" outlineLevel="0" collapsed="false"/>
    <row r="261" s="254" customFormat="true" ht="12.75" hidden="false" customHeight="false" outlineLevel="0" collapsed="false"/>
    <row r="262" s="254" customFormat="true" ht="12.75" hidden="false" customHeight="false" outlineLevel="0" collapsed="false"/>
    <row r="263" s="254" customFormat="true" ht="12.75" hidden="false" customHeight="false" outlineLevel="0" collapsed="false"/>
    <row r="264" s="254" customFormat="true" ht="12.75" hidden="false" customHeight="false" outlineLevel="0" collapsed="false"/>
    <row r="265" s="254" customFormat="true" ht="12.75" hidden="false" customHeight="false" outlineLevel="0" collapsed="false"/>
    <row r="266" s="254" customFormat="true" ht="12.75" hidden="false" customHeight="false" outlineLevel="0" collapsed="false"/>
    <row r="267" s="254" customFormat="true" ht="12.75" hidden="false" customHeight="false" outlineLevel="0" collapsed="false"/>
    <row r="268" s="254" customFormat="true" ht="12.75" hidden="false" customHeight="false" outlineLevel="0" collapsed="false"/>
    <row r="269" s="254" customFormat="true" ht="12.75" hidden="false" customHeight="false" outlineLevel="0" collapsed="false"/>
    <row r="270" s="254" customFormat="true" ht="12.75" hidden="false" customHeight="false" outlineLevel="0" collapsed="false"/>
    <row r="271" s="254" customFormat="true" ht="12.75" hidden="false" customHeight="false" outlineLevel="0" collapsed="false"/>
    <row r="272" s="254" customFormat="true" ht="12.75" hidden="false" customHeight="false" outlineLevel="0" collapsed="false"/>
    <row r="273" s="254" customFormat="true" ht="12.75" hidden="false" customHeight="false" outlineLevel="0" collapsed="false"/>
    <row r="274" s="254" customFormat="true" ht="12.75" hidden="false" customHeight="false" outlineLevel="0" collapsed="false"/>
    <row r="275" s="254" customFormat="true" ht="12.75" hidden="false" customHeight="false" outlineLevel="0" collapsed="false"/>
    <row r="276" s="254" customFormat="true" ht="12.75" hidden="false" customHeight="false" outlineLevel="0" collapsed="false"/>
    <row r="277" s="254" customFormat="true" ht="12.75" hidden="false" customHeight="false" outlineLevel="0" collapsed="false"/>
    <row r="278" s="254" customFormat="true" ht="12.75" hidden="false" customHeight="false" outlineLevel="0" collapsed="false"/>
    <row r="279" s="254" customFormat="true" ht="12.75" hidden="false" customHeight="false" outlineLevel="0" collapsed="false"/>
    <row r="280" s="254" customFormat="true" ht="12.75" hidden="false" customHeight="false" outlineLevel="0" collapsed="false"/>
    <row r="281" s="254" customFormat="true" ht="12.75" hidden="false" customHeight="false" outlineLevel="0" collapsed="false"/>
    <row r="282" s="254" customFormat="true" ht="12.75" hidden="false" customHeight="false" outlineLevel="0" collapsed="false"/>
    <row r="283" s="254" customFormat="true" ht="12.75" hidden="false" customHeight="false" outlineLevel="0" collapsed="false"/>
    <row r="284" s="254" customFormat="true" ht="12.75" hidden="false" customHeight="false" outlineLevel="0" collapsed="false"/>
    <row r="285" s="254" customFormat="true" ht="12.75" hidden="false" customHeight="false" outlineLevel="0" collapsed="false"/>
    <row r="286" s="254" customFormat="true" ht="12.75" hidden="false" customHeight="false" outlineLevel="0" collapsed="false"/>
    <row r="287" s="254" customFormat="true" ht="12.75" hidden="false" customHeight="false" outlineLevel="0" collapsed="false"/>
    <row r="288" s="254" customFormat="true" ht="12.75" hidden="false" customHeight="false" outlineLevel="0" collapsed="false"/>
    <row r="289" s="254" customFormat="true" ht="12.75" hidden="false" customHeight="false" outlineLevel="0" collapsed="false"/>
    <row r="290" s="254" customFormat="true" ht="12.75" hidden="false" customHeight="false" outlineLevel="0" collapsed="false"/>
    <row r="291" s="254" customFormat="true" ht="12.75" hidden="false" customHeight="false" outlineLevel="0" collapsed="false"/>
    <row r="292" s="254" customFormat="true" ht="12.75" hidden="false" customHeight="false" outlineLevel="0" collapsed="false"/>
    <row r="293" s="254" customFormat="true" ht="12.75" hidden="false" customHeight="false" outlineLevel="0" collapsed="false"/>
    <row r="294" s="254" customFormat="true" ht="12.75" hidden="false" customHeight="false" outlineLevel="0" collapsed="false"/>
    <row r="295" s="254" customFormat="true" ht="12.75" hidden="false" customHeight="false" outlineLevel="0" collapsed="false"/>
    <row r="296" s="254" customFormat="true" ht="12.75" hidden="false" customHeight="false" outlineLevel="0" collapsed="false"/>
    <row r="297" s="254" customFormat="true" ht="12.75" hidden="false" customHeight="false" outlineLevel="0" collapsed="false"/>
    <row r="298" s="254" customFormat="true" ht="12.75" hidden="false" customHeight="false" outlineLevel="0" collapsed="false"/>
    <row r="299" s="254" customFormat="true" ht="12.75" hidden="false" customHeight="false" outlineLevel="0" collapsed="false"/>
    <row r="300" s="254" customFormat="true" ht="12.75" hidden="false" customHeight="false" outlineLevel="0" collapsed="false"/>
    <row r="301" s="254" customFormat="true" ht="12.75" hidden="false" customHeight="false" outlineLevel="0" collapsed="false"/>
    <row r="302" s="254" customFormat="true" ht="12.75" hidden="false" customHeight="false" outlineLevel="0" collapsed="false"/>
    <row r="303" s="254" customFormat="true" ht="12.75" hidden="false" customHeight="false" outlineLevel="0" collapsed="false"/>
    <row r="304" s="254" customFormat="true" ht="12.75" hidden="false" customHeight="false" outlineLevel="0" collapsed="false"/>
    <row r="305" s="254" customFormat="true" ht="12.75" hidden="false" customHeight="false" outlineLevel="0" collapsed="false"/>
    <row r="306" s="254" customFormat="true" ht="12.75" hidden="false" customHeight="false" outlineLevel="0" collapsed="false"/>
    <row r="307" s="254" customFormat="true" ht="12.75" hidden="false" customHeight="false" outlineLevel="0" collapsed="false"/>
    <row r="308" s="254" customFormat="true" ht="12.75" hidden="false" customHeight="false" outlineLevel="0" collapsed="false"/>
    <row r="309" s="254" customFormat="true" ht="12.75" hidden="false" customHeight="false" outlineLevel="0" collapsed="false"/>
    <row r="310" s="254" customFormat="true" ht="12.75" hidden="false" customHeight="false" outlineLevel="0" collapsed="false"/>
    <row r="311" s="254" customFormat="true" ht="12.75" hidden="false" customHeight="false" outlineLevel="0" collapsed="false"/>
    <row r="312" s="254" customFormat="true" ht="12.75" hidden="false" customHeight="false" outlineLevel="0" collapsed="false"/>
    <row r="313" s="254" customFormat="true" ht="12.75" hidden="false" customHeight="false" outlineLevel="0" collapsed="false"/>
    <row r="314" s="254" customFormat="true" ht="12.75" hidden="false" customHeight="false" outlineLevel="0" collapsed="false"/>
    <row r="315" s="254" customFormat="true" ht="12.75" hidden="false" customHeight="false" outlineLevel="0" collapsed="false"/>
    <row r="316" s="254" customFormat="true" ht="12.75" hidden="false" customHeight="false" outlineLevel="0" collapsed="false"/>
    <row r="317" s="254" customFormat="true" ht="12.75" hidden="false" customHeight="false" outlineLevel="0" collapsed="false"/>
    <row r="318" s="254" customFormat="true" ht="12.75" hidden="false" customHeight="false" outlineLevel="0" collapsed="false"/>
    <row r="319" s="254" customFormat="true" ht="12.75" hidden="false" customHeight="false" outlineLevel="0" collapsed="false"/>
    <row r="320" s="254" customFormat="true" ht="12.75" hidden="false" customHeight="false" outlineLevel="0" collapsed="false"/>
    <row r="321" s="254" customFormat="true" ht="12.75" hidden="false" customHeight="false" outlineLevel="0" collapsed="false"/>
    <row r="322" s="254" customFormat="true" ht="12.75" hidden="false" customHeight="false" outlineLevel="0" collapsed="false"/>
    <row r="323" s="254" customFormat="true" ht="12.75" hidden="false" customHeight="false" outlineLevel="0" collapsed="false"/>
    <row r="324" s="254" customFormat="true" ht="12.75" hidden="false" customHeight="false" outlineLevel="0" collapsed="false"/>
    <row r="325" s="254" customFormat="true" ht="12.75" hidden="false" customHeight="false" outlineLevel="0" collapsed="false"/>
    <row r="326" s="254" customFormat="true" ht="12.75" hidden="false" customHeight="false" outlineLevel="0" collapsed="false"/>
    <row r="327" s="254" customFormat="true" ht="12.75" hidden="false" customHeight="false" outlineLevel="0" collapsed="false"/>
    <row r="328" s="254" customFormat="true" ht="12.75" hidden="false" customHeight="false" outlineLevel="0" collapsed="false"/>
    <row r="329" s="254" customFormat="true" ht="12.75" hidden="false" customHeight="false" outlineLevel="0" collapsed="false"/>
    <row r="330" s="254" customFormat="true" ht="12.75" hidden="false" customHeight="false" outlineLevel="0" collapsed="false"/>
    <row r="331" s="254" customFormat="true" ht="12.75" hidden="false" customHeight="false" outlineLevel="0" collapsed="false"/>
    <row r="332" s="254" customFormat="true" ht="12.75" hidden="false" customHeight="false" outlineLevel="0" collapsed="false"/>
    <row r="333" s="254" customFormat="true" ht="12.75" hidden="false" customHeight="false" outlineLevel="0" collapsed="false"/>
    <row r="334" s="254" customFormat="true" ht="12.75" hidden="false" customHeight="false" outlineLevel="0" collapsed="false"/>
    <row r="335" s="254" customFormat="true" ht="12.75" hidden="false" customHeight="false" outlineLevel="0" collapsed="false"/>
    <row r="336" s="254" customFormat="true" ht="12.75" hidden="false" customHeight="false" outlineLevel="0" collapsed="false"/>
    <row r="337" s="254" customFormat="true" ht="12.75" hidden="false" customHeight="false" outlineLevel="0" collapsed="false"/>
    <row r="338" s="254" customFormat="true" ht="12.75" hidden="false" customHeight="false" outlineLevel="0" collapsed="false"/>
    <row r="339" s="254" customFormat="true" ht="12.75" hidden="false" customHeight="false" outlineLevel="0" collapsed="false"/>
    <row r="340" s="254" customFormat="true" ht="12.75" hidden="false" customHeight="false" outlineLevel="0" collapsed="false"/>
    <row r="341" s="254" customFormat="true" ht="12.75" hidden="false" customHeight="false" outlineLevel="0" collapsed="false"/>
    <row r="342" s="254" customFormat="true" ht="12.75" hidden="false" customHeight="false" outlineLevel="0" collapsed="false"/>
    <row r="343" s="254" customFormat="true" ht="12.75" hidden="false" customHeight="false" outlineLevel="0" collapsed="false"/>
    <row r="344" s="254" customFormat="true" ht="12.75" hidden="false" customHeight="false" outlineLevel="0" collapsed="false"/>
    <row r="345" s="254" customFormat="true" ht="12.75" hidden="false" customHeight="false" outlineLevel="0" collapsed="false"/>
    <row r="346" s="254" customFormat="true" ht="12.75" hidden="false" customHeight="false" outlineLevel="0" collapsed="false"/>
    <row r="347" s="254" customFormat="true" ht="12.75" hidden="false" customHeight="false" outlineLevel="0" collapsed="false"/>
    <row r="348" s="254" customFormat="true" ht="12.75" hidden="false" customHeight="false" outlineLevel="0" collapsed="false"/>
    <row r="349" s="254" customFormat="true" ht="12.75" hidden="false" customHeight="false" outlineLevel="0" collapsed="false"/>
    <row r="350" s="254" customFormat="true" ht="12.75" hidden="false" customHeight="false" outlineLevel="0" collapsed="false"/>
    <row r="351" s="254" customFormat="true" ht="12.75" hidden="false" customHeight="false" outlineLevel="0" collapsed="false"/>
    <row r="352" s="254" customFormat="true" ht="12.75" hidden="false" customHeight="false" outlineLevel="0" collapsed="false"/>
    <row r="353" s="254" customFormat="true" ht="12.75" hidden="false" customHeight="false" outlineLevel="0" collapsed="false"/>
    <row r="354" s="254" customFormat="true" ht="12.75" hidden="false" customHeight="false" outlineLevel="0" collapsed="false"/>
    <row r="355" s="254" customFormat="true" ht="12.75" hidden="false" customHeight="false" outlineLevel="0" collapsed="false"/>
    <row r="356" s="254" customFormat="true" ht="12.75" hidden="false" customHeight="false" outlineLevel="0" collapsed="false"/>
    <row r="357" s="254" customFormat="true" ht="12.75" hidden="false" customHeight="false" outlineLevel="0" collapsed="false"/>
    <row r="358" s="254" customFormat="true" ht="12.75" hidden="false" customHeight="false" outlineLevel="0" collapsed="false"/>
    <row r="359" s="254" customFormat="true" ht="12.75" hidden="false" customHeight="false" outlineLevel="0" collapsed="false"/>
    <row r="360" s="254" customFormat="true" ht="12.75" hidden="false" customHeight="false" outlineLevel="0" collapsed="false"/>
    <row r="361" s="254" customFormat="true" ht="12.75" hidden="false" customHeight="false" outlineLevel="0" collapsed="false"/>
    <row r="362" s="254" customFormat="true" ht="12.75" hidden="false" customHeight="false" outlineLevel="0" collapsed="false"/>
    <row r="363" s="254" customFormat="true" ht="12.75" hidden="false" customHeight="false" outlineLevel="0" collapsed="false"/>
    <row r="364" s="254" customFormat="true" ht="12.75" hidden="false" customHeight="false" outlineLevel="0" collapsed="false"/>
    <row r="365" s="254" customFormat="true" ht="12.75" hidden="false" customHeight="false" outlineLevel="0" collapsed="false"/>
    <row r="366" s="254" customFormat="true" ht="12.75" hidden="false" customHeight="false" outlineLevel="0" collapsed="false"/>
    <row r="367" s="254" customFormat="true" ht="12.75" hidden="false" customHeight="false" outlineLevel="0" collapsed="false"/>
    <row r="368" s="254" customFormat="true" ht="12.75" hidden="false" customHeight="false" outlineLevel="0" collapsed="false"/>
    <row r="369" s="254" customFormat="true" ht="12.75" hidden="false" customHeight="false" outlineLevel="0" collapsed="false"/>
    <row r="370" s="254" customFormat="true" ht="12.75" hidden="false" customHeight="false" outlineLevel="0" collapsed="false"/>
    <row r="371" s="254" customFormat="true" ht="12.75" hidden="false" customHeight="false" outlineLevel="0" collapsed="false"/>
    <row r="372" s="254" customFormat="true" ht="12.75" hidden="false" customHeight="false" outlineLevel="0" collapsed="false"/>
    <row r="373" s="254" customFormat="true" ht="12.75" hidden="false" customHeight="false" outlineLevel="0" collapsed="false"/>
    <row r="374" s="254" customFormat="true" ht="12.75" hidden="false" customHeight="false" outlineLevel="0" collapsed="false"/>
    <row r="375" s="254" customFormat="true" ht="12.75" hidden="false" customHeight="false" outlineLevel="0" collapsed="false"/>
    <row r="376" s="254" customFormat="true" ht="12.75" hidden="false" customHeight="false" outlineLevel="0" collapsed="false"/>
    <row r="377" s="254" customFormat="true" ht="12.75" hidden="false" customHeight="false" outlineLevel="0" collapsed="false"/>
    <row r="378" s="254" customFormat="true" ht="12.75" hidden="false" customHeight="false" outlineLevel="0" collapsed="false"/>
    <row r="379" s="254" customFormat="true" ht="12.75" hidden="false" customHeight="false" outlineLevel="0" collapsed="false"/>
    <row r="380" s="254" customFormat="true" ht="12.75" hidden="false" customHeight="false" outlineLevel="0" collapsed="false"/>
    <row r="381" s="254" customFormat="true" ht="12.75" hidden="false" customHeight="false" outlineLevel="0" collapsed="false"/>
    <row r="382" s="254" customFormat="true" ht="12.75" hidden="false" customHeight="false" outlineLevel="0" collapsed="false"/>
    <row r="383" s="254" customFormat="true" ht="12.75" hidden="false" customHeight="false" outlineLevel="0" collapsed="false"/>
    <row r="384" s="254" customFormat="true" ht="12.75" hidden="false" customHeight="false" outlineLevel="0" collapsed="false"/>
    <row r="385" s="254" customFormat="true" ht="12.75" hidden="false" customHeight="false" outlineLevel="0" collapsed="false"/>
    <row r="386" s="254" customFormat="true" ht="12.75" hidden="false" customHeight="false" outlineLevel="0" collapsed="false"/>
    <row r="387" s="254" customFormat="true" ht="12.75" hidden="false" customHeight="false" outlineLevel="0" collapsed="false"/>
    <row r="388" s="254" customFormat="true" ht="12.75" hidden="false" customHeight="false" outlineLevel="0" collapsed="false"/>
    <row r="389" s="254" customFormat="true" ht="12.75" hidden="false" customHeight="false" outlineLevel="0" collapsed="false"/>
    <row r="390" s="254" customFormat="true" ht="12.75" hidden="false" customHeight="false" outlineLevel="0" collapsed="false"/>
    <row r="391" s="254" customFormat="true" ht="12.75" hidden="false" customHeight="false" outlineLevel="0" collapsed="false"/>
    <row r="392" s="254" customFormat="true" ht="12.75" hidden="false" customHeight="false" outlineLevel="0" collapsed="false"/>
    <row r="393" s="254" customFormat="true" ht="12.75" hidden="false" customHeight="false" outlineLevel="0" collapsed="false"/>
    <row r="394" s="254" customFormat="true" ht="12.75" hidden="false" customHeight="false" outlineLevel="0" collapsed="false"/>
    <row r="395" s="254" customFormat="true" ht="12.75" hidden="false" customHeight="false" outlineLevel="0" collapsed="false"/>
    <row r="396" s="254" customFormat="true" ht="12.75" hidden="false" customHeight="false" outlineLevel="0" collapsed="false"/>
    <row r="397" s="254" customFormat="true" ht="12.75" hidden="false" customHeight="false" outlineLevel="0" collapsed="false"/>
    <row r="398" s="254" customFormat="true" ht="12.75" hidden="false" customHeight="false" outlineLevel="0" collapsed="false"/>
    <row r="399" s="254" customFormat="true" ht="12.75" hidden="false" customHeight="false" outlineLevel="0" collapsed="false"/>
    <row r="400" s="254" customFormat="true" ht="12.75" hidden="false" customHeight="false" outlineLevel="0" collapsed="false"/>
    <row r="401" s="254" customFormat="true" ht="12.75" hidden="false" customHeight="false" outlineLevel="0" collapsed="false"/>
    <row r="402" s="254" customFormat="true" ht="12.75" hidden="false" customHeight="false" outlineLevel="0" collapsed="false"/>
    <row r="403" s="254" customFormat="true" ht="12.75" hidden="false" customHeight="false" outlineLevel="0" collapsed="false"/>
    <row r="404" s="254" customFormat="true" ht="12.75" hidden="false" customHeight="false" outlineLevel="0" collapsed="false"/>
    <row r="405" s="254" customFormat="true" ht="12.75" hidden="false" customHeight="false" outlineLevel="0" collapsed="false"/>
    <row r="406" s="254" customFormat="true" ht="12.75" hidden="false" customHeight="false" outlineLevel="0" collapsed="false"/>
    <row r="407" s="254" customFormat="true" ht="12.75" hidden="false" customHeight="false" outlineLevel="0" collapsed="false"/>
    <row r="408" s="254" customFormat="true" ht="12.75" hidden="false" customHeight="false" outlineLevel="0" collapsed="false"/>
    <row r="409" s="254" customFormat="true" ht="12.75" hidden="false" customHeight="false" outlineLevel="0" collapsed="false"/>
    <row r="410" s="254" customFormat="true" ht="12.75" hidden="false" customHeight="false" outlineLevel="0" collapsed="false"/>
    <row r="411" s="254" customFormat="true" ht="12.75" hidden="false" customHeight="false" outlineLevel="0" collapsed="false"/>
    <row r="412" s="254" customFormat="true" ht="12.75" hidden="false" customHeight="false" outlineLevel="0" collapsed="false"/>
    <row r="413" s="254" customFormat="true" ht="12.75" hidden="false" customHeight="false" outlineLevel="0" collapsed="false"/>
    <row r="414" s="254" customFormat="true" ht="12.75" hidden="false" customHeight="false" outlineLevel="0" collapsed="false"/>
    <row r="415" s="254" customFormat="true" ht="12.75" hidden="false" customHeight="false" outlineLevel="0" collapsed="false"/>
    <row r="416" s="254" customFormat="true" ht="12.75" hidden="false" customHeight="false" outlineLevel="0" collapsed="false"/>
    <row r="417" s="254" customFormat="true" ht="12.75" hidden="false" customHeight="false" outlineLevel="0" collapsed="false"/>
    <row r="418" s="254" customFormat="true" ht="12.75" hidden="false" customHeight="false" outlineLevel="0" collapsed="false"/>
    <row r="419" s="254" customFormat="true" ht="12.75" hidden="false" customHeight="false" outlineLevel="0" collapsed="false"/>
    <row r="420" s="254" customFormat="true" ht="12.75" hidden="false" customHeight="false" outlineLevel="0" collapsed="false"/>
    <row r="421" s="254" customFormat="true" ht="12.75" hidden="false" customHeight="false" outlineLevel="0" collapsed="false"/>
    <row r="422" s="254" customFormat="true" ht="12.75" hidden="false" customHeight="false" outlineLevel="0" collapsed="false"/>
    <row r="423" s="254" customFormat="true" ht="12.75" hidden="false" customHeight="false" outlineLevel="0" collapsed="false"/>
    <row r="424" s="254" customFormat="true" ht="12.75" hidden="false" customHeight="false" outlineLevel="0" collapsed="false"/>
    <row r="425" s="254" customFormat="true" ht="12.75" hidden="false" customHeight="false" outlineLevel="0" collapsed="false"/>
    <row r="426" s="254" customFormat="true" ht="12.75" hidden="false" customHeight="false" outlineLevel="0" collapsed="false"/>
    <row r="427" s="254" customFormat="true" ht="12.75" hidden="false" customHeight="false" outlineLevel="0" collapsed="false"/>
    <row r="428" s="254" customFormat="true" ht="12.75" hidden="false" customHeight="false" outlineLevel="0" collapsed="false"/>
    <row r="429" s="254" customFormat="true" ht="12.75" hidden="false" customHeight="false" outlineLevel="0" collapsed="false"/>
    <row r="430" s="254" customFormat="true" ht="12.75" hidden="false" customHeight="false" outlineLevel="0" collapsed="false"/>
    <row r="431" s="254" customFormat="true" ht="12.75" hidden="false" customHeight="false" outlineLevel="0" collapsed="false"/>
    <row r="432" s="254" customFormat="true" ht="12.75" hidden="false" customHeight="false" outlineLevel="0" collapsed="false"/>
    <row r="433" s="254" customFormat="true" ht="12.75" hidden="false" customHeight="false" outlineLevel="0" collapsed="false"/>
    <row r="434" s="254" customFormat="true" ht="12.75" hidden="false" customHeight="false" outlineLevel="0" collapsed="false"/>
    <row r="435" s="254" customFormat="true" ht="12.75" hidden="false" customHeight="false" outlineLevel="0" collapsed="false"/>
    <row r="436" s="254" customFormat="true" ht="12.75" hidden="false" customHeight="false" outlineLevel="0" collapsed="false"/>
    <row r="437" s="254" customFormat="true" ht="12.75" hidden="false" customHeight="false" outlineLevel="0" collapsed="false"/>
    <row r="438" s="254" customFormat="true" ht="12.75" hidden="false" customHeight="false" outlineLevel="0" collapsed="false"/>
    <row r="439" s="254" customFormat="true" ht="12.75" hidden="false" customHeight="false" outlineLevel="0" collapsed="false"/>
    <row r="440" s="254" customFormat="true" ht="12.75" hidden="false" customHeight="false" outlineLevel="0" collapsed="false"/>
    <row r="441" s="254" customFormat="true" ht="12.75" hidden="false" customHeight="false" outlineLevel="0" collapsed="false"/>
    <row r="442" s="254" customFormat="true" ht="12.75" hidden="false" customHeight="false" outlineLevel="0" collapsed="false"/>
    <row r="443" s="254" customFormat="true" ht="12.75" hidden="false" customHeight="false" outlineLevel="0" collapsed="false"/>
    <row r="444" s="254" customFormat="true" ht="12.75" hidden="false" customHeight="false" outlineLevel="0" collapsed="false"/>
    <row r="445" s="254" customFormat="true" ht="12.75" hidden="false" customHeight="false" outlineLevel="0" collapsed="false"/>
    <row r="446" s="254" customFormat="true" ht="12.75" hidden="false" customHeight="false" outlineLevel="0" collapsed="false"/>
    <row r="447" s="254" customFormat="true" ht="12.75" hidden="false" customHeight="false" outlineLevel="0" collapsed="false"/>
    <row r="448" s="254" customFormat="true" ht="12.75" hidden="false" customHeight="false" outlineLevel="0" collapsed="false"/>
    <row r="449" s="254" customFormat="true" ht="12.75" hidden="false" customHeight="false" outlineLevel="0" collapsed="false"/>
    <row r="450" s="254" customFormat="true" ht="12.75" hidden="false" customHeight="false" outlineLevel="0" collapsed="false"/>
    <row r="451" s="254" customFormat="true" ht="12.75" hidden="false" customHeight="false" outlineLevel="0" collapsed="false"/>
    <row r="452" s="254" customFormat="true" ht="12.75" hidden="false" customHeight="false" outlineLevel="0" collapsed="false"/>
    <row r="453" s="254" customFormat="true" ht="12.75" hidden="false" customHeight="false" outlineLevel="0" collapsed="false"/>
    <row r="454" s="254" customFormat="true" ht="12.75" hidden="false" customHeight="false" outlineLevel="0" collapsed="false"/>
    <row r="455" s="254" customFormat="true" ht="12.75" hidden="false" customHeight="false" outlineLevel="0" collapsed="false"/>
    <row r="456" s="254" customFormat="true" ht="12.75" hidden="false" customHeight="false" outlineLevel="0" collapsed="false"/>
    <row r="457" s="254" customFormat="true" ht="12.75" hidden="false" customHeight="false" outlineLevel="0" collapsed="false"/>
    <row r="458" s="254" customFormat="true" ht="12.75" hidden="false" customHeight="false" outlineLevel="0" collapsed="false"/>
    <row r="459" s="254" customFormat="true" ht="12.75" hidden="false" customHeight="false" outlineLevel="0" collapsed="false"/>
    <row r="460" s="254" customFormat="true" ht="12.75" hidden="false" customHeight="false" outlineLevel="0" collapsed="false"/>
    <row r="461" s="254" customFormat="true" ht="12.75" hidden="false" customHeight="false" outlineLevel="0" collapsed="false"/>
    <row r="462" s="254" customFormat="true" ht="12.75" hidden="false" customHeight="false" outlineLevel="0" collapsed="false"/>
    <row r="463" s="254" customFormat="true" ht="12.75" hidden="false" customHeight="false" outlineLevel="0" collapsed="false"/>
    <row r="464" s="254" customFormat="true" ht="12.75" hidden="false" customHeight="false" outlineLevel="0" collapsed="false"/>
    <row r="465" s="254" customFormat="true" ht="12.75" hidden="false" customHeight="false" outlineLevel="0" collapsed="false"/>
    <row r="466" s="254" customFormat="true" ht="12.75" hidden="false" customHeight="false" outlineLevel="0" collapsed="false"/>
    <row r="467" s="254" customFormat="true" ht="12.75" hidden="false" customHeight="false" outlineLevel="0" collapsed="false"/>
    <row r="468" s="254" customFormat="true" ht="12.75" hidden="false" customHeight="false" outlineLevel="0" collapsed="false"/>
    <row r="469" s="254" customFormat="true" ht="12.75" hidden="false" customHeight="false" outlineLevel="0" collapsed="false"/>
    <row r="470" s="254" customFormat="true" ht="12.75" hidden="false" customHeight="false" outlineLevel="0" collapsed="false"/>
    <row r="471" s="254" customFormat="true" ht="12.75" hidden="false" customHeight="false" outlineLevel="0" collapsed="false"/>
    <row r="472" s="254" customFormat="true" ht="12.75" hidden="false" customHeight="false" outlineLevel="0" collapsed="false"/>
    <row r="473" s="254" customFormat="true" ht="12.75" hidden="false" customHeight="false" outlineLevel="0" collapsed="false"/>
    <row r="474" s="254" customFormat="true" ht="12.75" hidden="false" customHeight="false" outlineLevel="0" collapsed="false"/>
    <row r="475" s="254" customFormat="true" ht="12.75" hidden="false" customHeight="false" outlineLevel="0" collapsed="false"/>
    <row r="476" s="254" customFormat="true" ht="12.75" hidden="false" customHeight="false" outlineLevel="0" collapsed="false"/>
    <row r="477" s="254" customFormat="true" ht="12.75" hidden="false" customHeight="false" outlineLevel="0" collapsed="false"/>
    <row r="478" s="254" customFormat="true" ht="12.75" hidden="false" customHeight="false" outlineLevel="0" collapsed="false"/>
    <row r="479" s="254" customFormat="true" ht="12.75" hidden="false" customHeight="false" outlineLevel="0" collapsed="false"/>
    <row r="480" s="254" customFormat="true" ht="12.75" hidden="false" customHeight="false" outlineLevel="0" collapsed="false"/>
    <row r="481" s="254" customFormat="true" ht="12.75" hidden="false" customHeight="false" outlineLevel="0" collapsed="false"/>
    <row r="482" s="254" customFormat="true" ht="12.75" hidden="false" customHeight="false" outlineLevel="0" collapsed="false"/>
    <row r="483" s="254" customFormat="true" ht="12.75" hidden="false" customHeight="false" outlineLevel="0" collapsed="false"/>
    <row r="484" s="254" customFormat="true" ht="12.75" hidden="false" customHeight="false" outlineLevel="0" collapsed="false"/>
    <row r="485" s="254" customFormat="true" ht="12.75" hidden="false" customHeight="false" outlineLevel="0" collapsed="false"/>
    <row r="486" s="254" customFormat="true" ht="12.75" hidden="false" customHeight="false" outlineLevel="0" collapsed="false"/>
    <row r="487" s="254" customFormat="true" ht="12.75" hidden="false" customHeight="false" outlineLevel="0" collapsed="false"/>
    <row r="488" s="254" customFormat="true" ht="12.75" hidden="false" customHeight="false" outlineLevel="0" collapsed="false"/>
    <row r="489" s="254" customFormat="true" ht="12.75" hidden="false" customHeight="false" outlineLevel="0" collapsed="false"/>
    <row r="490" s="254" customFormat="true" ht="12.75" hidden="false" customHeight="false" outlineLevel="0" collapsed="false"/>
    <row r="491" s="254" customFormat="true" ht="12.75" hidden="false" customHeight="false" outlineLevel="0" collapsed="false"/>
    <row r="492" s="254" customFormat="true" ht="12.75" hidden="false" customHeight="false" outlineLevel="0" collapsed="false"/>
    <row r="493" s="254" customFormat="true" ht="12.75" hidden="false" customHeight="false" outlineLevel="0" collapsed="false"/>
    <row r="494" s="254" customFormat="true" ht="12.75" hidden="false" customHeight="false" outlineLevel="0" collapsed="false"/>
    <row r="495" s="254" customFormat="true" ht="12.75" hidden="false" customHeight="false" outlineLevel="0" collapsed="false"/>
    <row r="496" s="254" customFormat="true" ht="12.75" hidden="false" customHeight="false" outlineLevel="0" collapsed="false"/>
    <row r="497" s="254" customFormat="true" ht="12.75" hidden="false" customHeight="false" outlineLevel="0" collapsed="false"/>
    <row r="498" s="254" customFormat="true" ht="12.75" hidden="false" customHeight="false" outlineLevel="0" collapsed="false"/>
    <row r="499" s="254" customFormat="true" ht="12.75" hidden="false" customHeight="false" outlineLevel="0" collapsed="false"/>
    <row r="500" s="254" customFormat="true" ht="12.75" hidden="false" customHeight="false" outlineLevel="0" collapsed="false"/>
    <row r="501" s="254" customFormat="true" ht="12.75" hidden="false" customHeight="false" outlineLevel="0" collapsed="false"/>
    <row r="502" s="254" customFormat="true" ht="12.75" hidden="false" customHeight="false" outlineLevel="0" collapsed="false"/>
    <row r="503" s="254" customFormat="true" ht="12.75" hidden="false" customHeight="false" outlineLevel="0" collapsed="false"/>
    <row r="504" s="254" customFormat="true" ht="12.75" hidden="false" customHeight="false" outlineLevel="0" collapsed="false"/>
    <row r="505" s="254" customFormat="true" ht="12.75" hidden="false" customHeight="false" outlineLevel="0" collapsed="false"/>
    <row r="506" s="254" customFormat="true" ht="12.75" hidden="false" customHeight="false" outlineLevel="0" collapsed="false"/>
    <row r="507" s="254" customFormat="true" ht="12.75" hidden="false" customHeight="false" outlineLevel="0" collapsed="false"/>
    <row r="508" s="254" customFormat="true" ht="12.75" hidden="false" customHeight="false" outlineLevel="0" collapsed="false"/>
    <row r="509" s="254" customFormat="true" ht="12.75" hidden="false" customHeight="false" outlineLevel="0" collapsed="false"/>
    <row r="510" s="254" customFormat="true" ht="12.75" hidden="false" customHeight="false" outlineLevel="0" collapsed="false"/>
    <row r="511" s="254" customFormat="true" ht="12.75" hidden="false" customHeight="false" outlineLevel="0" collapsed="false"/>
    <row r="512" s="254" customFormat="true" ht="12.75" hidden="false" customHeight="false" outlineLevel="0" collapsed="false"/>
    <row r="513" s="254" customFormat="true" ht="12.75" hidden="false" customHeight="false" outlineLevel="0" collapsed="false"/>
    <row r="514" s="254" customFormat="true" ht="12.75" hidden="false" customHeight="false" outlineLevel="0" collapsed="false"/>
    <row r="515" s="254" customFormat="true" ht="12.75" hidden="false" customHeight="false" outlineLevel="0" collapsed="false"/>
    <row r="516" s="254" customFormat="true" ht="12.75" hidden="false" customHeight="false" outlineLevel="0" collapsed="false"/>
    <row r="517" s="254" customFormat="true" ht="12.75" hidden="false" customHeight="false" outlineLevel="0" collapsed="false"/>
    <row r="518" s="254" customFormat="true" ht="12.75" hidden="false" customHeight="false" outlineLevel="0" collapsed="false"/>
    <row r="519" s="254" customFormat="true" ht="12.75" hidden="false" customHeight="false" outlineLevel="0" collapsed="false"/>
    <row r="520" s="254" customFormat="true" ht="12.75" hidden="false" customHeight="false" outlineLevel="0" collapsed="false"/>
    <row r="521" s="254" customFormat="true" ht="12.75" hidden="false" customHeight="false" outlineLevel="0" collapsed="false"/>
    <row r="522" s="254" customFormat="true" ht="12.75" hidden="false" customHeight="false" outlineLevel="0" collapsed="false"/>
    <row r="523" s="254" customFormat="true" ht="12.75" hidden="false" customHeight="false" outlineLevel="0" collapsed="false"/>
    <row r="524" s="254" customFormat="true" ht="12.75" hidden="false" customHeight="false" outlineLevel="0" collapsed="false"/>
    <row r="525" s="254" customFormat="true" ht="12.75" hidden="false" customHeight="false" outlineLevel="0" collapsed="false"/>
    <row r="526" s="254" customFormat="true" ht="12.75" hidden="false" customHeight="false" outlineLevel="0" collapsed="false"/>
    <row r="527" s="254" customFormat="true" ht="12.75" hidden="false" customHeight="false" outlineLevel="0" collapsed="false"/>
    <row r="528" s="254" customFormat="true" ht="12.75" hidden="false" customHeight="false" outlineLevel="0" collapsed="false"/>
    <row r="529" s="254" customFormat="true" ht="12.75" hidden="false" customHeight="false" outlineLevel="0" collapsed="false"/>
    <row r="530" s="254" customFormat="true" ht="12.75" hidden="false" customHeight="false" outlineLevel="0" collapsed="false"/>
    <row r="531" s="254" customFormat="true" ht="12.75" hidden="false" customHeight="false" outlineLevel="0" collapsed="false"/>
    <row r="532" s="254" customFormat="true" ht="12.75" hidden="false" customHeight="false" outlineLevel="0" collapsed="false"/>
    <row r="533" s="254" customFormat="true" ht="12.75" hidden="false" customHeight="false" outlineLevel="0" collapsed="false"/>
    <row r="534" s="254" customFormat="true" ht="12.75" hidden="false" customHeight="false" outlineLevel="0" collapsed="false"/>
    <row r="535" s="254" customFormat="true" ht="12.75" hidden="false" customHeight="false" outlineLevel="0" collapsed="false"/>
    <row r="536" s="254" customFormat="true" ht="12.75" hidden="false" customHeight="false" outlineLevel="0" collapsed="false"/>
    <row r="537" s="254" customFormat="true" ht="12.75" hidden="false" customHeight="false" outlineLevel="0" collapsed="false"/>
    <row r="538" s="254" customFormat="true" ht="12.75" hidden="false" customHeight="false" outlineLevel="0" collapsed="false"/>
    <row r="539" s="254" customFormat="true" ht="12.75" hidden="false" customHeight="false" outlineLevel="0" collapsed="false"/>
    <row r="540" s="254" customFormat="true" ht="12.75" hidden="false" customHeight="false" outlineLevel="0" collapsed="false"/>
    <row r="541" s="254" customFormat="true" ht="12.75" hidden="false" customHeight="false" outlineLevel="0" collapsed="false"/>
    <row r="542" s="254" customFormat="true" ht="12.75" hidden="false" customHeight="false" outlineLevel="0" collapsed="false"/>
    <row r="543" s="254" customFormat="true" ht="12.75" hidden="false" customHeight="false" outlineLevel="0" collapsed="false"/>
    <row r="544" s="254" customFormat="true" ht="12.75" hidden="false" customHeight="false" outlineLevel="0" collapsed="false"/>
    <row r="545" s="254" customFormat="true" ht="12.75" hidden="false" customHeight="false" outlineLevel="0" collapsed="false"/>
    <row r="546" s="254" customFormat="true" ht="12.75" hidden="false" customHeight="false" outlineLevel="0" collapsed="false"/>
    <row r="547" s="254" customFormat="true" ht="12.75" hidden="false" customHeight="false" outlineLevel="0" collapsed="false"/>
    <row r="548" s="254" customFormat="true" ht="12.75" hidden="false" customHeight="false" outlineLevel="0" collapsed="false"/>
    <row r="549" s="254" customFormat="true" ht="12.75" hidden="false" customHeight="false" outlineLevel="0" collapsed="false"/>
    <row r="550" s="254" customFormat="true" ht="12.75" hidden="false" customHeight="false" outlineLevel="0" collapsed="false"/>
    <row r="551" s="254" customFormat="true" ht="12.75" hidden="false" customHeight="false" outlineLevel="0" collapsed="false"/>
    <row r="552" s="254" customFormat="true" ht="12.75" hidden="false" customHeight="false" outlineLevel="0" collapsed="false"/>
    <row r="553" s="254" customFormat="true" ht="12.75" hidden="false" customHeight="false" outlineLevel="0" collapsed="false"/>
    <row r="554" s="254" customFormat="true" ht="12.75" hidden="false" customHeight="false" outlineLevel="0" collapsed="false"/>
    <row r="555" s="254" customFormat="true" ht="12.75" hidden="false" customHeight="false" outlineLevel="0" collapsed="false"/>
    <row r="556" s="254" customFormat="true" ht="12.75" hidden="false" customHeight="false" outlineLevel="0" collapsed="false"/>
    <row r="557" s="254" customFormat="true" ht="12.75" hidden="false" customHeight="false" outlineLevel="0" collapsed="false"/>
    <row r="558" s="254" customFormat="true" ht="12.75" hidden="false" customHeight="false" outlineLevel="0" collapsed="false"/>
    <row r="559" s="254" customFormat="true" ht="12.75" hidden="false" customHeight="false" outlineLevel="0" collapsed="false"/>
    <row r="560" s="254" customFormat="true" ht="12.75" hidden="false" customHeight="false" outlineLevel="0" collapsed="false"/>
    <row r="561" s="254" customFormat="true" ht="12.75" hidden="false" customHeight="false" outlineLevel="0" collapsed="false"/>
    <row r="562" s="254" customFormat="true" ht="12.75" hidden="false" customHeight="false" outlineLevel="0" collapsed="false"/>
    <row r="563" s="254" customFormat="true" ht="12.75" hidden="false" customHeight="false" outlineLevel="0" collapsed="false"/>
    <row r="564" s="254" customFormat="true" ht="12.75" hidden="false" customHeight="false" outlineLevel="0" collapsed="false"/>
    <row r="565" s="254" customFormat="true" ht="12.75" hidden="false" customHeight="false" outlineLevel="0" collapsed="false"/>
    <row r="566" s="254" customFormat="true" ht="12.75" hidden="false" customHeight="false" outlineLevel="0" collapsed="false"/>
    <row r="567" s="254" customFormat="true" ht="12.75" hidden="false" customHeight="false" outlineLevel="0" collapsed="false"/>
    <row r="568" s="254" customFormat="true" ht="12.75" hidden="false" customHeight="false" outlineLevel="0" collapsed="false"/>
    <row r="569" s="254" customFormat="true" ht="12.75" hidden="false" customHeight="false" outlineLevel="0" collapsed="false"/>
    <row r="570" s="254" customFormat="true" ht="12.75" hidden="false" customHeight="false" outlineLevel="0" collapsed="false"/>
    <row r="571" s="254" customFormat="true" ht="12.75" hidden="false" customHeight="false" outlineLevel="0" collapsed="false"/>
    <row r="572" s="254" customFormat="true" ht="12.75" hidden="false" customHeight="false" outlineLevel="0" collapsed="false"/>
    <row r="573" s="254" customFormat="true" ht="12.75" hidden="false" customHeight="false" outlineLevel="0" collapsed="false"/>
    <row r="574" s="254" customFormat="true" ht="12.75" hidden="false" customHeight="false" outlineLevel="0" collapsed="false"/>
    <row r="575" s="254" customFormat="true" ht="12.75" hidden="false" customHeight="false" outlineLevel="0" collapsed="false"/>
    <row r="576" s="254" customFormat="true" ht="12.75" hidden="false" customHeight="false" outlineLevel="0" collapsed="false"/>
    <row r="577" s="254" customFormat="true" ht="12.75" hidden="false" customHeight="false" outlineLevel="0" collapsed="false"/>
    <row r="578" s="254" customFormat="true" ht="12.75" hidden="false" customHeight="false" outlineLevel="0" collapsed="false"/>
    <row r="579" s="254" customFormat="true" ht="12.75" hidden="false" customHeight="false" outlineLevel="0" collapsed="false"/>
    <row r="580" s="254" customFormat="true" ht="12.75" hidden="false" customHeight="false" outlineLevel="0" collapsed="false"/>
    <row r="581" s="254" customFormat="true" ht="12.75" hidden="false" customHeight="false" outlineLevel="0" collapsed="false"/>
    <row r="582" s="254" customFormat="true" ht="12.75" hidden="false" customHeight="false" outlineLevel="0" collapsed="false"/>
    <row r="583" s="254" customFormat="true" ht="12.75" hidden="false" customHeight="false" outlineLevel="0" collapsed="false"/>
    <row r="584" s="254" customFormat="true" ht="12.75" hidden="false" customHeight="false" outlineLevel="0" collapsed="false"/>
    <row r="585" s="254" customFormat="true" ht="12.75" hidden="false" customHeight="false" outlineLevel="0" collapsed="false"/>
    <row r="586" s="254" customFormat="true" ht="12.75" hidden="false" customHeight="false" outlineLevel="0" collapsed="false"/>
    <row r="587" s="254" customFormat="true" ht="12.75" hidden="false" customHeight="false" outlineLevel="0" collapsed="false"/>
    <row r="588" s="254" customFormat="true" ht="12.75" hidden="false" customHeight="false" outlineLevel="0" collapsed="false"/>
    <row r="589" s="254" customFormat="true" ht="12.75" hidden="false" customHeight="false" outlineLevel="0" collapsed="false"/>
    <row r="590" s="254" customFormat="true" ht="12.75" hidden="false" customHeight="false" outlineLevel="0" collapsed="false"/>
    <row r="591" s="254" customFormat="true" ht="12.75" hidden="false" customHeight="false" outlineLevel="0" collapsed="false"/>
    <row r="592" s="254" customFormat="true" ht="12.75" hidden="false" customHeight="false" outlineLevel="0" collapsed="false"/>
    <row r="593" s="254" customFormat="true" ht="12.75" hidden="false" customHeight="false" outlineLevel="0" collapsed="false"/>
    <row r="594" s="254" customFormat="true" ht="12.75" hidden="false" customHeight="false" outlineLevel="0" collapsed="false"/>
    <row r="595" s="254" customFormat="true" ht="12.75" hidden="false" customHeight="false" outlineLevel="0" collapsed="false"/>
    <row r="596" s="254" customFormat="true" ht="12.75" hidden="false" customHeight="false" outlineLevel="0" collapsed="false"/>
    <row r="597" s="254" customFormat="true" ht="12.75" hidden="false" customHeight="false" outlineLevel="0" collapsed="false"/>
    <row r="598" s="254" customFormat="true" ht="12.75" hidden="false" customHeight="false" outlineLevel="0" collapsed="false"/>
    <row r="599" s="254" customFormat="true" ht="12.75" hidden="false" customHeight="false" outlineLevel="0" collapsed="false"/>
    <row r="600" s="254" customFormat="true" ht="12.75" hidden="false" customHeight="false" outlineLevel="0" collapsed="false"/>
    <row r="601" s="254" customFormat="true" ht="12.75" hidden="false" customHeight="false" outlineLevel="0" collapsed="false"/>
    <row r="602" s="254" customFormat="true" ht="12.75" hidden="false" customHeight="false" outlineLevel="0" collapsed="false"/>
    <row r="603" s="254" customFormat="true" ht="12.75" hidden="false" customHeight="false" outlineLevel="0" collapsed="false"/>
    <row r="604" s="254" customFormat="true" ht="12.75" hidden="false" customHeight="false" outlineLevel="0" collapsed="false"/>
    <row r="605" s="254" customFormat="true" ht="12.75" hidden="false" customHeight="false" outlineLevel="0" collapsed="false"/>
    <row r="606" s="254" customFormat="true" ht="12.75" hidden="false" customHeight="false" outlineLevel="0" collapsed="false"/>
    <row r="607" s="254" customFormat="true" ht="12.75" hidden="false" customHeight="false" outlineLevel="0" collapsed="false"/>
    <row r="608" s="254" customFormat="true" ht="12.75" hidden="false" customHeight="false" outlineLevel="0" collapsed="false"/>
    <row r="609" s="254" customFormat="true" ht="12.75" hidden="false" customHeight="false" outlineLevel="0" collapsed="false"/>
    <row r="610" s="254" customFormat="true" ht="12.75" hidden="false" customHeight="false" outlineLevel="0" collapsed="false"/>
    <row r="611" s="254" customFormat="true" ht="12.75" hidden="false" customHeight="false" outlineLevel="0" collapsed="false"/>
    <row r="612" s="254" customFormat="true" ht="12.75" hidden="false" customHeight="false" outlineLevel="0" collapsed="false"/>
    <row r="613" s="254" customFormat="true" ht="12.75" hidden="false" customHeight="false" outlineLevel="0" collapsed="false"/>
    <row r="614" s="254" customFormat="true" ht="12.75" hidden="false" customHeight="false" outlineLevel="0" collapsed="false"/>
    <row r="615" s="254" customFormat="true" ht="12.75" hidden="false" customHeight="false" outlineLevel="0" collapsed="false"/>
    <row r="616" s="254" customFormat="true" ht="12.75" hidden="false" customHeight="false" outlineLevel="0" collapsed="false"/>
    <row r="617" s="254" customFormat="true" ht="12.75" hidden="false" customHeight="false" outlineLevel="0" collapsed="false"/>
    <row r="618" s="254" customFormat="true" ht="12.75" hidden="false" customHeight="false" outlineLevel="0" collapsed="false"/>
    <row r="619" s="254" customFormat="true" ht="12.75" hidden="false" customHeight="false" outlineLevel="0" collapsed="false"/>
    <row r="620" s="254" customFormat="true" ht="12.75" hidden="false" customHeight="false" outlineLevel="0" collapsed="false"/>
    <row r="621" s="254" customFormat="true" ht="12.75" hidden="false" customHeight="false" outlineLevel="0" collapsed="false"/>
    <row r="622" s="254" customFormat="true" ht="12.75" hidden="false" customHeight="false" outlineLevel="0" collapsed="false"/>
    <row r="623" s="254" customFormat="true" ht="12.75" hidden="false" customHeight="false" outlineLevel="0" collapsed="false"/>
    <row r="624" s="254" customFormat="true" ht="12.75" hidden="false" customHeight="false" outlineLevel="0" collapsed="false"/>
    <row r="625" s="254" customFormat="true" ht="12.75" hidden="false" customHeight="false" outlineLevel="0" collapsed="false"/>
    <row r="626" s="254" customFormat="true" ht="12.75" hidden="false" customHeight="false" outlineLevel="0" collapsed="false"/>
    <row r="627" s="254" customFormat="true" ht="12.75" hidden="false" customHeight="false" outlineLevel="0" collapsed="false"/>
    <row r="628" s="254" customFormat="true" ht="12.75" hidden="false" customHeight="false" outlineLevel="0" collapsed="false"/>
    <row r="629" s="254" customFormat="true" ht="12.75" hidden="false" customHeight="false" outlineLevel="0" collapsed="false"/>
    <row r="630" s="254" customFormat="true" ht="12.75" hidden="false" customHeight="false" outlineLevel="0" collapsed="false"/>
    <row r="631" s="254" customFormat="true" ht="12.75" hidden="false" customHeight="false" outlineLevel="0" collapsed="false"/>
    <row r="632" s="254" customFormat="true" ht="12.75" hidden="false" customHeight="false" outlineLevel="0" collapsed="false"/>
    <row r="633" s="254" customFormat="true" ht="12.75" hidden="false" customHeight="false" outlineLevel="0" collapsed="false"/>
    <row r="634" s="254" customFormat="true" ht="12.75" hidden="false" customHeight="false" outlineLevel="0" collapsed="false"/>
    <row r="635" s="254" customFormat="true" ht="12.75" hidden="false" customHeight="false" outlineLevel="0" collapsed="false"/>
    <row r="636" s="254" customFormat="true" ht="12.75" hidden="false" customHeight="false" outlineLevel="0" collapsed="false"/>
    <row r="637" s="254" customFormat="true" ht="12.75" hidden="false" customHeight="false" outlineLevel="0" collapsed="false"/>
    <row r="638" s="254" customFormat="true" ht="12.75" hidden="false" customHeight="false" outlineLevel="0" collapsed="false"/>
    <row r="639" s="254" customFormat="true" ht="12.75" hidden="false" customHeight="false" outlineLevel="0" collapsed="false"/>
    <row r="640" s="254" customFormat="true" ht="12.75" hidden="false" customHeight="false" outlineLevel="0" collapsed="false"/>
    <row r="641" s="254" customFormat="true" ht="12.75" hidden="false" customHeight="false" outlineLevel="0" collapsed="false"/>
    <row r="642" s="254" customFormat="true" ht="12.75" hidden="false" customHeight="false" outlineLevel="0" collapsed="false"/>
    <row r="643" s="254" customFormat="true" ht="12.75" hidden="false" customHeight="false" outlineLevel="0" collapsed="false"/>
    <row r="644" s="254" customFormat="true" ht="12.75" hidden="false" customHeight="false" outlineLevel="0" collapsed="false"/>
    <row r="645" s="254" customFormat="true" ht="12.75" hidden="false" customHeight="false" outlineLevel="0" collapsed="false"/>
    <row r="646" s="254" customFormat="true" ht="12.75" hidden="false" customHeight="false" outlineLevel="0" collapsed="false"/>
    <row r="647" s="254" customFormat="true" ht="12.75" hidden="false" customHeight="false" outlineLevel="0" collapsed="false"/>
    <row r="648" s="254" customFormat="true" ht="12.75" hidden="false" customHeight="false" outlineLevel="0" collapsed="false"/>
    <row r="649" s="254" customFormat="true" ht="12.75" hidden="false" customHeight="false" outlineLevel="0" collapsed="false"/>
    <row r="650" s="254" customFormat="true" ht="12.75" hidden="false" customHeight="false" outlineLevel="0" collapsed="false"/>
    <row r="651" s="254" customFormat="true" ht="12.75" hidden="false" customHeight="false" outlineLevel="0" collapsed="false"/>
    <row r="652" s="254" customFormat="true" ht="12.75" hidden="false" customHeight="false" outlineLevel="0" collapsed="false"/>
    <row r="653" s="254" customFormat="true" ht="12.75" hidden="false" customHeight="false" outlineLevel="0" collapsed="false"/>
    <row r="654" s="254" customFormat="true" ht="12.75" hidden="false" customHeight="false" outlineLevel="0" collapsed="false"/>
    <row r="655" s="254" customFormat="true" ht="12.75" hidden="false" customHeight="false" outlineLevel="0" collapsed="false"/>
    <row r="656" s="254" customFormat="true" ht="12.75" hidden="false" customHeight="false" outlineLevel="0" collapsed="false"/>
    <row r="657" s="254" customFormat="true" ht="12.75" hidden="false" customHeight="false" outlineLevel="0" collapsed="false"/>
    <row r="658" s="254" customFormat="true" ht="12.75" hidden="false" customHeight="false" outlineLevel="0" collapsed="false"/>
    <row r="659" s="254" customFormat="true" ht="12.75" hidden="false" customHeight="false" outlineLevel="0" collapsed="false"/>
    <row r="660" s="254" customFormat="true" ht="12.75" hidden="false" customHeight="false" outlineLevel="0" collapsed="false"/>
    <row r="661" s="254" customFormat="true" ht="12.75" hidden="false" customHeight="false" outlineLevel="0" collapsed="false"/>
    <row r="662" s="254" customFormat="true" ht="12.75" hidden="false" customHeight="false" outlineLevel="0" collapsed="false"/>
    <row r="663" s="254" customFormat="true" ht="12.75" hidden="false" customHeight="false" outlineLevel="0" collapsed="false"/>
    <row r="664" s="254" customFormat="true" ht="12.75" hidden="false" customHeight="false" outlineLevel="0" collapsed="false"/>
    <row r="665" s="254" customFormat="true" ht="12.75" hidden="false" customHeight="false" outlineLevel="0" collapsed="false"/>
    <row r="666" s="254" customFormat="true" ht="12.75" hidden="false" customHeight="false" outlineLevel="0" collapsed="false"/>
    <row r="667" s="254" customFormat="true" ht="12.75" hidden="false" customHeight="false" outlineLevel="0" collapsed="false"/>
    <row r="668" s="254" customFormat="true" ht="12.75" hidden="false" customHeight="false" outlineLevel="0" collapsed="false"/>
    <row r="669" s="254" customFormat="true" ht="12.75" hidden="false" customHeight="false" outlineLevel="0" collapsed="false"/>
    <row r="670" s="254" customFormat="true" ht="12.75" hidden="false" customHeight="false" outlineLevel="0" collapsed="false"/>
    <row r="671" s="254" customFormat="true" ht="12.75" hidden="false" customHeight="false" outlineLevel="0" collapsed="false"/>
    <row r="672" s="254" customFormat="true" ht="12.75" hidden="false" customHeight="false" outlineLevel="0" collapsed="false"/>
    <row r="673" s="254" customFormat="true" ht="12.75" hidden="false" customHeight="false" outlineLevel="0" collapsed="false"/>
    <row r="674" s="254" customFormat="true" ht="12.75" hidden="false" customHeight="false" outlineLevel="0" collapsed="false"/>
    <row r="675" s="254" customFormat="true" ht="12.75" hidden="false" customHeight="false" outlineLevel="0" collapsed="false"/>
    <row r="676" s="254" customFormat="true" ht="12.75" hidden="false" customHeight="false" outlineLevel="0" collapsed="false"/>
    <row r="677" s="254" customFormat="true" ht="12.75" hidden="false" customHeight="false" outlineLevel="0" collapsed="false"/>
    <row r="678" s="254" customFormat="true" ht="12.75" hidden="false" customHeight="false" outlineLevel="0" collapsed="false"/>
    <row r="679" s="254" customFormat="true" ht="12.75" hidden="false" customHeight="false" outlineLevel="0" collapsed="false"/>
    <row r="680" s="254" customFormat="true" ht="12.75" hidden="false" customHeight="false" outlineLevel="0" collapsed="false"/>
    <row r="681" s="254" customFormat="true" ht="12.75" hidden="false" customHeight="false" outlineLevel="0" collapsed="false"/>
    <row r="682" s="254" customFormat="true" ht="12.75" hidden="false" customHeight="false" outlineLevel="0" collapsed="false"/>
    <row r="683" s="254" customFormat="true" ht="12.75" hidden="false" customHeight="false" outlineLevel="0" collapsed="false"/>
    <row r="684" s="254" customFormat="true" ht="12.75" hidden="false" customHeight="false" outlineLevel="0" collapsed="false"/>
    <row r="685" s="254" customFormat="true" ht="12.75" hidden="false" customHeight="false" outlineLevel="0" collapsed="false"/>
    <row r="686" s="254" customFormat="true" ht="12.75" hidden="false" customHeight="false" outlineLevel="0" collapsed="false"/>
    <row r="687" s="254" customFormat="true" ht="12.75" hidden="false" customHeight="false" outlineLevel="0" collapsed="false"/>
    <row r="688" s="254" customFormat="true" ht="12.75" hidden="false" customHeight="false" outlineLevel="0" collapsed="false"/>
    <row r="689" s="254" customFormat="true" ht="12.75" hidden="false" customHeight="false" outlineLevel="0" collapsed="false"/>
    <row r="690" s="254" customFormat="true" ht="12.75" hidden="false" customHeight="false" outlineLevel="0" collapsed="false"/>
    <row r="691" s="254" customFormat="true" ht="12.75" hidden="false" customHeight="false" outlineLevel="0" collapsed="false"/>
    <row r="692" s="254" customFormat="true" ht="12.75" hidden="false" customHeight="false" outlineLevel="0" collapsed="false"/>
    <row r="693" s="254" customFormat="true" ht="12.75" hidden="false" customHeight="false" outlineLevel="0" collapsed="false"/>
    <row r="694" s="254" customFormat="true" ht="12.75" hidden="false" customHeight="false" outlineLevel="0" collapsed="false"/>
    <row r="695" s="254" customFormat="true" ht="12.75" hidden="false" customHeight="false" outlineLevel="0" collapsed="false"/>
    <row r="696" s="254" customFormat="true" ht="12.75" hidden="false" customHeight="false" outlineLevel="0" collapsed="false"/>
    <row r="697" s="254" customFormat="true" ht="12.75" hidden="false" customHeight="false" outlineLevel="0" collapsed="false"/>
    <row r="698" s="254" customFormat="true" ht="12.75" hidden="false" customHeight="false" outlineLevel="0" collapsed="false"/>
    <row r="699" s="254" customFormat="true" ht="12.75" hidden="false" customHeight="false" outlineLevel="0" collapsed="false"/>
    <row r="700" s="254" customFormat="true" ht="12.75" hidden="false" customHeight="false" outlineLevel="0" collapsed="false"/>
    <row r="701" s="254" customFormat="true" ht="12.75" hidden="false" customHeight="false" outlineLevel="0" collapsed="false"/>
    <row r="702" s="254" customFormat="true" ht="12.75" hidden="false" customHeight="false" outlineLevel="0" collapsed="false"/>
    <row r="703" s="254" customFormat="true" ht="12.75" hidden="false" customHeight="false" outlineLevel="0" collapsed="false"/>
    <row r="704" s="254" customFormat="true" ht="12.75" hidden="false" customHeight="false" outlineLevel="0" collapsed="false"/>
    <row r="705" s="254" customFormat="true" ht="12.75" hidden="false" customHeight="false" outlineLevel="0" collapsed="false"/>
    <row r="706" s="254" customFormat="true" ht="12.75" hidden="false" customHeight="false" outlineLevel="0" collapsed="false"/>
    <row r="707" s="254" customFormat="true" ht="12.75" hidden="false" customHeight="false" outlineLevel="0" collapsed="false"/>
    <row r="708" s="254" customFormat="true" ht="12.75" hidden="false" customHeight="false" outlineLevel="0" collapsed="false"/>
    <row r="709" s="254" customFormat="true" ht="12.75" hidden="false" customHeight="false" outlineLevel="0" collapsed="false"/>
    <row r="710" s="254" customFormat="true" ht="12.75" hidden="false" customHeight="false" outlineLevel="0" collapsed="false"/>
    <row r="711" s="254" customFormat="true" ht="12.75" hidden="false" customHeight="false" outlineLevel="0" collapsed="false"/>
    <row r="712" s="254" customFormat="true" ht="12.75" hidden="false" customHeight="false" outlineLevel="0" collapsed="false"/>
    <row r="713" s="254" customFormat="true" ht="12.75" hidden="false" customHeight="false" outlineLevel="0" collapsed="false"/>
    <row r="714" s="254" customFormat="true" ht="12.75" hidden="false" customHeight="false" outlineLevel="0" collapsed="false"/>
    <row r="715" s="254" customFormat="true" ht="12.75" hidden="false" customHeight="false" outlineLevel="0" collapsed="false"/>
    <row r="716" s="254" customFormat="true" ht="12.75" hidden="false" customHeight="false" outlineLevel="0" collapsed="false"/>
    <row r="717" s="254" customFormat="true" ht="12.75" hidden="false" customHeight="false" outlineLevel="0" collapsed="false"/>
    <row r="718" s="254" customFormat="true" ht="12.75" hidden="false" customHeight="false" outlineLevel="0" collapsed="false"/>
    <row r="719" s="254" customFormat="true" ht="12.75" hidden="false" customHeight="false" outlineLevel="0" collapsed="false"/>
    <row r="720" s="254" customFormat="true" ht="12.75" hidden="false" customHeight="false" outlineLevel="0" collapsed="false"/>
    <row r="721" s="254" customFormat="true" ht="12.75" hidden="false" customHeight="false" outlineLevel="0" collapsed="false"/>
    <row r="722" s="254" customFormat="true" ht="12.75" hidden="false" customHeight="false" outlineLevel="0" collapsed="false"/>
    <row r="723" s="254" customFormat="true" ht="12.75" hidden="false" customHeight="false" outlineLevel="0" collapsed="false"/>
    <row r="724" s="254" customFormat="true" ht="12.75" hidden="false" customHeight="false" outlineLevel="0" collapsed="false"/>
    <row r="725" s="254" customFormat="true" ht="12.75" hidden="false" customHeight="false" outlineLevel="0" collapsed="false"/>
    <row r="726" s="254" customFormat="true" ht="12.75" hidden="false" customHeight="false" outlineLevel="0" collapsed="false"/>
    <row r="727" s="254" customFormat="true" ht="12.75" hidden="false" customHeight="false" outlineLevel="0" collapsed="false"/>
    <row r="728" s="254" customFormat="true" ht="12.75" hidden="false" customHeight="false" outlineLevel="0" collapsed="false"/>
    <row r="729" s="254" customFormat="true" ht="12.75" hidden="false" customHeight="false" outlineLevel="0" collapsed="false"/>
    <row r="730" s="254" customFormat="true" ht="12.75" hidden="false" customHeight="false" outlineLevel="0" collapsed="false"/>
    <row r="731" s="254" customFormat="true" ht="12.75" hidden="false" customHeight="false" outlineLevel="0" collapsed="false"/>
    <row r="732" s="254" customFormat="true" ht="12.75" hidden="false" customHeight="false" outlineLevel="0" collapsed="false"/>
    <row r="733" s="254" customFormat="true" ht="12.75" hidden="false" customHeight="false" outlineLevel="0" collapsed="false"/>
    <row r="734" s="254" customFormat="true" ht="12.75" hidden="false" customHeight="false" outlineLevel="0" collapsed="false"/>
    <row r="735" s="254" customFormat="true" ht="12.75" hidden="false" customHeight="false" outlineLevel="0" collapsed="false"/>
    <row r="736" s="254" customFormat="true" ht="12.75" hidden="false" customHeight="false" outlineLevel="0" collapsed="false"/>
    <row r="737" s="254" customFormat="true" ht="12.75" hidden="false" customHeight="false" outlineLevel="0" collapsed="false"/>
    <row r="738" s="254" customFormat="true" ht="12.75" hidden="false" customHeight="false" outlineLevel="0" collapsed="false"/>
    <row r="739" s="254" customFormat="true" ht="12.75" hidden="false" customHeight="false" outlineLevel="0" collapsed="false"/>
    <row r="740" s="254" customFormat="true" ht="12.75" hidden="false" customHeight="false" outlineLevel="0" collapsed="false"/>
    <row r="741" s="254" customFormat="true" ht="12.75" hidden="false" customHeight="false" outlineLevel="0" collapsed="false"/>
    <row r="742" s="254" customFormat="true" ht="12.75" hidden="false" customHeight="false" outlineLevel="0" collapsed="false"/>
    <row r="743" s="254" customFormat="true" ht="12.75" hidden="false" customHeight="false" outlineLevel="0" collapsed="false"/>
    <row r="744" s="254" customFormat="true" ht="12.75" hidden="false" customHeight="false" outlineLevel="0" collapsed="false"/>
    <row r="745" s="254" customFormat="true" ht="12.75" hidden="false" customHeight="false" outlineLevel="0" collapsed="false"/>
    <row r="746" s="254" customFormat="true" ht="12.75" hidden="false" customHeight="false" outlineLevel="0" collapsed="false"/>
    <row r="747" s="254" customFormat="true" ht="12.75" hidden="false" customHeight="false" outlineLevel="0" collapsed="false"/>
    <row r="748" s="254" customFormat="true" ht="12.75" hidden="false" customHeight="false" outlineLevel="0" collapsed="false"/>
    <row r="749" s="254" customFormat="true" ht="12.75" hidden="false" customHeight="false" outlineLevel="0" collapsed="false"/>
    <row r="750" s="254" customFormat="true" ht="12.75" hidden="false" customHeight="false" outlineLevel="0" collapsed="false"/>
    <row r="751" s="254" customFormat="true" ht="12.75" hidden="false" customHeight="false" outlineLevel="0" collapsed="false"/>
    <row r="752" s="254" customFormat="true" ht="12.75" hidden="false" customHeight="false" outlineLevel="0" collapsed="false"/>
    <row r="753" s="254" customFormat="true" ht="12.75" hidden="false" customHeight="false" outlineLevel="0" collapsed="false"/>
    <row r="754" s="254" customFormat="true" ht="12.75" hidden="false" customHeight="false" outlineLevel="0" collapsed="false"/>
    <row r="755" s="254" customFormat="true" ht="12.75" hidden="false" customHeight="false" outlineLevel="0" collapsed="false"/>
    <row r="756" s="254" customFormat="true" ht="12.75" hidden="false" customHeight="false" outlineLevel="0" collapsed="false"/>
    <row r="757" s="254" customFormat="true" ht="12.75" hidden="false" customHeight="false" outlineLevel="0" collapsed="false"/>
    <row r="758" s="254" customFormat="true" ht="12.75" hidden="false" customHeight="false" outlineLevel="0" collapsed="false"/>
    <row r="759" s="254" customFormat="true" ht="12.75" hidden="false" customHeight="false" outlineLevel="0" collapsed="false"/>
    <row r="760" s="254" customFormat="true" ht="12.75" hidden="false" customHeight="false" outlineLevel="0" collapsed="false"/>
    <row r="761" s="254" customFormat="true" ht="12.75" hidden="false" customHeight="false" outlineLevel="0" collapsed="false"/>
    <row r="762" s="254" customFormat="true" ht="12.75" hidden="false" customHeight="false" outlineLevel="0" collapsed="false"/>
    <row r="763" s="254" customFormat="true" ht="12.75" hidden="false" customHeight="false" outlineLevel="0" collapsed="false"/>
    <row r="764" s="254" customFormat="true" ht="12.75" hidden="false" customHeight="false" outlineLevel="0" collapsed="false"/>
    <row r="765" s="254" customFormat="true" ht="12.75" hidden="false" customHeight="false" outlineLevel="0" collapsed="false"/>
    <row r="766" s="254" customFormat="true" ht="12.75" hidden="false" customHeight="false" outlineLevel="0" collapsed="false"/>
    <row r="767" s="254" customFormat="true" ht="12.75" hidden="false" customHeight="false" outlineLevel="0" collapsed="false"/>
    <row r="768" s="254" customFormat="true" ht="12.75" hidden="false" customHeight="false" outlineLevel="0" collapsed="false"/>
    <row r="769" s="254" customFormat="true" ht="12.75" hidden="false" customHeight="false" outlineLevel="0" collapsed="false"/>
    <row r="770" s="254" customFormat="true" ht="12.75" hidden="false" customHeight="false" outlineLevel="0" collapsed="false"/>
    <row r="771" s="254" customFormat="true" ht="12.75" hidden="false" customHeight="false" outlineLevel="0" collapsed="false"/>
    <row r="772" s="254" customFormat="true" ht="12.75" hidden="false" customHeight="false" outlineLevel="0" collapsed="false"/>
    <row r="773" s="254" customFormat="true" ht="12.75" hidden="false" customHeight="false" outlineLevel="0" collapsed="false"/>
    <row r="774" s="254" customFormat="true" ht="12.75" hidden="false" customHeight="false" outlineLevel="0" collapsed="false"/>
    <row r="775" s="254" customFormat="true" ht="12.75" hidden="false" customHeight="false" outlineLevel="0" collapsed="false"/>
    <row r="776" s="254" customFormat="true" ht="12.75" hidden="false" customHeight="false" outlineLevel="0" collapsed="false"/>
    <row r="777" s="254" customFormat="true" ht="12.75" hidden="false" customHeight="false" outlineLevel="0" collapsed="false"/>
    <row r="778" s="254" customFormat="true" ht="12.75" hidden="false" customHeight="false" outlineLevel="0" collapsed="false"/>
    <row r="779" s="254" customFormat="true" ht="12.75" hidden="false" customHeight="false" outlineLevel="0" collapsed="false"/>
    <row r="780" s="254" customFormat="true" ht="12.75" hidden="false" customHeight="false" outlineLevel="0" collapsed="false"/>
    <row r="781" s="254" customFormat="true" ht="12.75" hidden="false" customHeight="false" outlineLevel="0" collapsed="false"/>
    <row r="782" s="254" customFormat="true" ht="12.75" hidden="false" customHeight="false" outlineLevel="0" collapsed="false"/>
    <row r="783" s="254" customFormat="true" ht="12.75" hidden="false" customHeight="false" outlineLevel="0" collapsed="false"/>
    <row r="784" s="254" customFormat="true" ht="12.75" hidden="false" customHeight="false" outlineLevel="0" collapsed="false"/>
    <row r="785" s="254" customFormat="true" ht="12.75" hidden="false" customHeight="false" outlineLevel="0" collapsed="false"/>
    <row r="786" s="254" customFormat="true" ht="12.75" hidden="false" customHeight="false" outlineLevel="0" collapsed="false"/>
    <row r="787" s="254" customFormat="true" ht="12.75" hidden="false" customHeight="false" outlineLevel="0" collapsed="false"/>
    <row r="788" s="254" customFormat="true" ht="12.75" hidden="false" customHeight="false" outlineLevel="0" collapsed="false"/>
    <row r="789" s="254" customFormat="true" ht="12.75" hidden="false" customHeight="false" outlineLevel="0" collapsed="false"/>
    <row r="790" s="254" customFormat="true" ht="12.75" hidden="false" customHeight="false" outlineLevel="0" collapsed="false"/>
    <row r="791" s="254" customFormat="true" ht="12.75" hidden="false" customHeight="false" outlineLevel="0" collapsed="false"/>
    <row r="792" s="254" customFormat="true" ht="12.75" hidden="false" customHeight="false" outlineLevel="0" collapsed="false"/>
    <row r="793" s="254" customFormat="true" ht="12.75" hidden="false" customHeight="false" outlineLevel="0" collapsed="false"/>
    <row r="794" s="254" customFormat="true" ht="12.75" hidden="false" customHeight="false" outlineLevel="0" collapsed="false"/>
    <row r="795" s="254" customFormat="true" ht="12.75" hidden="false" customHeight="false" outlineLevel="0" collapsed="false"/>
    <row r="796" s="254" customFormat="true" ht="12.75" hidden="false" customHeight="false" outlineLevel="0" collapsed="false"/>
    <row r="797" s="254" customFormat="true" ht="12.75" hidden="false" customHeight="false" outlineLevel="0" collapsed="false"/>
    <row r="798" s="254" customFormat="true" ht="12.75" hidden="false" customHeight="false" outlineLevel="0" collapsed="false"/>
    <row r="799" s="254" customFormat="true" ht="12.75" hidden="false" customHeight="false" outlineLevel="0" collapsed="false"/>
    <row r="800" s="254" customFormat="true" ht="12.75" hidden="false" customHeight="false" outlineLevel="0" collapsed="false"/>
    <row r="801" s="254" customFormat="true" ht="12.75" hidden="false" customHeight="false" outlineLevel="0" collapsed="false"/>
    <row r="802" s="254" customFormat="true" ht="12.75" hidden="false" customHeight="false" outlineLevel="0" collapsed="false"/>
    <row r="803" s="254" customFormat="true" ht="12.75" hidden="false" customHeight="false" outlineLevel="0" collapsed="false"/>
    <row r="804" s="254" customFormat="true" ht="12.75" hidden="false" customHeight="false" outlineLevel="0" collapsed="false"/>
    <row r="805" s="254" customFormat="true" ht="12.75" hidden="false" customHeight="false" outlineLevel="0" collapsed="false"/>
    <row r="806" s="254" customFormat="true" ht="12.75" hidden="false" customHeight="false" outlineLevel="0" collapsed="false"/>
    <row r="807" s="254" customFormat="true" ht="12.75" hidden="false" customHeight="false" outlineLevel="0" collapsed="false"/>
    <row r="808" s="254" customFormat="true" ht="12.75" hidden="false" customHeight="false" outlineLevel="0" collapsed="false"/>
    <row r="809" s="254" customFormat="true" ht="12.75" hidden="false" customHeight="false" outlineLevel="0" collapsed="false"/>
    <row r="810" s="254" customFormat="true" ht="12.75" hidden="false" customHeight="false" outlineLevel="0" collapsed="false"/>
    <row r="811" s="254" customFormat="true" ht="12.75" hidden="false" customHeight="false" outlineLevel="0" collapsed="false"/>
    <row r="812" s="254" customFormat="true" ht="12.75" hidden="false" customHeight="false" outlineLevel="0" collapsed="false"/>
    <row r="813" s="254" customFormat="true" ht="12.75" hidden="false" customHeight="false" outlineLevel="0" collapsed="false"/>
    <row r="814" s="254" customFormat="true" ht="12.75" hidden="false" customHeight="false" outlineLevel="0" collapsed="false"/>
    <row r="815" s="254" customFormat="true" ht="12.75" hidden="false" customHeight="false" outlineLevel="0" collapsed="false"/>
    <row r="816" s="254" customFormat="true" ht="12.75" hidden="false" customHeight="false" outlineLevel="0" collapsed="false"/>
    <row r="817" s="254" customFormat="true" ht="12.75" hidden="false" customHeight="false" outlineLevel="0" collapsed="false"/>
    <row r="818" s="254" customFormat="true" ht="12.75" hidden="false" customHeight="false" outlineLevel="0" collapsed="false"/>
    <row r="819" s="254" customFormat="true" ht="12.75" hidden="false" customHeight="false" outlineLevel="0" collapsed="false"/>
    <row r="820" s="254" customFormat="true" ht="12.75" hidden="false" customHeight="false" outlineLevel="0" collapsed="false"/>
    <row r="821" s="254" customFormat="true" ht="12.75" hidden="false" customHeight="false" outlineLevel="0" collapsed="false"/>
    <row r="822" s="254" customFormat="true" ht="12.75" hidden="false" customHeight="false" outlineLevel="0" collapsed="false"/>
    <row r="823" s="254" customFormat="true" ht="12.75" hidden="false" customHeight="false" outlineLevel="0" collapsed="false"/>
    <row r="824" s="254" customFormat="true" ht="12.75" hidden="false" customHeight="false" outlineLevel="0" collapsed="false"/>
    <row r="825" s="254" customFormat="true" ht="12.75" hidden="false" customHeight="false" outlineLevel="0" collapsed="false"/>
    <row r="826" s="254" customFormat="true" ht="12.75" hidden="false" customHeight="false" outlineLevel="0" collapsed="false"/>
    <row r="827" s="254" customFormat="true" ht="12.75" hidden="false" customHeight="false" outlineLevel="0" collapsed="false"/>
    <row r="828" s="254" customFormat="true" ht="12.75" hidden="false" customHeight="false" outlineLevel="0" collapsed="false"/>
    <row r="829" s="254" customFormat="true" ht="12.75" hidden="false" customHeight="false" outlineLevel="0" collapsed="false"/>
    <row r="830" s="254" customFormat="true" ht="12.75" hidden="false" customHeight="false" outlineLevel="0" collapsed="false"/>
    <row r="831" s="254" customFormat="true" ht="12.75" hidden="false" customHeight="false" outlineLevel="0" collapsed="false"/>
    <row r="832" s="254" customFormat="true" ht="12.75" hidden="false" customHeight="false" outlineLevel="0" collapsed="false"/>
    <row r="833" s="254" customFormat="true" ht="12.75" hidden="false" customHeight="false" outlineLevel="0" collapsed="false"/>
    <row r="834" s="254" customFormat="true" ht="12.75" hidden="false" customHeight="false" outlineLevel="0" collapsed="false"/>
    <row r="835" s="254" customFormat="true" ht="12.75" hidden="false" customHeight="false" outlineLevel="0" collapsed="false"/>
    <row r="836" s="254" customFormat="true" ht="12.75" hidden="false" customHeight="false" outlineLevel="0" collapsed="false"/>
    <row r="837" s="254" customFormat="true" ht="12.75" hidden="false" customHeight="false" outlineLevel="0" collapsed="false"/>
    <row r="838" s="254" customFormat="true" ht="12.75" hidden="false" customHeight="false" outlineLevel="0" collapsed="false"/>
    <row r="839" s="254" customFormat="true" ht="12.75" hidden="false" customHeight="false" outlineLevel="0" collapsed="false"/>
    <row r="840" s="254" customFormat="true" ht="12.75" hidden="false" customHeight="false" outlineLevel="0" collapsed="false"/>
    <row r="841" s="254" customFormat="true" ht="12.75" hidden="false" customHeight="false" outlineLevel="0" collapsed="false"/>
    <row r="842" s="254" customFormat="true" ht="12.75" hidden="false" customHeight="false" outlineLevel="0" collapsed="false"/>
    <row r="843" s="254" customFormat="true" ht="12.75" hidden="false" customHeight="false" outlineLevel="0" collapsed="false"/>
    <row r="844" s="254" customFormat="true" ht="12.75" hidden="false" customHeight="false" outlineLevel="0" collapsed="false"/>
    <row r="845" s="254" customFormat="true" ht="12.75" hidden="false" customHeight="false" outlineLevel="0" collapsed="false"/>
    <row r="846" s="254" customFormat="true" ht="12.75" hidden="false" customHeight="false" outlineLevel="0" collapsed="false"/>
    <row r="847" s="254" customFormat="true" ht="12.75" hidden="false" customHeight="false" outlineLevel="0" collapsed="false"/>
    <row r="848" s="254" customFormat="true" ht="12.75" hidden="false" customHeight="false" outlineLevel="0" collapsed="false"/>
    <row r="849" s="254" customFormat="true" ht="12.75" hidden="false" customHeight="false" outlineLevel="0" collapsed="false"/>
    <row r="850" s="254" customFormat="true" ht="12.75" hidden="false" customHeight="false" outlineLevel="0" collapsed="false"/>
    <row r="851" s="254" customFormat="true" ht="12.75" hidden="false" customHeight="false" outlineLevel="0" collapsed="false"/>
    <row r="852" s="254" customFormat="true" ht="12.75" hidden="false" customHeight="false" outlineLevel="0" collapsed="false"/>
    <row r="853" s="254" customFormat="true" ht="12.75" hidden="false" customHeight="false" outlineLevel="0" collapsed="false"/>
    <row r="854" s="254" customFormat="true" ht="12.75" hidden="false" customHeight="false" outlineLevel="0" collapsed="false"/>
    <row r="855" s="254" customFormat="true" ht="12.75" hidden="false" customHeight="false" outlineLevel="0" collapsed="false"/>
    <row r="856" s="254" customFormat="true" ht="12.75" hidden="false" customHeight="false" outlineLevel="0" collapsed="false"/>
    <row r="857" s="254" customFormat="true" ht="12.75" hidden="false" customHeight="false" outlineLevel="0" collapsed="false"/>
    <row r="858" s="254" customFormat="true" ht="12.75" hidden="false" customHeight="false" outlineLevel="0" collapsed="false"/>
    <row r="859" s="254" customFormat="true" ht="12.75" hidden="false" customHeight="false" outlineLevel="0" collapsed="false"/>
    <row r="860" s="254" customFormat="true" ht="12.75" hidden="false" customHeight="false" outlineLevel="0" collapsed="false"/>
    <row r="861" s="254" customFormat="true" ht="12.75" hidden="false" customHeight="false" outlineLevel="0" collapsed="false"/>
    <row r="862" s="254" customFormat="true" ht="12.75" hidden="false" customHeight="false" outlineLevel="0" collapsed="false"/>
    <row r="863" s="254" customFormat="true" ht="12.75" hidden="false" customHeight="false" outlineLevel="0" collapsed="false"/>
    <row r="864" s="254" customFormat="true" ht="12.75" hidden="false" customHeight="false" outlineLevel="0" collapsed="false"/>
    <row r="865" s="254" customFormat="true" ht="12.75" hidden="false" customHeight="false" outlineLevel="0" collapsed="false"/>
    <row r="866" s="254" customFormat="true" ht="12.75" hidden="false" customHeight="false" outlineLevel="0" collapsed="false"/>
    <row r="867" s="254" customFormat="true" ht="12.75" hidden="false" customHeight="false" outlineLevel="0" collapsed="false"/>
    <row r="868" s="254" customFormat="true" ht="12.75" hidden="false" customHeight="false" outlineLevel="0" collapsed="false"/>
    <row r="869" s="254" customFormat="true" ht="12.75" hidden="false" customHeight="false" outlineLevel="0" collapsed="false"/>
    <row r="870" s="254" customFormat="true" ht="12.75" hidden="false" customHeight="false" outlineLevel="0" collapsed="false"/>
    <row r="871" s="254" customFormat="true" ht="12.75" hidden="false" customHeight="false" outlineLevel="0" collapsed="false"/>
    <row r="872" s="254" customFormat="true" ht="12.75" hidden="false" customHeight="false" outlineLevel="0" collapsed="false"/>
    <row r="873" s="254" customFormat="true" ht="12.75" hidden="false" customHeight="false" outlineLevel="0" collapsed="false"/>
    <row r="874" s="254" customFormat="true" ht="12.75" hidden="false" customHeight="false" outlineLevel="0" collapsed="false"/>
    <row r="875" s="254" customFormat="true" ht="12.75" hidden="false" customHeight="false" outlineLevel="0" collapsed="false"/>
    <row r="876" s="254" customFormat="true" ht="12.75" hidden="false" customHeight="false" outlineLevel="0" collapsed="false"/>
    <row r="877" s="254" customFormat="true" ht="12.75" hidden="false" customHeight="false" outlineLevel="0" collapsed="false"/>
    <row r="878" s="254" customFormat="true" ht="12.75" hidden="false" customHeight="false" outlineLevel="0" collapsed="false"/>
    <row r="879" s="254" customFormat="true" ht="12.75" hidden="false" customHeight="false" outlineLevel="0" collapsed="false"/>
    <row r="880" s="254" customFormat="true" ht="12.75" hidden="false" customHeight="false" outlineLevel="0" collapsed="false"/>
    <row r="881" s="254" customFormat="true" ht="12.75" hidden="false" customHeight="false" outlineLevel="0" collapsed="false"/>
    <row r="882" s="254" customFormat="true" ht="12.75" hidden="false" customHeight="false" outlineLevel="0" collapsed="false"/>
    <row r="883" s="254" customFormat="true" ht="12.75" hidden="false" customHeight="false" outlineLevel="0" collapsed="false"/>
    <row r="884" s="254" customFormat="true" ht="12.75" hidden="false" customHeight="false" outlineLevel="0" collapsed="false"/>
    <row r="885" s="254" customFormat="true" ht="12.75" hidden="false" customHeight="false" outlineLevel="0" collapsed="false"/>
    <row r="886" s="254" customFormat="true" ht="12.75" hidden="false" customHeight="false" outlineLevel="0" collapsed="false"/>
    <row r="887" s="254" customFormat="true" ht="12.75" hidden="false" customHeight="false" outlineLevel="0" collapsed="false"/>
    <row r="888" s="254" customFormat="true" ht="12.75" hidden="false" customHeight="false" outlineLevel="0" collapsed="false"/>
    <row r="889" s="254" customFormat="true" ht="12.75" hidden="false" customHeight="false" outlineLevel="0" collapsed="false"/>
    <row r="890" s="254" customFormat="true" ht="12.75" hidden="false" customHeight="false" outlineLevel="0" collapsed="false"/>
    <row r="891" s="254" customFormat="true" ht="12.75" hidden="false" customHeight="false" outlineLevel="0" collapsed="false"/>
    <row r="892" s="254" customFormat="true" ht="12.75" hidden="false" customHeight="false" outlineLevel="0" collapsed="false"/>
    <row r="893" s="254" customFormat="true" ht="12.75" hidden="false" customHeight="false" outlineLevel="0" collapsed="false"/>
    <row r="894" s="254" customFormat="true" ht="12.75" hidden="false" customHeight="false" outlineLevel="0" collapsed="false"/>
    <row r="895" s="254" customFormat="true" ht="12.75" hidden="false" customHeight="false" outlineLevel="0" collapsed="false"/>
    <row r="896" s="254" customFormat="true" ht="12.75" hidden="false" customHeight="false" outlineLevel="0" collapsed="false"/>
    <row r="897" s="254" customFormat="true" ht="12.75" hidden="false" customHeight="false" outlineLevel="0" collapsed="false"/>
    <row r="898" s="254" customFormat="true" ht="12.75" hidden="false" customHeight="false" outlineLevel="0" collapsed="false"/>
    <row r="899" s="254" customFormat="true" ht="12.75" hidden="false" customHeight="false" outlineLevel="0" collapsed="false"/>
    <row r="900" s="254" customFormat="true" ht="12.75" hidden="false" customHeight="false" outlineLevel="0" collapsed="false"/>
    <row r="901" s="254" customFormat="true" ht="12.75" hidden="false" customHeight="false" outlineLevel="0" collapsed="false"/>
    <row r="902" s="254" customFormat="true" ht="12.75" hidden="false" customHeight="false" outlineLevel="0" collapsed="false"/>
    <row r="903" s="254" customFormat="true" ht="12.75" hidden="false" customHeight="false" outlineLevel="0" collapsed="false"/>
    <row r="904" s="254" customFormat="true" ht="12.75" hidden="false" customHeight="false" outlineLevel="0" collapsed="false"/>
    <row r="905" s="254" customFormat="true" ht="12.75" hidden="false" customHeight="false" outlineLevel="0" collapsed="false"/>
    <row r="906" s="254" customFormat="true" ht="12.75" hidden="false" customHeight="false" outlineLevel="0" collapsed="false"/>
    <row r="907" s="254" customFormat="true" ht="12.75" hidden="false" customHeight="false" outlineLevel="0" collapsed="false"/>
    <row r="908" s="254" customFormat="true" ht="12.75" hidden="false" customHeight="false" outlineLevel="0" collapsed="false"/>
    <row r="909" s="254" customFormat="true" ht="12.75" hidden="false" customHeight="false" outlineLevel="0" collapsed="false"/>
    <row r="910" s="254" customFormat="true" ht="12.75" hidden="false" customHeight="false" outlineLevel="0" collapsed="false"/>
    <row r="911" s="254" customFormat="true" ht="12.75" hidden="false" customHeight="false" outlineLevel="0" collapsed="false"/>
    <row r="912" s="254" customFormat="true" ht="12.75" hidden="false" customHeight="false" outlineLevel="0" collapsed="false"/>
    <row r="913" s="254" customFormat="true" ht="12.75" hidden="false" customHeight="false" outlineLevel="0" collapsed="false"/>
    <row r="914" s="254" customFormat="true" ht="12.75" hidden="false" customHeight="false" outlineLevel="0" collapsed="false"/>
    <row r="915" s="254" customFormat="true" ht="12.75" hidden="false" customHeight="false" outlineLevel="0" collapsed="false"/>
    <row r="916" s="254" customFormat="true" ht="12.75" hidden="false" customHeight="false" outlineLevel="0" collapsed="false"/>
    <row r="917" s="254" customFormat="true" ht="12.75" hidden="false" customHeight="false" outlineLevel="0" collapsed="false"/>
    <row r="918" s="254" customFormat="true" ht="12.75" hidden="false" customHeight="false" outlineLevel="0" collapsed="false"/>
    <row r="919" s="254" customFormat="true" ht="12.75" hidden="false" customHeight="false" outlineLevel="0" collapsed="false"/>
    <row r="920" s="254" customFormat="true" ht="12.75" hidden="false" customHeight="false" outlineLevel="0" collapsed="false"/>
    <row r="921" s="254" customFormat="true" ht="12.75" hidden="false" customHeight="false" outlineLevel="0" collapsed="false"/>
    <row r="922" s="254" customFormat="true" ht="12.75" hidden="false" customHeight="false" outlineLevel="0" collapsed="false"/>
    <row r="923" s="254" customFormat="true" ht="12.75" hidden="false" customHeight="false" outlineLevel="0" collapsed="false"/>
    <row r="924" s="254" customFormat="true" ht="12.75" hidden="false" customHeight="false" outlineLevel="0" collapsed="false"/>
    <row r="925" s="254" customFormat="true" ht="12.75" hidden="false" customHeight="false" outlineLevel="0" collapsed="false"/>
    <row r="926" s="254" customFormat="true" ht="12.75" hidden="false" customHeight="false" outlineLevel="0" collapsed="false"/>
    <row r="927" s="254" customFormat="true" ht="12.75" hidden="false" customHeight="false" outlineLevel="0" collapsed="false"/>
    <row r="928" s="254" customFormat="true" ht="12.75" hidden="false" customHeight="false" outlineLevel="0" collapsed="false"/>
    <row r="929" s="254" customFormat="true" ht="12.75" hidden="false" customHeight="false" outlineLevel="0" collapsed="false"/>
    <row r="930" s="254" customFormat="true" ht="12.75" hidden="false" customHeight="false" outlineLevel="0" collapsed="false"/>
    <row r="931" s="254" customFormat="true" ht="12.75" hidden="false" customHeight="false" outlineLevel="0" collapsed="false"/>
    <row r="932" s="254" customFormat="true" ht="12.75" hidden="false" customHeight="false" outlineLevel="0" collapsed="false"/>
    <row r="933" s="254" customFormat="true" ht="12.75" hidden="false" customHeight="false" outlineLevel="0" collapsed="false"/>
    <row r="934" s="254" customFormat="true" ht="12.75" hidden="false" customHeight="false" outlineLevel="0" collapsed="false"/>
    <row r="935" s="254" customFormat="true" ht="12.75" hidden="false" customHeight="false" outlineLevel="0" collapsed="false"/>
    <row r="936" s="254" customFormat="true" ht="12.75" hidden="false" customHeight="false" outlineLevel="0" collapsed="false"/>
    <row r="937" s="254" customFormat="true" ht="12.75" hidden="false" customHeight="false" outlineLevel="0" collapsed="false"/>
    <row r="938" s="254" customFormat="true" ht="12.75" hidden="false" customHeight="false" outlineLevel="0" collapsed="false"/>
    <row r="939" s="254" customFormat="true" ht="12.75" hidden="false" customHeight="false" outlineLevel="0" collapsed="false"/>
    <row r="940" s="254" customFormat="true" ht="12.75" hidden="false" customHeight="false" outlineLevel="0" collapsed="false"/>
    <row r="941" s="254" customFormat="true" ht="12.75" hidden="false" customHeight="false" outlineLevel="0" collapsed="false"/>
    <row r="942" s="254" customFormat="true" ht="12.75" hidden="false" customHeight="false" outlineLevel="0" collapsed="false"/>
    <row r="943" s="254" customFormat="true" ht="12.75" hidden="false" customHeight="false" outlineLevel="0" collapsed="false"/>
    <row r="944" s="254" customFormat="true" ht="12.75" hidden="false" customHeight="false" outlineLevel="0" collapsed="false"/>
    <row r="945" s="254" customFormat="true" ht="12.75" hidden="false" customHeight="false" outlineLevel="0" collapsed="false"/>
    <row r="946" s="254" customFormat="true" ht="12.75" hidden="false" customHeight="false" outlineLevel="0" collapsed="false"/>
    <row r="947" s="254" customFormat="true" ht="12.75" hidden="false" customHeight="false" outlineLevel="0" collapsed="false"/>
    <row r="948" s="254" customFormat="true" ht="12.75" hidden="false" customHeight="false" outlineLevel="0" collapsed="false"/>
    <row r="949" s="254" customFormat="true" ht="12.75" hidden="false" customHeight="false" outlineLevel="0" collapsed="false"/>
    <row r="950" s="254" customFormat="true" ht="12.75" hidden="false" customHeight="false" outlineLevel="0" collapsed="false"/>
    <row r="951" s="254" customFormat="true" ht="12.75" hidden="false" customHeight="false" outlineLevel="0" collapsed="false"/>
    <row r="952" s="254" customFormat="true" ht="12.75" hidden="false" customHeight="false" outlineLevel="0" collapsed="false"/>
    <row r="953" s="254" customFormat="true" ht="12.75" hidden="false" customHeight="false" outlineLevel="0" collapsed="false"/>
    <row r="954" s="254" customFormat="true" ht="12.75" hidden="false" customHeight="false" outlineLevel="0" collapsed="false"/>
    <row r="955" s="254" customFormat="true" ht="12.75" hidden="false" customHeight="false" outlineLevel="0" collapsed="false"/>
    <row r="956" s="254" customFormat="true" ht="12.75" hidden="false" customHeight="false" outlineLevel="0" collapsed="false"/>
    <row r="957" s="254" customFormat="true" ht="12.75" hidden="false" customHeight="false" outlineLevel="0" collapsed="false"/>
    <row r="958" s="254" customFormat="true" ht="12.75" hidden="false" customHeight="false" outlineLevel="0" collapsed="false"/>
    <row r="959" s="254" customFormat="true" ht="12.75" hidden="false" customHeight="false" outlineLevel="0" collapsed="false"/>
    <row r="960" s="254" customFormat="true" ht="12.75" hidden="false" customHeight="false" outlineLevel="0" collapsed="false"/>
    <row r="961" s="254" customFormat="true" ht="12.75" hidden="false" customHeight="false" outlineLevel="0" collapsed="false"/>
    <row r="962" s="254" customFormat="true" ht="12.75" hidden="false" customHeight="false" outlineLevel="0" collapsed="false"/>
    <row r="963" s="254" customFormat="true" ht="12.75" hidden="false" customHeight="false" outlineLevel="0" collapsed="false"/>
    <row r="964" s="254" customFormat="true" ht="12.75" hidden="false" customHeight="false" outlineLevel="0" collapsed="false"/>
    <row r="965" s="254" customFormat="true" ht="12.75" hidden="false" customHeight="false" outlineLevel="0" collapsed="false"/>
    <row r="966" s="254" customFormat="true" ht="12.75" hidden="false" customHeight="false" outlineLevel="0" collapsed="false"/>
    <row r="967" s="254" customFormat="true" ht="12.75" hidden="false" customHeight="false" outlineLevel="0" collapsed="false"/>
    <row r="968" s="254" customFormat="true" ht="12.75" hidden="false" customHeight="false" outlineLevel="0" collapsed="false"/>
    <row r="969" s="254" customFormat="true" ht="12.75" hidden="false" customHeight="false" outlineLevel="0" collapsed="false"/>
    <row r="970" s="254" customFormat="true" ht="12.75" hidden="false" customHeight="false" outlineLevel="0" collapsed="false"/>
    <row r="971" s="254" customFormat="true" ht="12.75" hidden="false" customHeight="false" outlineLevel="0" collapsed="false"/>
    <row r="972" s="254" customFormat="true" ht="12.75" hidden="false" customHeight="false" outlineLevel="0" collapsed="false"/>
    <row r="973" s="254" customFormat="true" ht="12.75" hidden="false" customHeight="false" outlineLevel="0" collapsed="false"/>
    <row r="974" s="254" customFormat="true" ht="12.75" hidden="false" customHeight="false" outlineLevel="0" collapsed="false"/>
    <row r="975" s="254" customFormat="true" ht="12.75" hidden="false" customHeight="false" outlineLevel="0" collapsed="false"/>
    <row r="976" s="254" customFormat="true" ht="12.75" hidden="false" customHeight="false" outlineLevel="0" collapsed="false"/>
    <row r="977" s="254" customFormat="true" ht="12.75" hidden="false" customHeight="false" outlineLevel="0" collapsed="false"/>
    <row r="978" s="254" customFormat="true" ht="12.75" hidden="false" customHeight="false" outlineLevel="0" collapsed="false"/>
    <row r="979" s="254" customFormat="true" ht="12.75" hidden="false" customHeight="false" outlineLevel="0" collapsed="false"/>
    <row r="980" s="254" customFormat="true" ht="12.75" hidden="false" customHeight="false" outlineLevel="0" collapsed="false"/>
    <row r="981" s="254" customFormat="true" ht="12.75" hidden="false" customHeight="false" outlineLevel="0" collapsed="false"/>
    <row r="982" s="254" customFormat="true" ht="12.75" hidden="false" customHeight="false" outlineLevel="0" collapsed="false"/>
    <row r="983" s="254" customFormat="true" ht="12.75" hidden="false" customHeight="false" outlineLevel="0" collapsed="false"/>
    <row r="984" s="254" customFormat="true" ht="12.75" hidden="false" customHeight="false" outlineLevel="0" collapsed="false"/>
    <row r="985" s="254" customFormat="true" ht="12.75" hidden="false" customHeight="false" outlineLevel="0" collapsed="false"/>
    <row r="986" s="254" customFormat="true" ht="12.75" hidden="false" customHeight="false" outlineLevel="0" collapsed="false"/>
    <row r="987" s="254" customFormat="true" ht="12.75" hidden="false" customHeight="false" outlineLevel="0" collapsed="false"/>
    <row r="988" s="254" customFormat="true" ht="12.75" hidden="false" customHeight="false" outlineLevel="0" collapsed="false"/>
    <row r="989" s="254" customFormat="true" ht="12.75" hidden="false" customHeight="false" outlineLevel="0" collapsed="false"/>
    <row r="990" s="254" customFormat="true" ht="12.75" hidden="false" customHeight="false" outlineLevel="0" collapsed="false"/>
    <row r="991" s="254" customFormat="true" ht="12.75" hidden="false" customHeight="false" outlineLevel="0" collapsed="false"/>
    <row r="992" s="254" customFormat="true" ht="12.75" hidden="false" customHeight="false" outlineLevel="0" collapsed="false"/>
    <row r="993" s="254" customFormat="true" ht="12.75" hidden="false" customHeight="false" outlineLevel="0" collapsed="false"/>
    <row r="994" s="254" customFormat="true" ht="12.75" hidden="false" customHeight="false" outlineLevel="0" collapsed="false"/>
    <row r="995" s="254" customFormat="true" ht="12.75" hidden="false" customHeight="false" outlineLevel="0" collapsed="false"/>
    <row r="996" s="254" customFormat="true" ht="12.75" hidden="false" customHeight="false" outlineLevel="0" collapsed="false"/>
    <row r="997" s="254" customFormat="true" ht="12.75" hidden="false" customHeight="false" outlineLevel="0" collapsed="false"/>
    <row r="998" s="254" customFormat="true" ht="12.75" hidden="false" customHeight="false" outlineLevel="0" collapsed="false"/>
    <row r="999" s="254" customFormat="true" ht="12.75" hidden="false" customHeight="false" outlineLevel="0" collapsed="false"/>
    <row r="1000" s="254" customFormat="true" ht="12.75" hidden="false" customHeight="false" outlineLevel="0" collapsed="false"/>
    <row r="1001" s="254" customFormat="true" ht="12.75" hidden="false" customHeight="false" outlineLevel="0" collapsed="false"/>
    <row r="1002" s="254" customFormat="true" ht="12.75" hidden="false" customHeight="false" outlineLevel="0" collapsed="false"/>
    <row r="1003" s="254" customFormat="true" ht="12.75" hidden="false" customHeight="false" outlineLevel="0" collapsed="false"/>
    <row r="1004" s="254" customFormat="true" ht="12.75" hidden="false" customHeight="false" outlineLevel="0" collapsed="false"/>
    <row r="1005" s="254" customFormat="true" ht="12.75" hidden="false" customHeight="false" outlineLevel="0" collapsed="false"/>
    <row r="1006" s="254" customFormat="true" ht="12.75" hidden="false" customHeight="false" outlineLevel="0" collapsed="false"/>
    <row r="1007" s="254" customFormat="true" ht="12.75" hidden="false" customHeight="false" outlineLevel="0" collapsed="false"/>
    <row r="1008" s="254" customFormat="true" ht="12.75" hidden="false" customHeight="false" outlineLevel="0" collapsed="false"/>
    <row r="1009" s="254" customFormat="true" ht="12.75" hidden="false" customHeight="false" outlineLevel="0" collapsed="false"/>
    <row r="1010" s="254" customFormat="true" ht="12.75" hidden="false" customHeight="false" outlineLevel="0" collapsed="false"/>
    <row r="1011" s="254" customFormat="true" ht="12.75" hidden="false" customHeight="false" outlineLevel="0" collapsed="false"/>
    <row r="1012" s="254" customFormat="true" ht="12.75" hidden="false" customHeight="false" outlineLevel="0" collapsed="false"/>
    <row r="1013" s="254" customFormat="true" ht="12.75" hidden="false" customHeight="false" outlineLevel="0" collapsed="false"/>
    <row r="1014" s="254" customFormat="true" ht="12.75" hidden="false" customHeight="false" outlineLevel="0" collapsed="false"/>
    <row r="1015" s="254" customFormat="true" ht="12.75" hidden="false" customHeight="false" outlineLevel="0" collapsed="false"/>
    <row r="1016" s="254" customFormat="true" ht="12.75" hidden="false" customHeight="false" outlineLevel="0" collapsed="false"/>
    <row r="1017" s="254" customFormat="true" ht="12.75" hidden="false" customHeight="false" outlineLevel="0" collapsed="false"/>
    <row r="1018" s="254" customFormat="true" ht="12.75" hidden="false" customHeight="false" outlineLevel="0" collapsed="false"/>
    <row r="1019" s="254" customFormat="true" ht="12.75" hidden="false" customHeight="false" outlineLevel="0" collapsed="false"/>
    <row r="1020" s="254" customFormat="true" ht="12.75" hidden="false" customHeight="false" outlineLevel="0" collapsed="false"/>
    <row r="1021" s="254" customFormat="true" ht="12.75" hidden="false" customHeight="false" outlineLevel="0" collapsed="false"/>
    <row r="1022" s="254" customFormat="true" ht="12.75" hidden="false" customHeight="false" outlineLevel="0" collapsed="false"/>
    <row r="1023" s="254" customFormat="true" ht="12.75" hidden="false" customHeight="false" outlineLevel="0" collapsed="false"/>
    <row r="1024" s="254" customFormat="true" ht="12.75" hidden="false" customHeight="false" outlineLevel="0" collapsed="false"/>
    <row r="1025" s="254" customFormat="true" ht="12.75" hidden="false" customHeight="false" outlineLevel="0" collapsed="false"/>
    <row r="1026" s="254" customFormat="true" ht="12.75" hidden="false" customHeight="false" outlineLevel="0" collapsed="false"/>
    <row r="1027" s="254" customFormat="true" ht="12.75" hidden="false" customHeight="false" outlineLevel="0" collapsed="false"/>
    <row r="1028" s="254" customFormat="true" ht="12.75" hidden="false" customHeight="false" outlineLevel="0" collapsed="false"/>
    <row r="1029" s="254" customFormat="true" ht="12.75" hidden="false" customHeight="false" outlineLevel="0" collapsed="false"/>
    <row r="1030" s="254" customFormat="true" ht="12.75" hidden="false" customHeight="false" outlineLevel="0" collapsed="false"/>
    <row r="1031" s="254" customFormat="true" ht="12.75" hidden="false" customHeight="false" outlineLevel="0" collapsed="false"/>
    <row r="1032" s="254" customFormat="true" ht="12.75" hidden="false" customHeight="false" outlineLevel="0" collapsed="false"/>
    <row r="1033" s="254" customFormat="true" ht="12.75" hidden="false" customHeight="false" outlineLevel="0" collapsed="false"/>
    <row r="1034" s="254" customFormat="true" ht="12.75" hidden="false" customHeight="false" outlineLevel="0" collapsed="false"/>
    <row r="1035" s="254" customFormat="true" ht="12.75" hidden="false" customHeight="false" outlineLevel="0" collapsed="false"/>
    <row r="1036" s="254" customFormat="true" ht="12.75" hidden="false" customHeight="false" outlineLevel="0" collapsed="false"/>
    <row r="1037" s="254" customFormat="true" ht="12.75" hidden="false" customHeight="false" outlineLevel="0" collapsed="false"/>
    <row r="1038" s="254" customFormat="true" ht="12.75" hidden="false" customHeight="false" outlineLevel="0" collapsed="false"/>
    <row r="1039" s="254" customFormat="true" ht="12.75" hidden="false" customHeight="false" outlineLevel="0" collapsed="false"/>
    <row r="1040" s="254" customFormat="true" ht="12.75" hidden="false" customHeight="false" outlineLevel="0" collapsed="false"/>
    <row r="1041" s="254" customFormat="true" ht="12.75" hidden="false" customHeight="false" outlineLevel="0" collapsed="false"/>
    <row r="1042" s="254" customFormat="true" ht="12.75" hidden="false" customHeight="false" outlineLevel="0" collapsed="false"/>
    <row r="1043" s="254" customFormat="true" ht="12.75" hidden="false" customHeight="false" outlineLevel="0" collapsed="false"/>
    <row r="1044" s="254" customFormat="true" ht="12.75" hidden="false" customHeight="false" outlineLevel="0" collapsed="false"/>
    <row r="1045" s="254" customFormat="true" ht="12.75" hidden="false" customHeight="false" outlineLevel="0" collapsed="false"/>
    <row r="1046" s="254" customFormat="true" ht="12.75" hidden="false" customHeight="false" outlineLevel="0" collapsed="false"/>
    <row r="1047" s="254" customFormat="true" ht="12.75" hidden="false" customHeight="false" outlineLevel="0" collapsed="false"/>
    <row r="1048" s="254" customFormat="true" ht="12.75" hidden="false" customHeight="false" outlineLevel="0" collapsed="false"/>
    <row r="1049" s="254" customFormat="true" ht="12.75" hidden="false" customHeight="false" outlineLevel="0" collapsed="false"/>
    <row r="1050" s="254" customFormat="true" ht="12.75" hidden="false" customHeight="false" outlineLevel="0" collapsed="false"/>
    <row r="1051" s="254" customFormat="true" ht="12.75" hidden="false" customHeight="false" outlineLevel="0" collapsed="false"/>
  </sheetData>
  <sheetProtection sheet="true" password="c356" objects="true" scenarios="true" selectLockedCells="true"/>
  <mergeCells count="24">
    <mergeCell ref="A1:G1"/>
    <mergeCell ref="A2:G2"/>
    <mergeCell ref="A3:G3"/>
    <mergeCell ref="A5:G6"/>
    <mergeCell ref="A8:A12"/>
    <mergeCell ref="B8:B12"/>
    <mergeCell ref="C8:C12"/>
    <mergeCell ref="D8:D12"/>
    <mergeCell ref="E8:E12"/>
    <mergeCell ref="F8:F12"/>
    <mergeCell ref="G8:G12"/>
    <mergeCell ref="A27:G27"/>
    <mergeCell ref="A29:A33"/>
    <mergeCell ref="B29:C33"/>
    <mergeCell ref="D29:D33"/>
    <mergeCell ref="E29:E33"/>
    <mergeCell ref="F29:F33"/>
    <mergeCell ref="G29:G33"/>
    <mergeCell ref="A42:G42"/>
    <mergeCell ref="A43:B43"/>
    <mergeCell ref="A44:B44"/>
    <mergeCell ref="A47:C47"/>
    <mergeCell ref="A48:C48"/>
    <mergeCell ref="A49:C49"/>
  </mergeCells>
  <printOptions headings="false" gridLines="false" gridLinesSet="true" horizontalCentered="true" verticalCentered="false"/>
  <pageMargins left="0.196527777777778" right="0.236111111111111" top="0.275694444444444"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8" activeCellId="0" sqref="B28"/>
    </sheetView>
  </sheetViews>
  <sheetFormatPr defaultColWidth="11.43359375" defaultRowHeight="16.5" zeroHeight="false" outlineLevelRow="0" outlineLevelCol="0"/>
  <cols>
    <col collapsed="false" customWidth="true" hidden="false" outlineLevel="0" max="1" min="1" style="50" width="38.43"/>
    <col collapsed="false" customWidth="true" hidden="false" outlineLevel="0" max="3" min="2" style="50" width="21.14"/>
    <col collapsed="false" customWidth="true" hidden="false" outlineLevel="0" max="4" min="4" style="50" width="16.29"/>
    <col collapsed="false" customWidth="false" hidden="false" outlineLevel="0" max="1024" min="5" style="5" width="11.42"/>
  </cols>
  <sheetData>
    <row r="1" customFormat="false" ht="16.5" hidden="false" customHeight="false" outlineLevel="0" collapsed="false">
      <c r="A1" s="40" t="n">
        <v>18</v>
      </c>
      <c r="B1" s="40"/>
      <c r="C1" s="40"/>
      <c r="D1" s="40"/>
    </row>
    <row r="2" customFormat="false" ht="16.5" hidden="false" customHeight="false" outlineLevel="0" collapsed="false">
      <c r="A2" s="102" t="s">
        <v>753</v>
      </c>
      <c r="B2" s="102"/>
      <c r="C2" s="102"/>
      <c r="D2" s="102"/>
    </row>
    <row r="3" customFormat="false" ht="16.5" hidden="false" customHeight="false" outlineLevel="0" collapsed="false">
      <c r="A3" s="102" t="s">
        <v>754</v>
      </c>
      <c r="B3" s="102"/>
      <c r="C3" s="102"/>
      <c r="D3" s="102"/>
    </row>
    <row r="4" customFormat="false" ht="16.5" hidden="false" customHeight="false" outlineLevel="0" collapsed="false">
      <c r="A4" s="25"/>
      <c r="B4" s="25"/>
      <c r="C4" s="25"/>
      <c r="D4" s="25"/>
    </row>
    <row r="5" customFormat="false" ht="14.1" hidden="false" customHeight="true" outlineLevel="0" collapsed="false">
      <c r="A5" s="283" t="s">
        <v>755</v>
      </c>
      <c r="B5" s="283"/>
      <c r="C5" s="283"/>
      <c r="D5" s="283"/>
    </row>
    <row r="6" customFormat="false" ht="16.5" hidden="false" customHeight="false" outlineLevel="0" collapsed="false">
      <c r="A6" s="283"/>
      <c r="B6" s="283"/>
      <c r="C6" s="283"/>
      <c r="D6" s="283"/>
    </row>
    <row r="7" customFormat="false" ht="16.5" hidden="false" customHeight="false" outlineLevel="0" collapsed="false">
      <c r="A7" s="434"/>
      <c r="B7" s="434"/>
      <c r="C7" s="434"/>
      <c r="D7" s="434"/>
    </row>
    <row r="8" customFormat="false" ht="15.95" hidden="false" customHeight="true" outlineLevel="0" collapsed="false">
      <c r="A8" s="127" t="s">
        <v>700</v>
      </c>
      <c r="B8" s="127" t="s">
        <v>756</v>
      </c>
      <c r="C8" s="127" t="s">
        <v>757</v>
      </c>
      <c r="D8" s="402" t="s">
        <v>758</v>
      </c>
    </row>
    <row r="9" customFormat="false" ht="15.95" hidden="false" customHeight="true" outlineLevel="0" collapsed="false">
      <c r="A9" s="127"/>
      <c r="B9" s="127"/>
      <c r="C9" s="127"/>
      <c r="D9" s="127"/>
    </row>
    <row r="10" customFormat="false" ht="15.95" hidden="false" customHeight="true" outlineLevel="0" collapsed="false">
      <c r="A10" s="43" t="s">
        <v>759</v>
      </c>
      <c r="B10" s="159" t="e">
        <f aca="false">__n5a.net__</f>
        <v>#NAME?</v>
      </c>
      <c r="C10" s="159" t="e">
        <f aca="false">__n5a.old__</f>
        <v>#NAME?</v>
      </c>
      <c r="D10" s="422" t="e">
        <f aca="false">__n5a.variation__</f>
        <v>#NAME?</v>
      </c>
    </row>
    <row r="11" customFormat="false" ht="15.95" hidden="false" customHeight="true" outlineLevel="0" collapsed="false">
      <c r="A11" s="43" t="s">
        <v>760</v>
      </c>
      <c r="B11" s="159" t="e">
        <f aca="false">__n5b.net__</f>
        <v>#NAME?</v>
      </c>
      <c r="C11" s="159" t="e">
        <f aca="false">__n5b.old__</f>
        <v>#NAME?</v>
      </c>
      <c r="D11" s="422" t="e">
        <f aca="false">__n5b.variation__</f>
        <v>#NAME?</v>
      </c>
    </row>
    <row r="12" customFormat="false" ht="15.95" hidden="false" customHeight="true" outlineLevel="0" collapsed="false">
      <c r="A12" s="435" t="s">
        <v>733</v>
      </c>
      <c r="B12" s="417" t="e">
        <f aca="false">__n5c.net__</f>
        <v>#NAME?</v>
      </c>
      <c r="C12" s="417" t="e">
        <f aca="false">__n5c.old__</f>
        <v>#NAME?</v>
      </c>
      <c r="D12" s="436" t="e">
        <f aca="false">__n5c.variation__</f>
        <v>#NAME?</v>
      </c>
    </row>
    <row r="13" customFormat="false" ht="15.95" hidden="false" customHeight="true" outlineLevel="0" collapsed="false">
      <c r="A13" s="43" t="s">
        <v>761</v>
      </c>
      <c r="B13" s="159" t="e">
        <f aca="false">__n5d.net__</f>
        <v>#NAME?</v>
      </c>
      <c r="C13" s="159" t="e">
        <f aca="false">__n5d.old__</f>
        <v>#NAME?</v>
      </c>
      <c r="D13" s="422" t="e">
        <f aca="false">__n5d.variation__</f>
        <v>#NAME?</v>
      </c>
    </row>
    <row r="14" customFormat="false" ht="15.95" hidden="false" customHeight="true" outlineLevel="0" collapsed="false">
      <c r="A14" s="43"/>
      <c r="B14" s="159"/>
      <c r="C14" s="159"/>
      <c r="D14" s="422"/>
    </row>
    <row r="15" customFormat="false" ht="15.95" hidden="false" customHeight="true" outlineLevel="0" collapsed="false">
      <c r="A15" s="435" t="s">
        <v>736</v>
      </c>
      <c r="B15" s="417" t="e">
        <f aca="false">__n5e.net__</f>
        <v>#NAME?</v>
      </c>
      <c r="C15" s="417" t="e">
        <f aca="false">__n5e.old__</f>
        <v>#NAME?</v>
      </c>
      <c r="D15" s="436" t="e">
        <f aca="false">__n5e.variation__</f>
        <v>#NAME?</v>
      </c>
    </row>
    <row r="16" customFormat="false" ht="16.5" hidden="false" customHeight="true" outlineLevel="0" collapsed="false">
      <c r="A16" s="437" t="s">
        <v>762</v>
      </c>
      <c r="B16" s="437"/>
      <c r="C16" s="437"/>
      <c r="D16" s="437"/>
    </row>
    <row r="17" customFormat="false" ht="16.5" hidden="false" customHeight="false" outlineLevel="0" collapsed="false">
      <c r="A17" s="437"/>
      <c r="B17" s="437"/>
      <c r="C17" s="437"/>
      <c r="D17" s="437"/>
    </row>
    <row r="18" customFormat="false" ht="16.5" hidden="false" customHeight="false" outlineLevel="0" collapsed="false">
      <c r="A18" s="437"/>
      <c r="B18" s="437"/>
      <c r="C18" s="437"/>
      <c r="D18" s="437"/>
    </row>
    <row r="19" customFormat="false" ht="16.5" hidden="false" customHeight="false" outlineLevel="0" collapsed="false">
      <c r="A19" s="437"/>
      <c r="B19" s="437"/>
      <c r="C19" s="437"/>
      <c r="D19" s="437"/>
    </row>
    <row r="20" customFormat="false" ht="16.5" hidden="false" customHeight="false" outlineLevel="0" collapsed="false">
      <c r="A20" s="437"/>
      <c r="B20" s="437"/>
      <c r="C20" s="437"/>
      <c r="D20" s="437"/>
    </row>
    <row r="21" customFormat="false" ht="15.95" hidden="false" customHeight="true" outlineLevel="0" collapsed="false">
      <c r="A21" s="127" t="s">
        <v>700</v>
      </c>
      <c r="B21" s="127" t="s">
        <v>756</v>
      </c>
      <c r="C21" s="127" t="s">
        <v>757</v>
      </c>
      <c r="D21" s="402" t="s">
        <v>758</v>
      </c>
    </row>
    <row r="22" customFormat="false" ht="15.95" hidden="false" customHeight="true" outlineLevel="0" collapsed="false">
      <c r="A22" s="127"/>
      <c r="B22" s="127"/>
      <c r="C22" s="127"/>
      <c r="D22" s="402"/>
    </row>
    <row r="23" customFormat="false" ht="15.95" hidden="false" customHeight="true" outlineLevel="0" collapsed="false">
      <c r="A23" s="43" t="s">
        <v>763</v>
      </c>
      <c r="B23" s="159" t="e">
        <f aca="false">__n5f.net__</f>
        <v>#NAME?</v>
      </c>
      <c r="C23" s="159" t="e">
        <f aca="false">__n5f.old__</f>
        <v>#NAME?</v>
      </c>
      <c r="D23" s="422" t="e">
        <f aca="false">__n5f.variation__</f>
        <v>#NAME?</v>
      </c>
    </row>
    <row r="24" customFormat="false" ht="15.95" hidden="false" customHeight="true" outlineLevel="0" collapsed="false">
      <c r="A24" s="43" t="s">
        <v>764</v>
      </c>
      <c r="B24" s="159" t="e">
        <f aca="false">__n5g.net__</f>
        <v>#NAME?</v>
      </c>
      <c r="C24" s="159" t="e">
        <f aca="false">__n5g.old__</f>
        <v>#NAME?</v>
      </c>
      <c r="D24" s="422" t="e">
        <f aca="false">__n5g.variation__</f>
        <v>#NAME?</v>
      </c>
    </row>
    <row r="25" customFormat="false" ht="15.95" hidden="false" customHeight="true" outlineLevel="0" collapsed="false">
      <c r="A25" s="438" t="s">
        <v>765</v>
      </c>
      <c r="B25" s="159" t="e">
        <f aca="false">__n5h.net__</f>
        <v>#NAME?</v>
      </c>
      <c r="C25" s="159" t="e">
        <f aca="false">__n5h.old__</f>
        <v>#NAME?</v>
      </c>
      <c r="D25" s="422" t="e">
        <f aca="false">__n5h.variation__</f>
        <v>#NAME?</v>
      </c>
    </row>
    <row r="26" customFormat="false" ht="15.95" hidden="false" customHeight="true" outlineLevel="0" collapsed="false">
      <c r="A26" s="43" t="s">
        <v>766</v>
      </c>
      <c r="B26" s="159" t="e">
        <f aca="false">__n5i.net__</f>
        <v>#NAME?</v>
      </c>
      <c r="C26" s="159" t="e">
        <f aca="false">__n5i.old__</f>
        <v>#NAME?</v>
      </c>
      <c r="D26" s="422" t="e">
        <f aca="false">__n5i.variation__</f>
        <v>#NAME?</v>
      </c>
    </row>
    <row r="27" customFormat="false" ht="15.95" hidden="false" customHeight="true" outlineLevel="0" collapsed="false">
      <c r="A27" s="43"/>
      <c r="B27" s="159"/>
      <c r="C27" s="159"/>
      <c r="D27" s="422"/>
    </row>
    <row r="28" customFormat="false" ht="15.95" hidden="false" customHeight="true" outlineLevel="0" collapsed="false">
      <c r="A28" s="439" t="s">
        <v>111</v>
      </c>
      <c r="B28" s="424" t="e">
        <f aca="false">__n5j.net__</f>
        <v>#NAME?</v>
      </c>
      <c r="C28" s="424" t="e">
        <f aca="false">__n5j.old__</f>
        <v>#NAME?</v>
      </c>
      <c r="D28" s="425" t="e">
        <f aca="false">__n5j.variation__</f>
        <v>#NAME?</v>
      </c>
    </row>
    <row r="29" customFormat="false" ht="17.25" hidden="false" customHeight="false" outlineLevel="0" collapsed="false">
      <c r="A29" s="440" t="s">
        <v>767</v>
      </c>
      <c r="B29" s="441"/>
      <c r="C29" s="441"/>
      <c r="D29" s="441"/>
    </row>
    <row r="30" customFormat="false" ht="90.75" hidden="false" customHeight="true" outlineLevel="0" collapsed="false">
      <c r="A30" s="302"/>
      <c r="B30" s="302"/>
      <c r="C30" s="302"/>
      <c r="D30" s="302"/>
    </row>
    <row r="31" customFormat="false" ht="16.5" hidden="false" customHeight="false" outlineLevel="0" collapsed="false">
      <c r="A31" s="442" t="s">
        <v>768</v>
      </c>
      <c r="B31" s="443"/>
      <c r="C31" s="443"/>
      <c r="D31" s="443"/>
    </row>
    <row r="32" customFormat="false" ht="16.5" hidden="false" customHeight="false" outlineLevel="0" collapsed="false">
      <c r="A32" s="442" t="s">
        <v>769</v>
      </c>
      <c r="B32" s="443"/>
      <c r="C32" s="443"/>
      <c r="D32" s="443"/>
    </row>
    <row r="33" customFormat="false" ht="16.5" hidden="false" customHeight="false" outlineLevel="0" collapsed="false">
      <c r="A33" s="444"/>
      <c r="B33" s="444"/>
      <c r="C33" s="444"/>
      <c r="D33" s="444"/>
    </row>
    <row r="34" customFormat="false" ht="16.5" hidden="false" customHeight="false" outlineLevel="0" collapsed="false">
      <c r="A34" s="444"/>
      <c r="B34" s="444"/>
      <c r="C34" s="444"/>
      <c r="D34" s="444"/>
    </row>
    <row r="35" customFormat="false" ht="16.5" hidden="false" customHeight="false" outlineLevel="0" collapsed="false">
      <c r="A35" s="444"/>
      <c r="B35" s="444"/>
      <c r="C35" s="444"/>
      <c r="D35" s="444"/>
    </row>
    <row r="36" customFormat="false" ht="16.5" hidden="false" customHeight="false" outlineLevel="0" collapsed="false">
      <c r="A36" s="444"/>
      <c r="B36" s="444"/>
      <c r="C36" s="444"/>
      <c r="D36" s="444"/>
    </row>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sheetData>
  <sheetProtection sheet="true" password="c356" objects="true" scenarios="true" selectLockedCells="true"/>
  <mergeCells count="14">
    <mergeCell ref="A1:D1"/>
    <mergeCell ref="A2:D2"/>
    <mergeCell ref="A3:D3"/>
    <mergeCell ref="A5:D6"/>
    <mergeCell ref="A8:A9"/>
    <mergeCell ref="B8:B9"/>
    <mergeCell ref="C8:C9"/>
    <mergeCell ref="D8:D9"/>
    <mergeCell ref="A16:D20"/>
    <mergeCell ref="A21:A22"/>
    <mergeCell ref="B21:B22"/>
    <mergeCell ref="C21:C22"/>
    <mergeCell ref="D21:D22"/>
    <mergeCell ref="A30:D30"/>
  </mergeCells>
  <printOptions headings="false" gridLines="false" gridLinesSet="true" horizontalCentered="true" verticalCentered="false"/>
  <pageMargins left="0.196527777777778" right="0.236111111111111" top="0.315277777777778"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30"/>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B23" activeCellId="0" sqref="B23"/>
    </sheetView>
  </sheetViews>
  <sheetFormatPr defaultColWidth="11.43359375" defaultRowHeight="16.5" zeroHeight="false" outlineLevelRow="0" outlineLevelCol="0"/>
  <cols>
    <col collapsed="false" customWidth="true" hidden="false" outlineLevel="0" max="1" min="1" style="50" width="46.57"/>
    <col collapsed="false" customWidth="true" hidden="false" outlineLevel="0" max="2" min="2" style="50" width="23.88"/>
    <col collapsed="false" customWidth="true" hidden="false" outlineLevel="0" max="3" min="3" style="50" width="21.57"/>
    <col collapsed="false" customWidth="true" hidden="false" outlineLevel="0" max="4" min="4" style="50" width="8.14"/>
    <col collapsed="false" customWidth="false" hidden="false" outlineLevel="0" max="1024" min="5" style="5" width="11.42"/>
  </cols>
  <sheetData>
    <row r="1" customFormat="false" ht="16.5" hidden="false" customHeight="false" outlineLevel="0" collapsed="false">
      <c r="A1" s="10" t="n">
        <v>19</v>
      </c>
      <c r="B1" s="10"/>
      <c r="C1" s="10"/>
      <c r="D1" s="10"/>
    </row>
    <row r="2" customFormat="false" ht="16.5" hidden="false" customHeight="false" outlineLevel="0" collapsed="false">
      <c r="A2" s="102" t="s">
        <v>770</v>
      </c>
      <c r="B2" s="102"/>
      <c r="C2" s="102"/>
      <c r="D2" s="102"/>
    </row>
    <row r="3" customFormat="false" ht="16.5" hidden="false" customHeight="false" outlineLevel="0" collapsed="false">
      <c r="A3" s="102" t="s">
        <v>771</v>
      </c>
      <c r="B3" s="102"/>
      <c r="C3" s="102"/>
      <c r="D3" s="102"/>
    </row>
    <row r="4" customFormat="false" ht="16.5" hidden="false" customHeight="false" outlineLevel="0" collapsed="false">
      <c r="A4" s="25"/>
      <c r="B4" s="25"/>
      <c r="C4" s="25"/>
      <c r="D4" s="25"/>
    </row>
    <row r="5" customFormat="false" ht="16.5" hidden="false" customHeight="false" outlineLevel="0" collapsed="false">
      <c r="A5" s="25"/>
      <c r="B5" s="25"/>
      <c r="C5" s="25"/>
      <c r="D5" s="25"/>
    </row>
    <row r="6" customFormat="false" ht="16.5" hidden="false" customHeight="true" outlineLevel="0" collapsed="false">
      <c r="A6" s="311" t="s">
        <v>772</v>
      </c>
      <c r="B6" s="311"/>
      <c r="C6" s="311"/>
      <c r="D6" s="311"/>
      <c r="E6" s="445"/>
      <c r="F6" s="445"/>
      <c r="G6" s="445"/>
    </row>
    <row r="7" customFormat="false" ht="16.5" hidden="false" customHeight="false" outlineLevel="0" collapsed="false">
      <c r="A7" s="311"/>
      <c r="B7" s="311"/>
      <c r="C7" s="311"/>
      <c r="D7" s="311"/>
      <c r="E7" s="445"/>
      <c r="F7" s="445"/>
      <c r="G7" s="445"/>
    </row>
    <row r="8" customFormat="false" ht="16.5" hidden="false" customHeight="false" outlineLevel="0" collapsed="false">
      <c r="A8" s="25"/>
      <c r="B8" s="25"/>
      <c r="C8" s="25"/>
      <c r="D8" s="25"/>
    </row>
    <row r="9" customFormat="false" ht="16.5" hidden="false" customHeight="true" outlineLevel="0" collapsed="false">
      <c r="A9" s="446" t="s">
        <v>720</v>
      </c>
      <c r="B9" s="446" t="s">
        <v>756</v>
      </c>
      <c r="C9" s="446" t="s">
        <v>757</v>
      </c>
      <c r="D9" s="447" t="s">
        <v>758</v>
      </c>
    </row>
    <row r="10" customFormat="false" ht="16.5" hidden="false" customHeight="false" outlineLevel="0" collapsed="false">
      <c r="A10" s="446"/>
      <c r="B10" s="446"/>
      <c r="C10" s="446"/>
      <c r="D10" s="446"/>
    </row>
    <row r="11" customFormat="false" ht="13.8" hidden="false" customHeight="false" outlineLevel="0" collapsed="false">
      <c r="A11" s="129" t="s">
        <v>773</v>
      </c>
      <c r="B11" s="159" t="e">
        <f aca="false">__n6a.net__</f>
        <v>#NAME?</v>
      </c>
      <c r="C11" s="159" t="e">
        <f aca="false">__n6a.old__</f>
        <v>#NAME?</v>
      </c>
      <c r="D11" s="422" t="e">
        <f aca="false">__n6a.variation__</f>
        <v>#NAME?</v>
      </c>
    </row>
    <row r="12" customFormat="false" ht="13.8" hidden="false" customHeight="false" outlineLevel="0" collapsed="false">
      <c r="A12" s="129" t="s">
        <v>774</v>
      </c>
      <c r="B12" s="159" t="e">
        <f aca="false">__n6b.net__</f>
        <v>#NAME?</v>
      </c>
      <c r="C12" s="159" t="e">
        <f aca="false">__n6b.old__</f>
        <v>#NAME?</v>
      </c>
      <c r="D12" s="422" t="e">
        <f aca="false">__n6b.variation__</f>
        <v>#NAME?</v>
      </c>
    </row>
    <row r="13" customFormat="false" ht="13.8" hidden="false" customHeight="false" outlineLevel="0" collapsed="false">
      <c r="A13" s="129" t="s">
        <v>775</v>
      </c>
      <c r="B13" s="159" t="e">
        <f aca="false">__n6c.net__</f>
        <v>#NAME?</v>
      </c>
      <c r="C13" s="159" t="e">
        <f aca="false">__n6c.old__</f>
        <v>#NAME?</v>
      </c>
      <c r="D13" s="422" t="e">
        <f aca="false">__n6c.variation__</f>
        <v>#NAME?</v>
      </c>
    </row>
    <row r="14" customFormat="false" ht="13.8" hidden="false" customHeight="false" outlineLevel="0" collapsed="false">
      <c r="A14" s="129" t="s">
        <v>776</v>
      </c>
      <c r="B14" s="159" t="e">
        <f aca="false">__n6d.net__</f>
        <v>#NAME?</v>
      </c>
      <c r="C14" s="159" t="e">
        <f aca="false">__n6d.old__</f>
        <v>#NAME?</v>
      </c>
      <c r="D14" s="422" t="e">
        <f aca="false">__n6d.variation__</f>
        <v>#NAME?</v>
      </c>
    </row>
    <row r="15" customFormat="false" ht="13.8" hidden="false" customHeight="false" outlineLevel="0" collapsed="false">
      <c r="A15" s="129" t="s">
        <v>777</v>
      </c>
      <c r="B15" s="159" t="e">
        <f aca="false">__n6e.net__</f>
        <v>#NAME?</v>
      </c>
      <c r="C15" s="159" t="e">
        <f aca="false">__n6e.old__</f>
        <v>#NAME?</v>
      </c>
      <c r="D15" s="422" t="e">
        <f aca="false">__n6e.variation__</f>
        <v>#NAME?</v>
      </c>
    </row>
    <row r="16" customFormat="false" ht="13.8" hidden="false" customHeight="false" outlineLevel="0" collapsed="false">
      <c r="A16" s="129" t="s">
        <v>778</v>
      </c>
      <c r="B16" s="159" t="e">
        <f aca="false">__n6f.net__</f>
        <v>#NAME?</v>
      </c>
      <c r="C16" s="159" t="e">
        <f aca="false">__n6f.old__</f>
        <v>#NAME?</v>
      </c>
      <c r="D16" s="422" t="e">
        <f aca="false">__n6f.variation__</f>
        <v>#NAME?</v>
      </c>
    </row>
    <row r="17" customFormat="false" ht="13.8" hidden="false" customHeight="false" outlineLevel="0" collapsed="false">
      <c r="A17" s="129" t="s">
        <v>779</v>
      </c>
      <c r="B17" s="159" t="e">
        <f aca="false">__n6g.net__</f>
        <v>#NAME?</v>
      </c>
      <c r="C17" s="159" t="e">
        <f aca="false">__n6g.old__</f>
        <v>#NAME?</v>
      </c>
      <c r="D17" s="422" t="e">
        <f aca="false">__n6g.variation__</f>
        <v>#NAME?</v>
      </c>
    </row>
    <row r="18" customFormat="false" ht="13.8" hidden="false" customHeight="false" outlineLevel="0" collapsed="false">
      <c r="A18" s="129" t="s">
        <v>780</v>
      </c>
      <c r="B18" s="159" t="e">
        <f aca="false">__n6h.net__</f>
        <v>#NAME?</v>
      </c>
      <c r="C18" s="159" t="e">
        <f aca="false">__n6h.old__</f>
        <v>#NAME?</v>
      </c>
      <c r="D18" s="422" t="e">
        <f aca="false">__n6h.variation__</f>
        <v>#NAME?</v>
      </c>
    </row>
    <row r="19" customFormat="false" ht="13.8" hidden="false" customHeight="false" outlineLevel="0" collapsed="false">
      <c r="A19" s="413" t="s">
        <v>781</v>
      </c>
      <c r="B19" s="417" t="e">
        <f aca="false">__n6i.net__</f>
        <v>#NAME?</v>
      </c>
      <c r="C19" s="417" t="e">
        <f aca="false">__n6i.old__</f>
        <v>#NAME?</v>
      </c>
      <c r="D19" s="436" t="e">
        <f aca="false">__n6i.variation__</f>
        <v>#NAME?</v>
      </c>
    </row>
    <row r="20" customFormat="false" ht="16.5" hidden="false" customHeight="false" outlineLevel="0" collapsed="false">
      <c r="A20" s="129"/>
      <c r="B20" s="159"/>
      <c r="C20" s="159"/>
      <c r="D20" s="422"/>
    </row>
    <row r="21" customFormat="false" ht="13.8" hidden="false" customHeight="false" outlineLevel="0" collapsed="false">
      <c r="A21" s="129" t="s">
        <v>782</v>
      </c>
      <c r="B21" s="159" t="e">
        <f aca="false">__n6j.net__</f>
        <v>#NAME?</v>
      </c>
      <c r="C21" s="159" t="e">
        <f aca="false">__n6j.old__</f>
        <v>#NAME?</v>
      </c>
      <c r="D21" s="422" t="e">
        <f aca="false">__n6j.variation__</f>
        <v>#NAME?</v>
      </c>
    </row>
    <row r="22" customFormat="false" ht="16.5" hidden="false" customHeight="false" outlineLevel="0" collapsed="false">
      <c r="A22" s="129"/>
      <c r="B22" s="159"/>
      <c r="C22" s="159"/>
      <c r="D22" s="422"/>
    </row>
    <row r="23" customFormat="false" ht="13.8" hidden="false" customHeight="false" outlineLevel="0" collapsed="false">
      <c r="A23" s="413" t="s">
        <v>736</v>
      </c>
      <c r="B23" s="356" t="e">
        <f aca="false">__n6k.net__</f>
        <v>#NAME?</v>
      </c>
      <c r="C23" s="356" t="e">
        <f aca="false">__n6k.old__</f>
        <v>#NAME?</v>
      </c>
      <c r="D23" s="448" t="e">
        <f aca="false">__n6k.variation__</f>
        <v>#NAME?</v>
      </c>
    </row>
    <row r="24" customFormat="false" ht="16.5" hidden="false" customHeight="false" outlineLevel="0" collapsed="false">
      <c r="A24" s="25"/>
      <c r="B24" s="25"/>
      <c r="C24" s="25"/>
      <c r="D24" s="25"/>
    </row>
    <row r="25" customFormat="false" ht="16.5" hidden="false" customHeight="false" outlineLevel="0" collapsed="false">
      <c r="A25" s="309" t="s">
        <v>783</v>
      </c>
      <c r="B25" s="25"/>
      <c r="C25" s="25"/>
      <c r="D25" s="25"/>
    </row>
    <row r="26" customFormat="false" ht="16.5" hidden="false" customHeight="false" outlineLevel="0" collapsed="false">
      <c r="A26" s="309" t="s">
        <v>784</v>
      </c>
      <c r="B26" s="25"/>
      <c r="C26" s="25"/>
      <c r="D26" s="25"/>
    </row>
    <row r="27" customFormat="false" ht="16.5" hidden="false" customHeight="false" outlineLevel="0" collapsed="false">
      <c r="A27" s="25"/>
      <c r="B27" s="25"/>
      <c r="C27" s="25"/>
      <c r="D27" s="25"/>
    </row>
    <row r="28" customFormat="false" ht="19.5" hidden="false" customHeight="false" outlineLevel="0" collapsed="false">
      <c r="A28" s="449" t="s">
        <v>785</v>
      </c>
      <c r="B28" s="25"/>
      <c r="C28" s="25"/>
      <c r="D28" s="25"/>
    </row>
    <row r="29" customFormat="false" ht="94.5" hidden="false" customHeight="true" outlineLevel="0" collapsed="false">
      <c r="A29" s="450"/>
      <c r="B29" s="450"/>
      <c r="C29" s="450"/>
      <c r="D29" s="450"/>
    </row>
    <row r="30" customFormat="false" ht="14.1" hidden="false" customHeight="true" outlineLevel="0" collapsed="false">
      <c r="A30" s="451" t="s">
        <v>786</v>
      </c>
      <c r="B30" s="451"/>
      <c r="C30" s="451"/>
      <c r="D30" s="451"/>
    </row>
    <row r="31" customFormat="false" ht="16.5" hidden="false" customHeight="false" outlineLevel="0" collapsed="false">
      <c r="A31" s="451"/>
      <c r="B31" s="451"/>
      <c r="C31" s="451"/>
      <c r="D31" s="451"/>
    </row>
    <row r="32" customFormat="false" ht="16.5" hidden="false" customHeight="false" outlineLevel="0" collapsed="false">
      <c r="A32" s="451"/>
      <c r="B32" s="451"/>
      <c r="C32" s="451"/>
      <c r="D32" s="451"/>
    </row>
    <row r="33" customFormat="false" ht="16.5" hidden="false" customHeight="false" outlineLevel="0" collapsed="false">
      <c r="A33" s="451"/>
      <c r="B33" s="451"/>
      <c r="C33" s="451"/>
      <c r="D33" s="451"/>
    </row>
    <row r="34" customFormat="false" ht="16.5" hidden="false" customHeight="false" outlineLevel="0" collapsed="false">
      <c r="A34" s="451"/>
      <c r="B34" s="451"/>
      <c r="C34" s="451"/>
      <c r="D34" s="451"/>
    </row>
    <row r="35" customFormat="false" ht="16.5" hidden="false" customHeight="false" outlineLevel="0" collapsed="false">
      <c r="A35" s="451"/>
      <c r="B35" s="451"/>
      <c r="C35" s="451"/>
      <c r="D35" s="451"/>
    </row>
    <row r="36" customFormat="false" ht="16.5" hidden="false" customHeight="false" outlineLevel="0" collapsed="false">
      <c r="A36" s="451"/>
      <c r="B36" s="451"/>
      <c r="C36" s="451"/>
      <c r="D36" s="451"/>
    </row>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sheetData>
  <sheetProtection sheet="true" password="c356" objects="true" scenarios="true" selectLockedCells="true"/>
  <mergeCells count="10">
    <mergeCell ref="A1:D1"/>
    <mergeCell ref="A2:D2"/>
    <mergeCell ref="A3:D3"/>
    <mergeCell ref="A6:D7"/>
    <mergeCell ref="A9:A10"/>
    <mergeCell ref="B9:B10"/>
    <mergeCell ref="C9:C10"/>
    <mergeCell ref="D9:D10"/>
    <mergeCell ref="A29:D29"/>
    <mergeCell ref="A30:D36"/>
  </mergeCells>
  <printOptions headings="false" gridLines="false" gridLinesSet="true" horizontalCentered="true" verticalCentered="false"/>
  <pageMargins left="0.196527777777778" right="0.236111111111111" top="0.39375"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38"/>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F26" activeCellId="0" sqref="F26"/>
    </sheetView>
  </sheetViews>
  <sheetFormatPr defaultColWidth="11.43359375" defaultRowHeight="12.75" zeroHeight="false" outlineLevelRow="0" outlineLevelCol="0"/>
  <cols>
    <col collapsed="false" customWidth="true" hidden="false" outlineLevel="0" max="1" min="1" style="418" width="36.99"/>
    <col collapsed="false" customWidth="true" hidden="false" outlineLevel="0" max="2" min="2" style="418" width="13.29"/>
    <col collapsed="false" customWidth="true" hidden="false" outlineLevel="0" max="3" min="3" style="418" width="12.57"/>
    <col collapsed="false" customWidth="true" hidden="false" outlineLevel="0" max="4" min="4" style="418" width="8.57"/>
    <col collapsed="false" customWidth="true" hidden="false" outlineLevel="0" max="5" min="5" style="418" width="11.86"/>
    <col collapsed="false" customWidth="true" hidden="false" outlineLevel="0" max="6" min="6" style="418" width="14.43"/>
    <col collapsed="false" customWidth="false" hidden="false" outlineLevel="0" max="7" min="7" style="418" width="11.42"/>
    <col collapsed="false" customWidth="false" hidden="false" outlineLevel="0" max="1024" min="8" style="254" width="11.42"/>
  </cols>
  <sheetData>
    <row r="1" customFormat="false" ht="14.45" hidden="false" customHeight="true" outlineLevel="0" collapsed="false">
      <c r="A1" s="10" t="n">
        <v>20</v>
      </c>
      <c r="B1" s="10"/>
      <c r="C1" s="10"/>
      <c r="D1" s="10"/>
      <c r="E1" s="10"/>
      <c r="F1" s="10"/>
      <c r="G1" s="10"/>
    </row>
    <row r="2" customFormat="false" ht="16.5" hidden="false" customHeight="false" outlineLevel="0" collapsed="false">
      <c r="A2" s="102" t="s">
        <v>787</v>
      </c>
      <c r="B2" s="102"/>
      <c r="C2" s="102"/>
      <c r="D2" s="102"/>
      <c r="E2" s="102"/>
      <c r="F2" s="102"/>
      <c r="G2" s="102"/>
    </row>
    <row r="3" customFormat="false" ht="16.5" hidden="false" customHeight="false" outlineLevel="0" collapsed="false">
      <c r="A3" s="102" t="s">
        <v>788</v>
      </c>
      <c r="B3" s="102"/>
      <c r="C3" s="102"/>
      <c r="D3" s="102"/>
      <c r="E3" s="102"/>
      <c r="F3" s="102"/>
      <c r="G3" s="102"/>
    </row>
    <row r="4" customFormat="false" ht="12.75" hidden="false" customHeight="false" outlineLevel="0" collapsed="false">
      <c r="A4" s="420"/>
      <c r="B4" s="420"/>
      <c r="C4" s="420"/>
      <c r="D4" s="420"/>
      <c r="E4" s="420"/>
      <c r="F4" s="420"/>
      <c r="G4" s="420"/>
    </row>
    <row r="5" customFormat="false" ht="12.75" hidden="false" customHeight="true" outlineLevel="0" collapsed="false">
      <c r="A5" s="311" t="s">
        <v>789</v>
      </c>
      <c r="B5" s="311"/>
      <c r="C5" s="311"/>
      <c r="D5" s="311"/>
      <c r="E5" s="311"/>
      <c r="F5" s="311"/>
      <c r="G5" s="311"/>
    </row>
    <row r="6" customFormat="false" ht="12.75" hidden="false" customHeight="false" outlineLevel="0" collapsed="false">
      <c r="A6" s="311"/>
      <c r="B6" s="311"/>
      <c r="C6" s="311"/>
      <c r="D6" s="311"/>
      <c r="E6" s="311"/>
      <c r="F6" s="311"/>
      <c r="G6" s="311"/>
    </row>
    <row r="7" customFormat="false" ht="12.75" hidden="false" customHeight="false" outlineLevel="0" collapsed="false">
      <c r="A7" s="420"/>
      <c r="B7" s="420"/>
      <c r="C7" s="420"/>
      <c r="D7" s="420"/>
      <c r="E7" s="420"/>
      <c r="F7" s="420"/>
      <c r="G7" s="420"/>
    </row>
    <row r="8" customFormat="false" ht="11.1" hidden="false" customHeight="true" outlineLevel="0" collapsed="false">
      <c r="A8" s="127" t="s">
        <v>720</v>
      </c>
      <c r="B8" s="402" t="s">
        <v>756</v>
      </c>
      <c r="C8" s="402" t="s">
        <v>722</v>
      </c>
      <c r="D8" s="402" t="s">
        <v>723</v>
      </c>
      <c r="E8" s="402" t="s">
        <v>790</v>
      </c>
      <c r="F8" s="402" t="s">
        <v>791</v>
      </c>
      <c r="G8" s="402" t="s">
        <v>792</v>
      </c>
    </row>
    <row r="9" customFormat="false" ht="8.1" hidden="false" customHeight="true" outlineLevel="0" collapsed="false">
      <c r="A9" s="127"/>
      <c r="B9" s="127"/>
      <c r="C9" s="127"/>
      <c r="D9" s="127"/>
      <c r="E9" s="127"/>
      <c r="F9" s="127"/>
      <c r="G9" s="127"/>
    </row>
    <row r="10" customFormat="false" ht="9" hidden="false" customHeight="true" outlineLevel="0" collapsed="false">
      <c r="A10" s="127"/>
      <c r="B10" s="127"/>
      <c r="C10" s="127"/>
      <c r="D10" s="127"/>
      <c r="E10" s="127"/>
      <c r="F10" s="127"/>
      <c r="G10" s="127"/>
    </row>
    <row r="11" customFormat="false" ht="9.6" hidden="false" customHeight="true" outlineLevel="0" collapsed="false">
      <c r="A11" s="127"/>
      <c r="B11" s="127"/>
      <c r="C11" s="127"/>
      <c r="D11" s="127"/>
      <c r="E11" s="127"/>
      <c r="F11" s="127"/>
      <c r="G11" s="127"/>
    </row>
    <row r="12" customFormat="false" ht="11.1" hidden="false" customHeight="true" outlineLevel="0" collapsed="false">
      <c r="A12" s="127"/>
      <c r="B12" s="127"/>
      <c r="C12" s="127"/>
      <c r="D12" s="127"/>
      <c r="E12" s="127"/>
      <c r="F12" s="127"/>
      <c r="G12" s="127"/>
    </row>
    <row r="13" customFormat="false" ht="10.5" hidden="false" customHeight="true" outlineLevel="0" collapsed="false">
      <c r="A13" s="127"/>
      <c r="B13" s="127"/>
      <c r="C13" s="127"/>
      <c r="D13" s="127"/>
      <c r="E13" s="127"/>
      <c r="F13" s="127"/>
      <c r="G13" s="127"/>
    </row>
    <row r="14" customFormat="false" ht="19.5" hidden="false" customHeight="true" outlineLevel="0" collapsed="false">
      <c r="A14" s="452" t="s">
        <v>793</v>
      </c>
      <c r="B14" s="159" t="e">
        <f aca="false">__n7a.net__</f>
        <v>#NAME?</v>
      </c>
      <c r="C14" s="159" t="e">
        <f aca="false">__n7a.old__</f>
        <v>#NAME?</v>
      </c>
      <c r="D14" s="422" t="e">
        <f aca="false">__n7a.variation__</f>
        <v>#NAME?</v>
      </c>
      <c r="E14" s="159"/>
      <c r="F14" s="159"/>
      <c r="G14" s="159"/>
    </row>
    <row r="15" customFormat="false" ht="27" hidden="false" customHeight="true" outlineLevel="0" collapsed="false">
      <c r="A15" s="453" t="s">
        <v>794</v>
      </c>
      <c r="B15" s="159" t="e">
        <f aca="false">__n7b.net__</f>
        <v>#NAME?</v>
      </c>
      <c r="C15" s="159" t="e">
        <f aca="false">__n7b.old__</f>
        <v>#NAME?</v>
      </c>
      <c r="D15" s="422" t="e">
        <f aca="false">__n7b.variation__</f>
        <v>#NAME?</v>
      </c>
      <c r="E15" s="159"/>
      <c r="F15" s="159"/>
      <c r="G15" s="159"/>
    </row>
    <row r="16" customFormat="false" ht="33.75" hidden="false" customHeight="true" outlineLevel="0" collapsed="false">
      <c r="A16" s="438" t="s">
        <v>795</v>
      </c>
      <c r="B16" s="159" t="e">
        <f aca="false">__n7c.net__</f>
        <v>#NAME?</v>
      </c>
      <c r="C16" s="159" t="e">
        <f aca="false">__n7c.old__</f>
        <v>#NAME?</v>
      </c>
      <c r="D16" s="422" t="e">
        <f aca="false">__n7c.variation__</f>
        <v>#NAME?</v>
      </c>
      <c r="E16" s="159"/>
      <c r="F16" s="159"/>
      <c r="G16" s="159"/>
    </row>
    <row r="17" customFormat="false" ht="19.7" hidden="false" customHeight="true" outlineLevel="0" collapsed="false">
      <c r="A17" s="454" t="s">
        <v>796</v>
      </c>
      <c r="B17" s="159" t="e">
        <f aca="false">__n7d.net__</f>
        <v>#NAME?</v>
      </c>
      <c r="C17" s="159" t="e">
        <f aca="false">__n7d.old__</f>
        <v>#NAME?</v>
      </c>
      <c r="D17" s="422" t="e">
        <f aca="false">__n7d.variation__</f>
        <v>#NAME?</v>
      </c>
      <c r="E17" s="159"/>
      <c r="F17" s="159"/>
      <c r="G17" s="159"/>
    </row>
    <row r="18" customFormat="false" ht="19.7" hidden="false" customHeight="true" outlineLevel="0" collapsed="false">
      <c r="A18" s="454" t="s">
        <v>797</v>
      </c>
      <c r="B18" s="159" t="e">
        <f aca="false">__n7e.net__</f>
        <v>#NAME?</v>
      </c>
      <c r="C18" s="159" t="e">
        <f aca="false">__n7e.old__</f>
        <v>#NAME?</v>
      </c>
      <c r="D18" s="422" t="e">
        <f aca="false">__n7e.variation__</f>
        <v>#NAME?</v>
      </c>
      <c r="E18" s="159"/>
      <c r="F18" s="159"/>
      <c r="G18" s="159"/>
    </row>
    <row r="19" customFormat="false" ht="19.7" hidden="false" customHeight="true" outlineLevel="0" collapsed="false">
      <c r="A19" s="454" t="s">
        <v>798</v>
      </c>
      <c r="B19" s="159" t="e">
        <f aca="false">__n7f.net__</f>
        <v>#NAME?</v>
      </c>
      <c r="C19" s="159" t="e">
        <f aca="false">__n7f.old__</f>
        <v>#NAME?</v>
      </c>
      <c r="D19" s="422" t="e">
        <f aca="false">__n7f.variation__</f>
        <v>#NAME?</v>
      </c>
      <c r="E19" s="159"/>
      <c r="F19" s="159"/>
      <c r="G19" s="159"/>
    </row>
    <row r="20" customFormat="false" ht="19.7" hidden="false" customHeight="true" outlineLevel="0" collapsed="false">
      <c r="A20" s="454" t="s">
        <v>799</v>
      </c>
      <c r="B20" s="159" t="e">
        <f aca="false">__n7g.net__</f>
        <v>#NAME?</v>
      </c>
      <c r="C20" s="159" t="e">
        <f aca="false">__n7g.old__</f>
        <v>#NAME?</v>
      </c>
      <c r="D20" s="422" t="e">
        <f aca="false">__n7g.variation__</f>
        <v>#NAME?</v>
      </c>
      <c r="E20" s="159"/>
      <c r="F20" s="159"/>
      <c r="G20" s="159"/>
    </row>
    <row r="21" customFormat="false" ht="19.7" hidden="false" customHeight="true" outlineLevel="0" collapsed="false">
      <c r="A21" s="454" t="s">
        <v>800</v>
      </c>
      <c r="B21" s="159" t="e">
        <f aca="false">__n7h.net__</f>
        <v>#NAME?</v>
      </c>
      <c r="C21" s="159" t="e">
        <f aca="false">__n7h.old__</f>
        <v>#NAME?</v>
      </c>
      <c r="D21" s="422" t="e">
        <f aca="false">__n7h.variation__</f>
        <v>#NAME?</v>
      </c>
      <c r="E21" s="159"/>
      <c r="F21" s="159"/>
      <c r="G21" s="159"/>
    </row>
    <row r="22" customFormat="false" ht="19.7" hidden="false" customHeight="true" outlineLevel="0" collapsed="false">
      <c r="A22" s="455" t="s">
        <v>801</v>
      </c>
      <c r="B22" s="456" t="e">
        <f aca="false">SUM(B14:B21)</f>
        <v>#NAME?</v>
      </c>
      <c r="C22" s="456" t="e">
        <f aca="false">SUM(C14:C21)</f>
        <v>#NAME?</v>
      </c>
      <c r="D22" s="457" t="e">
        <f aca="false">__n7i.variation__</f>
        <v>#NAME?</v>
      </c>
      <c r="E22" s="456" t="n">
        <f aca="false">SUM(E14:E21)</f>
        <v>0</v>
      </c>
      <c r="F22" s="456" t="n">
        <f aca="false">SUM(F14:F21)</f>
        <v>0</v>
      </c>
      <c r="G22" s="456" t="n">
        <f aca="false">SUM(G14:G21)</f>
        <v>0</v>
      </c>
    </row>
    <row r="23" customFormat="false" ht="19.7" hidden="false" customHeight="true" outlineLevel="0" collapsed="false">
      <c r="A23" s="454"/>
      <c r="B23" s="159"/>
      <c r="C23" s="159"/>
      <c r="D23" s="422"/>
      <c r="E23" s="159"/>
      <c r="F23" s="159"/>
      <c r="G23" s="159"/>
    </row>
    <row r="24" customFormat="false" ht="19.7" hidden="false" customHeight="true" outlineLevel="0" collapsed="false">
      <c r="A24" s="454" t="s">
        <v>802</v>
      </c>
      <c r="B24" s="159" t="e">
        <f aca="false">__n7j.net__</f>
        <v>#NAME?</v>
      </c>
      <c r="C24" s="159" t="e">
        <f aca="false">__n7j.old__</f>
        <v>#NAME?</v>
      </c>
      <c r="D24" s="422" t="e">
        <f aca="false">__n7j.variation__</f>
        <v>#NAME?</v>
      </c>
      <c r="E24" s="159"/>
      <c r="F24" s="159"/>
      <c r="G24" s="159"/>
    </row>
    <row r="25" customFormat="false" ht="19.7" hidden="false" customHeight="true" outlineLevel="0" collapsed="false">
      <c r="A25" s="454"/>
      <c r="B25" s="159"/>
      <c r="C25" s="159"/>
      <c r="D25" s="422"/>
      <c r="E25" s="159"/>
      <c r="F25" s="159"/>
      <c r="G25" s="159"/>
    </row>
    <row r="26" customFormat="false" ht="19.7" hidden="false" customHeight="true" outlineLevel="0" collapsed="false">
      <c r="A26" s="455" t="s">
        <v>736</v>
      </c>
      <c r="B26" s="456" t="e">
        <f aca="false">__n7k.net__</f>
        <v>#NAME?</v>
      </c>
      <c r="C26" s="456" t="e">
        <f aca="false">__n7k.old__</f>
        <v>#NAME?</v>
      </c>
      <c r="D26" s="457" t="e">
        <f aca="false">__n7k.variation__</f>
        <v>#NAME?</v>
      </c>
      <c r="E26" s="456"/>
      <c r="F26" s="456"/>
      <c r="G26" s="456"/>
    </row>
    <row r="27" customFormat="false" ht="19.7" hidden="false" customHeight="true" outlineLevel="0" collapsed="false">
      <c r="A27" s="454"/>
      <c r="B27" s="159"/>
      <c r="C27" s="159"/>
      <c r="D27" s="422"/>
      <c r="E27" s="159"/>
      <c r="F27" s="159"/>
      <c r="G27" s="159"/>
    </row>
    <row r="28" customFormat="false" ht="19.7" hidden="false" customHeight="true" outlineLevel="0" collapsed="false">
      <c r="A28" s="454" t="s">
        <v>803</v>
      </c>
      <c r="B28" s="159" t="e">
        <f aca="false">__n7l.net__</f>
        <v>#NAME?</v>
      </c>
      <c r="C28" s="159" t="e">
        <f aca="false">__n7l.old__</f>
        <v>#NAME?</v>
      </c>
      <c r="D28" s="422" t="e">
        <f aca="false">__n7l.variation__</f>
        <v>#NAME?</v>
      </c>
      <c r="E28" s="159"/>
      <c r="F28" s="159"/>
      <c r="G28" s="159"/>
    </row>
    <row r="29" customFormat="false" ht="19.7" hidden="false" customHeight="true" outlineLevel="0" collapsed="false">
      <c r="A29" s="454" t="s">
        <v>804</v>
      </c>
      <c r="B29" s="159" t="e">
        <f aca="false">__n7m.net__</f>
        <v>#NAME?</v>
      </c>
      <c r="C29" s="159" t="e">
        <f aca="false">__n7m.old__</f>
        <v>#NAME?</v>
      </c>
      <c r="D29" s="422" t="e">
        <f aca="false">__n7m.variation__</f>
        <v>#NAME?</v>
      </c>
      <c r="E29" s="159"/>
      <c r="F29" s="159"/>
      <c r="G29" s="159"/>
    </row>
    <row r="30" customFormat="false" ht="19.7" hidden="false" customHeight="true" outlineLevel="0" collapsed="false">
      <c r="A30" s="454" t="s">
        <v>805</v>
      </c>
      <c r="B30" s="159" t="e">
        <f aca="false">__n7n.net__</f>
        <v>#NAME?</v>
      </c>
      <c r="C30" s="159" t="e">
        <f aca="false">__n7n.old__</f>
        <v>#NAME?</v>
      </c>
      <c r="D30" s="422" t="e">
        <f aca="false">__n7n.variation__</f>
        <v>#NAME?</v>
      </c>
      <c r="E30" s="159"/>
      <c r="F30" s="159"/>
      <c r="G30" s="159"/>
    </row>
    <row r="31" customFormat="false" ht="19.7" hidden="false" customHeight="true" outlineLevel="0" collapsed="false">
      <c r="A31" s="455" t="s">
        <v>806</v>
      </c>
      <c r="B31" s="456" t="e">
        <f aca="false">__n7o.net__</f>
        <v>#NAME?</v>
      </c>
      <c r="C31" s="456" t="e">
        <f aca="false">__n7o.old__</f>
        <v>#NAME?</v>
      </c>
      <c r="D31" s="457" t="e">
        <f aca="false">__n7o.variation__</f>
        <v>#NAME?</v>
      </c>
      <c r="E31" s="456"/>
      <c r="F31" s="456"/>
      <c r="G31" s="456"/>
    </row>
    <row r="32" customFormat="false" ht="19.7" hidden="false" customHeight="true" outlineLevel="0" collapsed="false">
      <c r="A32" s="458"/>
      <c r="B32" s="420"/>
      <c r="C32" s="420"/>
      <c r="D32" s="420"/>
      <c r="E32" s="420"/>
      <c r="F32" s="420"/>
      <c r="G32" s="420"/>
    </row>
    <row r="33" customFormat="false" ht="17.25" hidden="false" customHeight="false" outlineLevel="0" collapsed="false">
      <c r="A33" s="459" t="s">
        <v>785</v>
      </c>
      <c r="B33" s="420"/>
      <c r="C33" s="420"/>
      <c r="D33" s="420"/>
      <c r="E33" s="420"/>
      <c r="F33" s="420"/>
      <c r="G33" s="420"/>
    </row>
    <row r="34" customFormat="false" ht="96" hidden="false" customHeight="true" outlineLevel="0" collapsed="false">
      <c r="A34" s="394"/>
      <c r="B34" s="394"/>
      <c r="C34" s="394"/>
      <c r="D34" s="394"/>
      <c r="E34" s="394"/>
      <c r="F34" s="394"/>
      <c r="G34" s="394"/>
    </row>
    <row r="35" customFormat="false" ht="16.5" hidden="false" customHeight="false" outlineLevel="0" collapsed="false">
      <c r="A35" s="460" t="s">
        <v>807</v>
      </c>
      <c r="B35" s="396"/>
      <c r="C35" s="396"/>
      <c r="D35" s="396"/>
      <c r="E35" s="396"/>
      <c r="F35" s="396"/>
      <c r="G35" s="396"/>
    </row>
    <row r="36" customFormat="false" ht="16.5" hidden="false" customHeight="false" outlineLevel="0" collapsed="false">
      <c r="A36" s="461" t="s">
        <v>808</v>
      </c>
      <c r="B36" s="396"/>
      <c r="C36" s="396"/>
      <c r="D36" s="396"/>
      <c r="E36" s="396"/>
      <c r="F36" s="396"/>
      <c r="G36" s="396"/>
    </row>
    <row r="37" customFormat="false" ht="16.5" hidden="false" customHeight="false" outlineLevel="0" collapsed="false">
      <c r="A37" s="461" t="s">
        <v>809</v>
      </c>
      <c r="B37" s="396"/>
      <c r="C37" s="396"/>
      <c r="D37" s="396"/>
      <c r="E37" s="396"/>
      <c r="F37" s="396"/>
      <c r="G37" s="396"/>
    </row>
    <row r="38" customFormat="false" ht="16.5" hidden="false" customHeight="false" outlineLevel="0" collapsed="false">
      <c r="A38" s="461" t="s">
        <v>810</v>
      </c>
      <c r="B38" s="396"/>
      <c r="C38" s="396"/>
      <c r="D38" s="396"/>
      <c r="E38" s="396"/>
      <c r="F38" s="396"/>
      <c r="G38" s="396"/>
    </row>
    <row r="39" customFormat="false" ht="16.5" hidden="false" customHeight="false" outlineLevel="0" collapsed="false">
      <c r="A39" s="397"/>
      <c r="B39" s="397"/>
      <c r="C39" s="397"/>
      <c r="D39" s="397"/>
      <c r="E39" s="397"/>
      <c r="F39" s="397"/>
      <c r="G39" s="397"/>
    </row>
    <row r="40" customFormat="false" ht="16.5" hidden="false" customHeight="false" outlineLevel="0" collapsed="false">
      <c r="A40" s="397"/>
      <c r="B40" s="397"/>
      <c r="C40" s="397"/>
      <c r="D40" s="397"/>
      <c r="E40" s="397"/>
      <c r="F40" s="397"/>
      <c r="G40" s="397"/>
    </row>
    <row r="41" customFormat="false" ht="16.5" hidden="false" customHeight="false" outlineLevel="0" collapsed="false">
      <c r="A41" s="397"/>
      <c r="B41" s="397"/>
      <c r="C41" s="397"/>
      <c r="D41" s="397"/>
      <c r="E41" s="397"/>
      <c r="F41" s="397"/>
      <c r="G41" s="397"/>
    </row>
    <row r="42" customFormat="false" ht="16.5" hidden="false" customHeight="false" outlineLevel="0" collapsed="false">
      <c r="A42" s="397"/>
      <c r="B42" s="397"/>
      <c r="C42" s="397"/>
      <c r="D42" s="397"/>
      <c r="E42" s="397"/>
      <c r="F42" s="397"/>
      <c r="G42" s="397"/>
    </row>
    <row r="43" s="254" customFormat="true" ht="12.75" hidden="false" customHeight="false" outlineLevel="0" collapsed="false"/>
    <row r="44" s="254" customFormat="true" ht="12.75" hidden="false" customHeight="false" outlineLevel="0" collapsed="false"/>
    <row r="45" s="254" customFormat="true" ht="12.75" hidden="false" customHeight="false" outlineLevel="0" collapsed="false"/>
    <row r="46" s="254" customFormat="true" ht="12.75" hidden="false" customHeight="false" outlineLevel="0" collapsed="false"/>
    <row r="47" s="254" customFormat="true" ht="12.75" hidden="false" customHeight="false" outlineLevel="0" collapsed="false"/>
    <row r="48" s="254" customFormat="true" ht="12.75" hidden="false" customHeight="false" outlineLevel="0" collapsed="false"/>
    <row r="49" s="254" customFormat="true" ht="12.75" hidden="false" customHeight="false" outlineLevel="0" collapsed="false"/>
    <row r="50" s="254" customFormat="true" ht="12.75" hidden="false" customHeight="false" outlineLevel="0" collapsed="false"/>
    <row r="51" s="254" customFormat="true" ht="12.75" hidden="false" customHeight="false" outlineLevel="0" collapsed="false"/>
    <row r="52" s="254" customFormat="true" ht="12.75" hidden="false" customHeight="false" outlineLevel="0" collapsed="false"/>
    <row r="53" s="254" customFormat="true" ht="12.75" hidden="false" customHeight="false" outlineLevel="0" collapsed="false"/>
    <row r="54" s="254" customFormat="true" ht="12.75" hidden="false" customHeight="false" outlineLevel="0" collapsed="false"/>
    <row r="55" s="254" customFormat="true" ht="12.75" hidden="false" customHeight="false" outlineLevel="0" collapsed="false"/>
    <row r="56" s="254" customFormat="true" ht="12.75" hidden="false" customHeight="false" outlineLevel="0" collapsed="false"/>
    <row r="57" s="254" customFormat="true" ht="12.75" hidden="false" customHeight="false" outlineLevel="0" collapsed="false"/>
    <row r="58" s="254" customFormat="true" ht="12.75" hidden="false" customHeight="false" outlineLevel="0" collapsed="false"/>
    <row r="59" s="254" customFormat="true" ht="12.75" hidden="false" customHeight="false" outlineLevel="0" collapsed="false"/>
    <row r="60" s="254" customFormat="true" ht="12.75" hidden="false" customHeight="false" outlineLevel="0" collapsed="false"/>
    <row r="61" s="254" customFormat="true" ht="12.75" hidden="false" customHeight="false" outlineLevel="0" collapsed="false"/>
    <row r="62" s="254" customFormat="true" ht="12.75" hidden="false" customHeight="false" outlineLevel="0" collapsed="false"/>
    <row r="63" s="254" customFormat="true" ht="12.75" hidden="false" customHeight="false" outlineLevel="0" collapsed="false"/>
    <row r="64" s="254" customFormat="true" ht="12.75" hidden="false" customHeight="false" outlineLevel="0" collapsed="false"/>
    <row r="65" s="254" customFormat="true" ht="12.75" hidden="false" customHeight="false" outlineLevel="0" collapsed="false"/>
    <row r="66" s="254" customFormat="true" ht="12.75" hidden="false" customHeight="false" outlineLevel="0" collapsed="false"/>
    <row r="67" s="254" customFormat="true" ht="12.75" hidden="false" customHeight="false" outlineLevel="0" collapsed="false"/>
    <row r="68" s="254" customFormat="true" ht="12.75" hidden="false" customHeight="false" outlineLevel="0" collapsed="false"/>
    <row r="69" s="254" customFormat="true" ht="12.75" hidden="false" customHeight="false" outlineLevel="0" collapsed="false"/>
    <row r="70" s="254" customFormat="true" ht="12.75" hidden="false" customHeight="false" outlineLevel="0" collapsed="false"/>
    <row r="71" s="254" customFormat="true" ht="12.75" hidden="false" customHeight="false" outlineLevel="0" collapsed="false"/>
    <row r="72" s="254" customFormat="true" ht="12.75" hidden="false" customHeight="false" outlineLevel="0" collapsed="false"/>
    <row r="73" s="254" customFormat="true" ht="12.75" hidden="false" customHeight="false" outlineLevel="0" collapsed="false"/>
    <row r="74" s="254" customFormat="true" ht="12.75" hidden="false" customHeight="false" outlineLevel="0" collapsed="false"/>
    <row r="75" s="254" customFormat="true" ht="12.75" hidden="false" customHeight="false" outlineLevel="0" collapsed="false"/>
    <row r="76" s="254" customFormat="true" ht="12.75" hidden="false" customHeight="false" outlineLevel="0" collapsed="false"/>
    <row r="77" s="254" customFormat="true" ht="12.75" hidden="false" customHeight="false" outlineLevel="0" collapsed="false"/>
    <row r="78" s="254" customFormat="true" ht="12.75" hidden="false" customHeight="false" outlineLevel="0" collapsed="false"/>
    <row r="79" s="254" customFormat="true" ht="12.75" hidden="false" customHeight="false" outlineLevel="0" collapsed="false"/>
    <row r="80" s="254" customFormat="true" ht="12.75" hidden="false" customHeight="false" outlineLevel="0" collapsed="false"/>
    <row r="81" s="254" customFormat="true" ht="12.75" hidden="false" customHeight="false" outlineLevel="0" collapsed="false"/>
    <row r="82" s="254" customFormat="true" ht="12.75" hidden="false" customHeight="false" outlineLevel="0" collapsed="false"/>
    <row r="83" s="254" customFormat="true" ht="12.75" hidden="false" customHeight="false" outlineLevel="0" collapsed="false"/>
    <row r="84" s="254" customFormat="true" ht="12.75" hidden="false" customHeight="false" outlineLevel="0" collapsed="false"/>
    <row r="85" s="254" customFormat="true" ht="12.75" hidden="false" customHeight="false" outlineLevel="0" collapsed="false"/>
    <row r="86" s="254" customFormat="true" ht="12.75" hidden="false" customHeight="false" outlineLevel="0" collapsed="false"/>
    <row r="87" s="254" customFormat="true" ht="12.75" hidden="false" customHeight="false" outlineLevel="0" collapsed="false"/>
    <row r="88" s="254" customFormat="true" ht="12.75" hidden="false" customHeight="false" outlineLevel="0" collapsed="false"/>
    <row r="89" s="254" customFormat="true" ht="12.75" hidden="false" customHeight="false" outlineLevel="0" collapsed="false"/>
    <row r="90" s="254" customFormat="true" ht="12.75" hidden="false" customHeight="false" outlineLevel="0" collapsed="false"/>
    <row r="91" s="254" customFormat="true" ht="12.75" hidden="false" customHeight="false" outlineLevel="0" collapsed="false"/>
    <row r="92" s="254" customFormat="true" ht="12.75" hidden="false" customHeight="false" outlineLevel="0" collapsed="false"/>
    <row r="93" s="254" customFormat="true" ht="12.75" hidden="false" customHeight="false" outlineLevel="0" collapsed="false"/>
    <row r="94" s="254" customFormat="true" ht="12.75" hidden="false" customHeight="false" outlineLevel="0" collapsed="false"/>
    <row r="95" s="254" customFormat="true" ht="12.75" hidden="false" customHeight="false" outlineLevel="0" collapsed="false"/>
    <row r="96" s="254" customFormat="true" ht="12.75" hidden="false" customHeight="false" outlineLevel="0" collapsed="false"/>
    <row r="97" s="254" customFormat="true" ht="12.75" hidden="false" customHeight="false" outlineLevel="0" collapsed="false"/>
    <row r="98" s="254" customFormat="true" ht="12.75" hidden="false" customHeight="false" outlineLevel="0" collapsed="false"/>
    <row r="99" s="254" customFormat="true" ht="12.75" hidden="false" customHeight="false" outlineLevel="0" collapsed="false"/>
    <row r="100" s="254" customFormat="true" ht="12.75" hidden="false" customHeight="false" outlineLevel="0" collapsed="false"/>
    <row r="101" s="254" customFormat="true" ht="12.75" hidden="false" customHeight="false" outlineLevel="0" collapsed="false"/>
    <row r="102" s="254" customFormat="true" ht="12.75" hidden="false" customHeight="false" outlineLevel="0" collapsed="false"/>
    <row r="103" s="254" customFormat="true" ht="12.75" hidden="false" customHeight="false" outlineLevel="0" collapsed="false"/>
    <row r="104" s="254" customFormat="true" ht="12.75" hidden="false" customHeight="false" outlineLevel="0" collapsed="false"/>
    <row r="105" s="254" customFormat="true" ht="12.75" hidden="false" customHeight="false" outlineLevel="0" collapsed="false"/>
    <row r="106" s="254" customFormat="true" ht="12.75" hidden="false" customHeight="false" outlineLevel="0" collapsed="false"/>
    <row r="107" s="254" customFormat="true" ht="12.75" hidden="false" customHeight="false" outlineLevel="0" collapsed="false"/>
    <row r="108" s="254" customFormat="true" ht="12.75" hidden="false" customHeight="false" outlineLevel="0" collapsed="false"/>
    <row r="109" s="254" customFormat="true" ht="12.75" hidden="false" customHeight="false" outlineLevel="0" collapsed="false"/>
    <row r="110" s="254" customFormat="true" ht="12.75" hidden="false" customHeight="false" outlineLevel="0" collapsed="false"/>
    <row r="111" s="254" customFormat="true" ht="12.75" hidden="false" customHeight="false" outlineLevel="0" collapsed="false"/>
    <row r="112" s="254" customFormat="true" ht="12.75" hidden="false" customHeight="false" outlineLevel="0" collapsed="false"/>
    <row r="113" s="254" customFormat="true" ht="12.75" hidden="false" customHeight="false" outlineLevel="0" collapsed="false"/>
    <row r="114" s="254" customFormat="true" ht="12.75" hidden="false" customHeight="false" outlineLevel="0" collapsed="false"/>
    <row r="115" s="254" customFormat="true" ht="12.75" hidden="false" customHeight="false" outlineLevel="0" collapsed="false"/>
    <row r="116" s="254" customFormat="true" ht="12.75" hidden="false" customHeight="false" outlineLevel="0" collapsed="false"/>
    <row r="117" s="254" customFormat="true" ht="12.75" hidden="false" customHeight="false" outlineLevel="0" collapsed="false"/>
    <row r="118" s="254" customFormat="true" ht="12.75" hidden="false" customHeight="false" outlineLevel="0" collapsed="false"/>
    <row r="119" s="254" customFormat="true" ht="12.75" hidden="false" customHeight="false" outlineLevel="0" collapsed="false"/>
    <row r="120" s="254" customFormat="true" ht="12.75" hidden="false" customHeight="false" outlineLevel="0" collapsed="false"/>
    <row r="121" s="254" customFormat="true" ht="12.75" hidden="false" customHeight="false" outlineLevel="0" collapsed="false"/>
    <row r="122" s="254" customFormat="true" ht="12.75" hidden="false" customHeight="false" outlineLevel="0" collapsed="false"/>
    <row r="123" s="254" customFormat="true" ht="12.75" hidden="false" customHeight="false" outlineLevel="0" collapsed="false"/>
    <row r="124" s="254" customFormat="true" ht="12.75" hidden="false" customHeight="false" outlineLevel="0" collapsed="false"/>
    <row r="125" s="254" customFormat="true" ht="12.75" hidden="false" customHeight="false" outlineLevel="0" collapsed="false"/>
    <row r="126" s="254" customFormat="true" ht="12.75" hidden="false" customHeight="false" outlineLevel="0" collapsed="false"/>
    <row r="127" s="254" customFormat="true" ht="12.75" hidden="false" customHeight="false" outlineLevel="0" collapsed="false"/>
    <row r="128" s="254" customFormat="true" ht="12.75" hidden="false" customHeight="false" outlineLevel="0" collapsed="false"/>
    <row r="129" s="254" customFormat="true" ht="12.75" hidden="false" customHeight="false" outlineLevel="0" collapsed="false"/>
    <row r="130" s="254" customFormat="true" ht="12.75" hidden="false" customHeight="false" outlineLevel="0" collapsed="false"/>
    <row r="131" s="254" customFormat="true" ht="12.75" hidden="false" customHeight="false" outlineLevel="0" collapsed="false"/>
    <row r="132" s="254" customFormat="true" ht="12.75" hidden="false" customHeight="false" outlineLevel="0" collapsed="false"/>
    <row r="133" s="254" customFormat="true" ht="12.75" hidden="false" customHeight="false" outlineLevel="0" collapsed="false"/>
    <row r="134" s="254" customFormat="true" ht="12.75" hidden="false" customHeight="false" outlineLevel="0" collapsed="false"/>
    <row r="135" s="254" customFormat="true" ht="12.75" hidden="false" customHeight="false" outlineLevel="0" collapsed="false"/>
    <row r="136" s="254" customFormat="true" ht="12.75" hidden="false" customHeight="false" outlineLevel="0" collapsed="false"/>
    <row r="137" s="254" customFormat="true" ht="12.75" hidden="false" customHeight="false" outlineLevel="0" collapsed="false"/>
    <row r="138" s="254" customFormat="true" ht="12.75" hidden="false" customHeight="false" outlineLevel="0" collapsed="false"/>
    <row r="139" s="254" customFormat="true" ht="12.75" hidden="false" customHeight="false" outlineLevel="0" collapsed="false"/>
    <row r="140" s="254" customFormat="true" ht="12.75" hidden="false" customHeight="false" outlineLevel="0" collapsed="false"/>
    <row r="141" s="254" customFormat="true" ht="12.75" hidden="false" customHeight="false" outlineLevel="0" collapsed="false"/>
    <row r="142" s="254" customFormat="true" ht="12.75" hidden="false" customHeight="false" outlineLevel="0" collapsed="false"/>
    <row r="143" s="254" customFormat="true" ht="12.75" hidden="false" customHeight="false" outlineLevel="0" collapsed="false"/>
    <row r="144" s="254" customFormat="true" ht="12.75" hidden="false" customHeight="false" outlineLevel="0" collapsed="false"/>
    <row r="145" s="254" customFormat="true" ht="12.75" hidden="false" customHeight="false" outlineLevel="0" collapsed="false"/>
    <row r="146" s="254" customFormat="true" ht="12.75" hidden="false" customHeight="false" outlineLevel="0" collapsed="false"/>
    <row r="147" s="254" customFormat="true" ht="12.75" hidden="false" customHeight="false" outlineLevel="0" collapsed="false"/>
    <row r="148" s="254" customFormat="true" ht="12.75" hidden="false" customHeight="false" outlineLevel="0" collapsed="false"/>
    <row r="149" s="254" customFormat="true" ht="12.75" hidden="false" customHeight="false" outlineLevel="0" collapsed="false"/>
    <row r="150" s="254" customFormat="true" ht="12.75" hidden="false" customHeight="false" outlineLevel="0" collapsed="false"/>
    <row r="151" s="254" customFormat="true" ht="12.75" hidden="false" customHeight="false" outlineLevel="0" collapsed="false"/>
    <row r="152" s="254" customFormat="true" ht="12.75" hidden="false" customHeight="false" outlineLevel="0" collapsed="false"/>
    <row r="153" s="254" customFormat="true" ht="12.75" hidden="false" customHeight="false" outlineLevel="0" collapsed="false"/>
    <row r="154" s="254" customFormat="true" ht="12.75" hidden="false" customHeight="false" outlineLevel="0" collapsed="false"/>
    <row r="155" s="254" customFormat="true" ht="12.75" hidden="false" customHeight="false" outlineLevel="0" collapsed="false"/>
    <row r="156" s="254" customFormat="true" ht="12.75" hidden="false" customHeight="false" outlineLevel="0" collapsed="false"/>
    <row r="157" s="254" customFormat="true" ht="12.75" hidden="false" customHeight="false" outlineLevel="0" collapsed="false"/>
    <row r="158" s="254" customFormat="true" ht="12.75" hidden="false" customHeight="false" outlineLevel="0" collapsed="false"/>
    <row r="159" s="254" customFormat="true" ht="12.75" hidden="false" customHeight="false" outlineLevel="0" collapsed="false"/>
    <row r="160" s="254" customFormat="true" ht="12.75" hidden="false" customHeight="false" outlineLevel="0" collapsed="false"/>
    <row r="161" s="254" customFormat="true" ht="12.75" hidden="false" customHeight="false" outlineLevel="0" collapsed="false"/>
    <row r="162" s="254" customFormat="true" ht="12.75" hidden="false" customHeight="false" outlineLevel="0" collapsed="false"/>
    <row r="163" s="254" customFormat="true" ht="12.75" hidden="false" customHeight="false" outlineLevel="0" collapsed="false"/>
    <row r="164" s="254" customFormat="true" ht="12.75" hidden="false" customHeight="false" outlineLevel="0" collapsed="false"/>
    <row r="165" s="254" customFormat="true" ht="12.75" hidden="false" customHeight="false" outlineLevel="0" collapsed="false"/>
    <row r="166" s="254" customFormat="true" ht="12.75" hidden="false" customHeight="false" outlineLevel="0" collapsed="false"/>
    <row r="167" s="254" customFormat="true" ht="12.75" hidden="false" customHeight="false" outlineLevel="0" collapsed="false"/>
    <row r="168" s="254" customFormat="true" ht="12.75" hidden="false" customHeight="false" outlineLevel="0" collapsed="false"/>
    <row r="169" s="254" customFormat="true" ht="12.75" hidden="false" customHeight="false" outlineLevel="0" collapsed="false"/>
    <row r="170" s="254" customFormat="true" ht="12.75" hidden="false" customHeight="false" outlineLevel="0" collapsed="false"/>
    <row r="171" s="254" customFormat="true" ht="12.75" hidden="false" customHeight="false" outlineLevel="0" collapsed="false"/>
    <row r="172" s="254" customFormat="true" ht="12.75" hidden="false" customHeight="false" outlineLevel="0" collapsed="false"/>
    <row r="173" s="254" customFormat="true" ht="12.75" hidden="false" customHeight="false" outlineLevel="0" collapsed="false"/>
    <row r="174" s="254" customFormat="true" ht="12.75" hidden="false" customHeight="false" outlineLevel="0" collapsed="false"/>
    <row r="175" s="254" customFormat="true" ht="12.75" hidden="false" customHeight="false" outlineLevel="0" collapsed="false"/>
    <row r="176" s="254" customFormat="true" ht="12.75" hidden="false" customHeight="false" outlineLevel="0" collapsed="false"/>
    <row r="177" s="254" customFormat="true" ht="12.75" hidden="false" customHeight="false" outlineLevel="0" collapsed="false"/>
    <row r="178" s="254" customFormat="true" ht="12.75" hidden="false" customHeight="false" outlineLevel="0" collapsed="false"/>
    <row r="179" s="254" customFormat="true" ht="12.75" hidden="false" customHeight="false" outlineLevel="0" collapsed="false"/>
    <row r="180" s="254" customFormat="true" ht="12.75" hidden="false" customHeight="false" outlineLevel="0" collapsed="false"/>
    <row r="181" s="254" customFormat="true" ht="12.75" hidden="false" customHeight="false" outlineLevel="0" collapsed="false"/>
    <row r="182" s="254" customFormat="true" ht="12.75" hidden="false" customHeight="false" outlineLevel="0" collapsed="false"/>
    <row r="183" s="254" customFormat="true" ht="12.75" hidden="false" customHeight="false" outlineLevel="0" collapsed="false"/>
    <row r="184" s="254" customFormat="true" ht="12.75" hidden="false" customHeight="false" outlineLevel="0" collapsed="false"/>
    <row r="185" s="254" customFormat="true" ht="12.75" hidden="false" customHeight="false" outlineLevel="0" collapsed="false"/>
    <row r="186" s="254" customFormat="true" ht="12.75" hidden="false" customHeight="false" outlineLevel="0" collapsed="false"/>
    <row r="187" s="254" customFormat="true" ht="12.75" hidden="false" customHeight="false" outlineLevel="0" collapsed="false"/>
    <row r="188" s="254" customFormat="true" ht="12.75" hidden="false" customHeight="false" outlineLevel="0" collapsed="false"/>
    <row r="189" s="254" customFormat="true" ht="12.75" hidden="false" customHeight="false" outlineLevel="0" collapsed="false"/>
    <row r="190" s="254" customFormat="true" ht="12.75" hidden="false" customHeight="false" outlineLevel="0" collapsed="false"/>
    <row r="191" s="254" customFormat="true" ht="12.75" hidden="false" customHeight="false" outlineLevel="0" collapsed="false"/>
    <row r="192" s="254" customFormat="true" ht="12.75" hidden="false" customHeight="false" outlineLevel="0" collapsed="false"/>
    <row r="193" s="254" customFormat="true" ht="12.75" hidden="false" customHeight="false" outlineLevel="0" collapsed="false"/>
    <row r="194" s="254" customFormat="true" ht="12.75" hidden="false" customHeight="false" outlineLevel="0" collapsed="false"/>
    <row r="195" s="254" customFormat="true" ht="12.75" hidden="false" customHeight="false" outlineLevel="0" collapsed="false"/>
    <row r="196" s="254" customFormat="true" ht="12.75" hidden="false" customHeight="false" outlineLevel="0" collapsed="false"/>
    <row r="197" s="254" customFormat="true" ht="12.75" hidden="false" customHeight="false" outlineLevel="0" collapsed="false"/>
    <row r="198" s="254" customFormat="true" ht="12.75" hidden="false" customHeight="false" outlineLevel="0" collapsed="false"/>
    <row r="199" s="254" customFormat="true" ht="12.75" hidden="false" customHeight="false" outlineLevel="0" collapsed="false"/>
    <row r="200" s="254" customFormat="true" ht="12.75" hidden="false" customHeight="false" outlineLevel="0" collapsed="false"/>
    <row r="201" s="254" customFormat="true" ht="12.75" hidden="false" customHeight="false" outlineLevel="0" collapsed="false"/>
    <row r="202" s="254" customFormat="true" ht="12.75" hidden="false" customHeight="false" outlineLevel="0" collapsed="false"/>
    <row r="203" s="254" customFormat="true" ht="12.75" hidden="false" customHeight="false" outlineLevel="0" collapsed="false"/>
    <row r="204" s="254" customFormat="true" ht="12.75" hidden="false" customHeight="false" outlineLevel="0" collapsed="false"/>
    <row r="205" s="254" customFormat="true" ht="12.75" hidden="false" customHeight="false" outlineLevel="0" collapsed="false"/>
    <row r="206" s="254" customFormat="true" ht="12.75" hidden="false" customHeight="false" outlineLevel="0" collapsed="false"/>
    <row r="207" s="254" customFormat="true" ht="12.75" hidden="false" customHeight="false" outlineLevel="0" collapsed="false"/>
    <row r="208" s="254" customFormat="true" ht="12.75" hidden="false" customHeight="false" outlineLevel="0" collapsed="false"/>
    <row r="209" s="254" customFormat="true" ht="12.75" hidden="false" customHeight="false" outlineLevel="0" collapsed="false"/>
    <row r="210" s="254" customFormat="true" ht="12.75" hidden="false" customHeight="false" outlineLevel="0" collapsed="false"/>
    <row r="211" s="254" customFormat="true" ht="12.75" hidden="false" customHeight="false" outlineLevel="0" collapsed="false"/>
    <row r="212" s="254" customFormat="true" ht="12.75" hidden="false" customHeight="false" outlineLevel="0" collapsed="false"/>
    <row r="213" s="254" customFormat="true" ht="12.75" hidden="false" customHeight="false" outlineLevel="0" collapsed="false"/>
    <row r="214" s="254" customFormat="true" ht="12.75" hidden="false" customHeight="false" outlineLevel="0" collapsed="false"/>
    <row r="215" s="254" customFormat="true" ht="12.75" hidden="false" customHeight="false" outlineLevel="0" collapsed="false"/>
    <row r="216" s="254" customFormat="true" ht="12.75" hidden="false" customHeight="false" outlineLevel="0" collapsed="false"/>
    <row r="217" s="254" customFormat="true" ht="12.75" hidden="false" customHeight="false" outlineLevel="0" collapsed="false"/>
    <row r="218" s="254" customFormat="true" ht="12.75" hidden="false" customHeight="false" outlineLevel="0" collapsed="false"/>
    <row r="219" s="254" customFormat="true" ht="12.75" hidden="false" customHeight="false" outlineLevel="0" collapsed="false"/>
    <row r="220" s="254" customFormat="true" ht="12.75" hidden="false" customHeight="false" outlineLevel="0" collapsed="false"/>
    <row r="221" s="254" customFormat="true" ht="12.75" hidden="false" customHeight="false" outlineLevel="0" collapsed="false"/>
    <row r="222" s="254" customFormat="true" ht="12.75" hidden="false" customHeight="false" outlineLevel="0" collapsed="false"/>
    <row r="223" s="254" customFormat="true" ht="12.75" hidden="false" customHeight="false" outlineLevel="0" collapsed="false"/>
    <row r="224" s="254" customFormat="true" ht="12.75" hidden="false" customHeight="false" outlineLevel="0" collapsed="false"/>
    <row r="225" s="254" customFormat="true" ht="12.75" hidden="false" customHeight="false" outlineLevel="0" collapsed="false"/>
    <row r="226" s="254" customFormat="true" ht="12.75" hidden="false" customHeight="false" outlineLevel="0" collapsed="false"/>
    <row r="227" s="254" customFormat="true" ht="12.75" hidden="false" customHeight="false" outlineLevel="0" collapsed="false"/>
    <row r="228" s="254" customFormat="true" ht="12.75" hidden="false" customHeight="false" outlineLevel="0" collapsed="false"/>
    <row r="229" s="254" customFormat="true" ht="12.75" hidden="false" customHeight="false" outlineLevel="0" collapsed="false"/>
    <row r="230" s="254" customFormat="true" ht="12.75" hidden="false" customHeight="false" outlineLevel="0" collapsed="false"/>
    <row r="231" s="254" customFormat="true" ht="12.75" hidden="false" customHeight="false" outlineLevel="0" collapsed="false"/>
    <row r="232" s="254" customFormat="true" ht="12.75" hidden="false" customHeight="false" outlineLevel="0" collapsed="false"/>
    <row r="233" s="254" customFormat="true" ht="12.75" hidden="false" customHeight="false" outlineLevel="0" collapsed="false"/>
    <row r="234" s="254" customFormat="true" ht="12.75" hidden="false" customHeight="false" outlineLevel="0" collapsed="false"/>
    <row r="235" s="254" customFormat="true" ht="12.75" hidden="false" customHeight="false" outlineLevel="0" collapsed="false"/>
    <row r="236" s="254" customFormat="true" ht="12.75" hidden="false" customHeight="false" outlineLevel="0" collapsed="false"/>
    <row r="237" s="254" customFormat="true" ht="12.75" hidden="false" customHeight="false" outlineLevel="0" collapsed="false"/>
    <row r="238" s="254" customFormat="true" ht="12.75" hidden="false" customHeight="false" outlineLevel="0" collapsed="false"/>
    <row r="239" s="254" customFormat="true" ht="12.75" hidden="false" customHeight="false" outlineLevel="0" collapsed="false"/>
    <row r="240" s="254" customFormat="true" ht="12.75" hidden="false" customHeight="false" outlineLevel="0" collapsed="false"/>
    <row r="241" s="254" customFormat="true" ht="12.75" hidden="false" customHeight="false" outlineLevel="0" collapsed="false"/>
    <row r="242" s="254" customFormat="true" ht="12.75" hidden="false" customHeight="false" outlineLevel="0" collapsed="false"/>
    <row r="243" s="254" customFormat="true" ht="12.75" hidden="false" customHeight="false" outlineLevel="0" collapsed="false"/>
    <row r="244" s="254" customFormat="true" ht="12.75" hidden="false" customHeight="false" outlineLevel="0" collapsed="false"/>
    <row r="245" s="254" customFormat="true" ht="12.75" hidden="false" customHeight="false" outlineLevel="0" collapsed="false"/>
    <row r="246" s="254" customFormat="true" ht="12.75" hidden="false" customHeight="false" outlineLevel="0" collapsed="false"/>
    <row r="247" s="254" customFormat="true" ht="12.75" hidden="false" customHeight="false" outlineLevel="0" collapsed="false"/>
    <row r="248" s="254" customFormat="true" ht="12.75" hidden="false" customHeight="false" outlineLevel="0" collapsed="false"/>
    <row r="249" s="254" customFormat="true" ht="12.75" hidden="false" customHeight="false" outlineLevel="0" collapsed="false"/>
    <row r="250" s="254" customFormat="true" ht="12.75" hidden="false" customHeight="false" outlineLevel="0" collapsed="false"/>
    <row r="251" s="254" customFormat="true" ht="12.75" hidden="false" customHeight="false" outlineLevel="0" collapsed="false"/>
    <row r="252" s="254" customFormat="true" ht="12.75" hidden="false" customHeight="false" outlineLevel="0" collapsed="false"/>
    <row r="253" s="254" customFormat="true" ht="12.75" hidden="false" customHeight="false" outlineLevel="0" collapsed="false"/>
    <row r="254" s="254" customFormat="true" ht="12.75" hidden="false" customHeight="false" outlineLevel="0" collapsed="false"/>
    <row r="255" s="254" customFormat="true" ht="12.75" hidden="false" customHeight="false" outlineLevel="0" collapsed="false"/>
    <row r="256" s="254" customFormat="true" ht="12.75" hidden="false" customHeight="false" outlineLevel="0" collapsed="false"/>
    <row r="257" s="254" customFormat="true" ht="12.75" hidden="false" customHeight="false" outlineLevel="0" collapsed="false"/>
    <row r="258" s="254" customFormat="true" ht="12.75" hidden="false" customHeight="false" outlineLevel="0" collapsed="false"/>
    <row r="259" s="254" customFormat="true" ht="12.75" hidden="false" customHeight="false" outlineLevel="0" collapsed="false"/>
    <row r="260" s="254" customFormat="true" ht="12.75" hidden="false" customHeight="false" outlineLevel="0" collapsed="false"/>
    <row r="261" s="254" customFormat="true" ht="12.75" hidden="false" customHeight="false" outlineLevel="0" collapsed="false"/>
    <row r="262" s="254" customFormat="true" ht="12.75" hidden="false" customHeight="false" outlineLevel="0" collapsed="false"/>
    <row r="263" s="254" customFormat="true" ht="12.75" hidden="false" customHeight="false" outlineLevel="0" collapsed="false"/>
    <row r="264" s="254" customFormat="true" ht="12.75" hidden="false" customHeight="false" outlineLevel="0" collapsed="false"/>
    <row r="265" s="254" customFormat="true" ht="12.75" hidden="false" customHeight="false" outlineLevel="0" collapsed="false"/>
    <row r="266" s="254" customFormat="true" ht="12.75" hidden="false" customHeight="false" outlineLevel="0" collapsed="false"/>
    <row r="267" s="254" customFormat="true" ht="12.75" hidden="false" customHeight="false" outlineLevel="0" collapsed="false"/>
    <row r="268" s="254" customFormat="true" ht="12.75" hidden="false" customHeight="false" outlineLevel="0" collapsed="false"/>
    <row r="269" s="254" customFormat="true" ht="12.75" hidden="false" customHeight="false" outlineLevel="0" collapsed="false"/>
    <row r="270" s="254" customFormat="true" ht="12.75" hidden="false" customHeight="false" outlineLevel="0" collapsed="false"/>
    <row r="271" s="254" customFormat="true" ht="12.75" hidden="false" customHeight="false" outlineLevel="0" collapsed="false"/>
    <row r="272" s="254" customFormat="true" ht="12.75" hidden="false" customHeight="false" outlineLevel="0" collapsed="false"/>
    <row r="273" s="254" customFormat="true" ht="12.75" hidden="false" customHeight="false" outlineLevel="0" collapsed="false"/>
    <row r="274" s="254" customFormat="true" ht="12.75" hidden="false" customHeight="false" outlineLevel="0" collapsed="false"/>
    <row r="275" s="254" customFormat="true" ht="12.75" hidden="false" customHeight="false" outlineLevel="0" collapsed="false"/>
    <row r="276" s="254" customFormat="true" ht="12.75" hidden="false" customHeight="false" outlineLevel="0" collapsed="false"/>
    <row r="277" s="254" customFormat="true" ht="12.75" hidden="false" customHeight="false" outlineLevel="0" collapsed="false"/>
    <row r="278" s="254" customFormat="true" ht="12.75" hidden="false" customHeight="false" outlineLevel="0" collapsed="false"/>
    <row r="279" s="254" customFormat="true" ht="12.75" hidden="false" customHeight="false" outlineLevel="0" collapsed="false"/>
    <row r="280" s="254" customFormat="true" ht="12.75" hidden="false" customHeight="false" outlineLevel="0" collapsed="false"/>
    <row r="281" s="254" customFormat="true" ht="12.75" hidden="false" customHeight="false" outlineLevel="0" collapsed="false"/>
    <row r="282" s="254" customFormat="true" ht="12.75" hidden="false" customHeight="false" outlineLevel="0" collapsed="false"/>
    <row r="283" s="254" customFormat="true" ht="12.75" hidden="false" customHeight="false" outlineLevel="0" collapsed="false"/>
    <row r="284" s="254" customFormat="true" ht="12.75" hidden="false" customHeight="false" outlineLevel="0" collapsed="false"/>
    <row r="285" s="254" customFormat="true" ht="12.75" hidden="false" customHeight="false" outlineLevel="0" collapsed="false"/>
    <row r="286" s="254" customFormat="true" ht="12.75" hidden="false" customHeight="false" outlineLevel="0" collapsed="false"/>
    <row r="287" s="254" customFormat="true" ht="12.75" hidden="false" customHeight="false" outlineLevel="0" collapsed="false"/>
    <row r="288" s="254" customFormat="true" ht="12.75" hidden="false" customHeight="false" outlineLevel="0" collapsed="false"/>
    <row r="289" s="254" customFormat="true" ht="12.75" hidden="false" customHeight="false" outlineLevel="0" collapsed="false"/>
    <row r="290" s="254" customFormat="true" ht="12.75" hidden="false" customHeight="false" outlineLevel="0" collapsed="false"/>
    <row r="291" s="254" customFormat="true" ht="12.75" hidden="false" customHeight="false" outlineLevel="0" collapsed="false"/>
    <row r="292" s="254" customFormat="true" ht="12.75" hidden="false" customHeight="false" outlineLevel="0" collapsed="false"/>
    <row r="293" s="254" customFormat="true" ht="12.75" hidden="false" customHeight="false" outlineLevel="0" collapsed="false"/>
    <row r="294" s="254" customFormat="true" ht="12.75" hidden="false" customHeight="false" outlineLevel="0" collapsed="false"/>
    <row r="295" s="254" customFormat="true" ht="12.75" hidden="false" customHeight="false" outlineLevel="0" collapsed="false"/>
    <row r="296" s="254" customFormat="true" ht="12.75" hidden="false" customHeight="false" outlineLevel="0" collapsed="false"/>
    <row r="297" s="254" customFormat="true" ht="12.75" hidden="false" customHeight="false" outlineLevel="0" collapsed="false"/>
    <row r="298" s="254" customFormat="true" ht="12.75" hidden="false" customHeight="false" outlineLevel="0" collapsed="false"/>
    <row r="299" s="254" customFormat="true" ht="12.75" hidden="false" customHeight="false" outlineLevel="0" collapsed="false"/>
    <row r="300" s="254" customFormat="true" ht="12.75" hidden="false" customHeight="false" outlineLevel="0" collapsed="false"/>
    <row r="301" s="254" customFormat="true" ht="12.75" hidden="false" customHeight="false" outlineLevel="0" collapsed="false"/>
    <row r="302" s="254" customFormat="true" ht="12.75" hidden="false" customHeight="false" outlineLevel="0" collapsed="false"/>
    <row r="303" s="254" customFormat="true" ht="12.75" hidden="false" customHeight="false" outlineLevel="0" collapsed="false"/>
    <row r="304" s="254" customFormat="true" ht="12.75" hidden="false" customHeight="false" outlineLevel="0" collapsed="false"/>
    <row r="305" s="254" customFormat="true" ht="12.75" hidden="false" customHeight="false" outlineLevel="0" collapsed="false"/>
    <row r="306" s="254" customFormat="true" ht="12.75" hidden="false" customHeight="false" outlineLevel="0" collapsed="false"/>
    <row r="307" s="254" customFormat="true" ht="12.75" hidden="false" customHeight="false" outlineLevel="0" collapsed="false"/>
    <row r="308" s="254" customFormat="true" ht="12.75" hidden="false" customHeight="false" outlineLevel="0" collapsed="false"/>
    <row r="309" s="254" customFormat="true" ht="12.75" hidden="false" customHeight="false" outlineLevel="0" collapsed="false"/>
    <row r="310" s="254" customFormat="true" ht="12.75" hidden="false" customHeight="false" outlineLevel="0" collapsed="false"/>
    <row r="311" s="254" customFormat="true" ht="12.75" hidden="false" customHeight="false" outlineLevel="0" collapsed="false"/>
    <row r="312" s="254" customFormat="true" ht="12.75" hidden="false" customHeight="false" outlineLevel="0" collapsed="false"/>
    <row r="313" s="254" customFormat="true" ht="12.75" hidden="false" customHeight="false" outlineLevel="0" collapsed="false"/>
    <row r="314" s="254" customFormat="true" ht="12.75" hidden="false" customHeight="false" outlineLevel="0" collapsed="false"/>
    <row r="315" s="254" customFormat="true" ht="12.75" hidden="false" customHeight="false" outlineLevel="0" collapsed="false"/>
    <row r="316" s="254" customFormat="true" ht="12.75" hidden="false" customHeight="false" outlineLevel="0" collapsed="false"/>
    <row r="317" s="254" customFormat="true" ht="12.75" hidden="false" customHeight="false" outlineLevel="0" collapsed="false"/>
    <row r="318" s="254" customFormat="true" ht="12.75" hidden="false" customHeight="false" outlineLevel="0" collapsed="false"/>
    <row r="319" s="254" customFormat="true" ht="12.75" hidden="false" customHeight="false" outlineLevel="0" collapsed="false"/>
    <row r="320" s="254" customFormat="true" ht="12.75" hidden="false" customHeight="false" outlineLevel="0" collapsed="false"/>
    <row r="321" s="254" customFormat="true" ht="12.75" hidden="false" customHeight="false" outlineLevel="0" collapsed="false"/>
    <row r="322" s="254" customFormat="true" ht="12.75" hidden="false" customHeight="false" outlineLevel="0" collapsed="false"/>
    <row r="323" s="254" customFormat="true" ht="12.75" hidden="false" customHeight="false" outlineLevel="0" collapsed="false"/>
    <row r="324" s="254" customFormat="true" ht="12.75" hidden="false" customHeight="false" outlineLevel="0" collapsed="false"/>
    <row r="325" s="254" customFormat="true" ht="12.75" hidden="false" customHeight="false" outlineLevel="0" collapsed="false"/>
    <row r="326" s="254" customFormat="true" ht="12.75" hidden="false" customHeight="false" outlineLevel="0" collapsed="false"/>
    <row r="327" s="254" customFormat="true" ht="12.75" hidden="false" customHeight="false" outlineLevel="0" collapsed="false"/>
    <row r="328" s="254" customFormat="true" ht="12.75" hidden="false" customHeight="false" outlineLevel="0" collapsed="false"/>
    <row r="329" s="254" customFormat="true" ht="12.75" hidden="false" customHeight="false" outlineLevel="0" collapsed="false"/>
    <row r="330" s="254" customFormat="true" ht="12.75" hidden="false" customHeight="false" outlineLevel="0" collapsed="false"/>
    <row r="331" s="254" customFormat="true" ht="12.75" hidden="false" customHeight="false" outlineLevel="0" collapsed="false"/>
    <row r="332" s="254" customFormat="true" ht="12.75" hidden="false" customHeight="false" outlineLevel="0" collapsed="false"/>
    <row r="333" s="254" customFormat="true" ht="12.75" hidden="false" customHeight="false" outlineLevel="0" collapsed="false"/>
    <row r="334" s="254" customFormat="true" ht="12.75" hidden="false" customHeight="false" outlineLevel="0" collapsed="false"/>
    <row r="335" s="254" customFormat="true" ht="12.75" hidden="false" customHeight="false" outlineLevel="0" collapsed="false"/>
    <row r="336" s="254" customFormat="true" ht="12.75" hidden="false" customHeight="false" outlineLevel="0" collapsed="false"/>
    <row r="337" s="254" customFormat="true" ht="12.75" hidden="false" customHeight="false" outlineLevel="0" collapsed="false"/>
    <row r="338" s="254" customFormat="true" ht="12.75" hidden="false" customHeight="false" outlineLevel="0" collapsed="false"/>
    <row r="339" s="254" customFormat="true" ht="12.75" hidden="false" customHeight="false" outlineLevel="0" collapsed="false"/>
    <row r="340" s="254" customFormat="true" ht="12.75" hidden="false" customHeight="false" outlineLevel="0" collapsed="false"/>
    <row r="341" s="254" customFormat="true" ht="12.75" hidden="false" customHeight="false" outlineLevel="0" collapsed="false"/>
    <row r="342" s="254" customFormat="true" ht="12.75" hidden="false" customHeight="false" outlineLevel="0" collapsed="false"/>
    <row r="343" s="254" customFormat="true" ht="12.75" hidden="false" customHeight="false" outlineLevel="0" collapsed="false"/>
    <row r="344" s="254" customFormat="true" ht="12.75" hidden="false" customHeight="false" outlineLevel="0" collapsed="false"/>
    <row r="345" s="254" customFormat="true" ht="12.75" hidden="false" customHeight="false" outlineLevel="0" collapsed="false"/>
    <row r="346" s="254" customFormat="true" ht="12.75" hidden="false" customHeight="false" outlineLevel="0" collapsed="false"/>
    <row r="347" s="254" customFormat="true" ht="12.75" hidden="false" customHeight="false" outlineLevel="0" collapsed="false"/>
    <row r="348" s="254" customFormat="true" ht="12.75" hidden="false" customHeight="false" outlineLevel="0" collapsed="false"/>
    <row r="349" s="254" customFormat="true" ht="12.75" hidden="false" customHeight="false" outlineLevel="0" collapsed="false"/>
    <row r="350" s="254" customFormat="true" ht="12.75" hidden="false" customHeight="false" outlineLevel="0" collapsed="false"/>
    <row r="351" s="254" customFormat="true" ht="12.75" hidden="false" customHeight="false" outlineLevel="0" collapsed="false"/>
    <row r="352" s="254" customFormat="true" ht="12.75" hidden="false" customHeight="false" outlineLevel="0" collapsed="false"/>
    <row r="353" s="254" customFormat="true" ht="12.75" hidden="false" customHeight="false" outlineLevel="0" collapsed="false"/>
    <row r="354" s="254" customFormat="true" ht="12.75" hidden="false" customHeight="false" outlineLevel="0" collapsed="false"/>
    <row r="355" s="254" customFormat="true" ht="12.75" hidden="false" customHeight="false" outlineLevel="0" collapsed="false"/>
    <row r="356" s="254" customFormat="true" ht="12.75" hidden="false" customHeight="false" outlineLevel="0" collapsed="false"/>
    <row r="357" s="254" customFormat="true" ht="12.75" hidden="false" customHeight="false" outlineLevel="0" collapsed="false"/>
    <row r="358" s="254" customFormat="true" ht="12.75" hidden="false" customHeight="false" outlineLevel="0" collapsed="false"/>
    <row r="359" s="254" customFormat="true" ht="12.75" hidden="false" customHeight="false" outlineLevel="0" collapsed="false"/>
    <row r="360" s="254" customFormat="true" ht="12.75" hidden="false" customHeight="false" outlineLevel="0" collapsed="false"/>
    <row r="361" s="254" customFormat="true" ht="12.75" hidden="false" customHeight="false" outlineLevel="0" collapsed="false"/>
    <row r="362" s="254" customFormat="true" ht="12.75" hidden="false" customHeight="false" outlineLevel="0" collapsed="false"/>
    <row r="363" s="254" customFormat="true" ht="12.75" hidden="false" customHeight="false" outlineLevel="0" collapsed="false"/>
    <row r="364" s="254" customFormat="true" ht="12.75" hidden="false" customHeight="false" outlineLevel="0" collapsed="false"/>
    <row r="365" s="254" customFormat="true" ht="12.75" hidden="false" customHeight="false" outlineLevel="0" collapsed="false"/>
    <row r="366" s="254" customFormat="true" ht="12.75" hidden="false" customHeight="false" outlineLevel="0" collapsed="false"/>
    <row r="367" s="254" customFormat="true" ht="12.75" hidden="false" customHeight="false" outlineLevel="0" collapsed="false"/>
    <row r="368" s="254" customFormat="true" ht="12.75" hidden="false" customHeight="false" outlineLevel="0" collapsed="false"/>
    <row r="369" s="254" customFormat="true" ht="12.75" hidden="false" customHeight="false" outlineLevel="0" collapsed="false"/>
    <row r="370" s="254" customFormat="true" ht="12.75" hidden="false" customHeight="false" outlineLevel="0" collapsed="false"/>
    <row r="371" s="254" customFormat="true" ht="12.75" hidden="false" customHeight="false" outlineLevel="0" collapsed="false"/>
    <row r="372" s="254" customFormat="true" ht="12.75" hidden="false" customHeight="false" outlineLevel="0" collapsed="false"/>
    <row r="373" s="254" customFormat="true" ht="12.75" hidden="false" customHeight="false" outlineLevel="0" collapsed="false"/>
    <row r="374" s="254" customFormat="true" ht="12.75" hidden="false" customHeight="false" outlineLevel="0" collapsed="false"/>
    <row r="375" s="254" customFormat="true" ht="12.75" hidden="false" customHeight="false" outlineLevel="0" collapsed="false"/>
    <row r="376" s="254" customFormat="true" ht="12.75" hidden="false" customHeight="false" outlineLevel="0" collapsed="false"/>
    <row r="377" s="254" customFormat="true" ht="12.75" hidden="false" customHeight="false" outlineLevel="0" collapsed="false"/>
    <row r="378" s="254" customFormat="true" ht="12.75" hidden="false" customHeight="false" outlineLevel="0" collapsed="false"/>
    <row r="379" s="254" customFormat="true" ht="12.75" hidden="false" customHeight="false" outlineLevel="0" collapsed="false"/>
    <row r="380" s="254" customFormat="true" ht="12.75" hidden="false" customHeight="false" outlineLevel="0" collapsed="false"/>
    <row r="381" s="254" customFormat="true" ht="12.75" hidden="false" customHeight="false" outlineLevel="0" collapsed="false"/>
    <row r="382" s="254" customFormat="true" ht="12.75" hidden="false" customHeight="false" outlineLevel="0" collapsed="false"/>
    <row r="383" s="254" customFormat="true" ht="12.75" hidden="false" customHeight="false" outlineLevel="0" collapsed="false"/>
    <row r="384" s="254" customFormat="true" ht="12.75" hidden="false" customHeight="false" outlineLevel="0" collapsed="false"/>
    <row r="385" s="254" customFormat="true" ht="12.75" hidden="false" customHeight="false" outlineLevel="0" collapsed="false"/>
    <row r="386" s="254" customFormat="true" ht="12.75" hidden="false" customHeight="false" outlineLevel="0" collapsed="false"/>
    <row r="387" s="254" customFormat="true" ht="12.75" hidden="false" customHeight="false" outlineLevel="0" collapsed="false"/>
    <row r="388" s="254" customFormat="true" ht="12.75" hidden="false" customHeight="false" outlineLevel="0" collapsed="false"/>
    <row r="389" s="254" customFormat="true" ht="12.75" hidden="false" customHeight="false" outlineLevel="0" collapsed="false"/>
    <row r="390" s="254" customFormat="true" ht="12.75" hidden="false" customHeight="false" outlineLevel="0" collapsed="false"/>
    <row r="391" s="254" customFormat="true" ht="12.75" hidden="false" customHeight="false" outlineLevel="0" collapsed="false"/>
    <row r="392" s="254" customFormat="true" ht="12.75" hidden="false" customHeight="false" outlineLevel="0" collapsed="false"/>
    <row r="393" s="254" customFormat="true" ht="12.75" hidden="false" customHeight="false" outlineLevel="0" collapsed="false"/>
    <row r="394" s="254" customFormat="true" ht="12.75" hidden="false" customHeight="false" outlineLevel="0" collapsed="false"/>
    <row r="395" s="254" customFormat="true" ht="12.75" hidden="false" customHeight="false" outlineLevel="0" collapsed="false"/>
    <row r="396" s="254" customFormat="true" ht="12.75" hidden="false" customHeight="false" outlineLevel="0" collapsed="false"/>
    <row r="397" s="254" customFormat="true" ht="12.75" hidden="false" customHeight="false" outlineLevel="0" collapsed="false"/>
    <row r="398" s="254" customFormat="true" ht="12.75" hidden="false" customHeight="false" outlineLevel="0" collapsed="false"/>
    <row r="399" s="254" customFormat="true" ht="12.75" hidden="false" customHeight="false" outlineLevel="0" collapsed="false"/>
    <row r="400" s="254" customFormat="true" ht="12.75" hidden="false" customHeight="false" outlineLevel="0" collapsed="false"/>
    <row r="401" s="254" customFormat="true" ht="12.75" hidden="false" customHeight="false" outlineLevel="0" collapsed="false"/>
    <row r="402" s="254" customFormat="true" ht="12.75" hidden="false" customHeight="false" outlineLevel="0" collapsed="false"/>
    <row r="403" s="254" customFormat="true" ht="12.75" hidden="false" customHeight="false" outlineLevel="0" collapsed="false"/>
    <row r="404" s="254" customFormat="true" ht="12.75" hidden="false" customHeight="false" outlineLevel="0" collapsed="false"/>
    <row r="405" s="254" customFormat="true" ht="12.75" hidden="false" customHeight="false" outlineLevel="0" collapsed="false"/>
    <row r="406" s="254" customFormat="true" ht="12.75" hidden="false" customHeight="false" outlineLevel="0" collapsed="false"/>
    <row r="407" s="254" customFormat="true" ht="12.75" hidden="false" customHeight="false" outlineLevel="0" collapsed="false"/>
    <row r="408" s="254" customFormat="true" ht="12.75" hidden="false" customHeight="false" outlineLevel="0" collapsed="false"/>
    <row r="409" s="254" customFormat="true" ht="12.75" hidden="false" customHeight="false" outlineLevel="0" collapsed="false"/>
    <row r="410" s="254" customFormat="true" ht="12.75" hidden="false" customHeight="false" outlineLevel="0" collapsed="false"/>
    <row r="411" s="254" customFormat="true" ht="12.75" hidden="false" customHeight="false" outlineLevel="0" collapsed="false"/>
    <row r="412" s="254" customFormat="true" ht="12.75" hidden="false" customHeight="false" outlineLevel="0" collapsed="false"/>
    <row r="413" s="254" customFormat="true" ht="12.75" hidden="false" customHeight="false" outlineLevel="0" collapsed="false"/>
    <row r="414" s="254" customFormat="true" ht="12.75" hidden="false" customHeight="false" outlineLevel="0" collapsed="false"/>
    <row r="415" s="254" customFormat="true" ht="12.75" hidden="false" customHeight="false" outlineLevel="0" collapsed="false"/>
    <row r="416" s="254" customFormat="true" ht="12.75" hidden="false" customHeight="false" outlineLevel="0" collapsed="false"/>
    <row r="417" s="254" customFormat="true" ht="12.75" hidden="false" customHeight="false" outlineLevel="0" collapsed="false"/>
    <row r="418" s="254" customFormat="true" ht="12.75" hidden="false" customHeight="false" outlineLevel="0" collapsed="false"/>
    <row r="419" s="254" customFormat="true" ht="12.75" hidden="false" customHeight="false" outlineLevel="0" collapsed="false"/>
    <row r="420" s="254" customFormat="true" ht="12.75" hidden="false" customHeight="false" outlineLevel="0" collapsed="false"/>
    <row r="421" s="254" customFormat="true" ht="12.75" hidden="false" customHeight="false" outlineLevel="0" collapsed="false"/>
    <row r="422" s="254" customFormat="true" ht="12.75" hidden="false" customHeight="false" outlineLevel="0" collapsed="false"/>
    <row r="423" s="254" customFormat="true" ht="12.75" hidden="false" customHeight="false" outlineLevel="0" collapsed="false"/>
    <row r="424" s="254" customFormat="true" ht="12.75" hidden="false" customHeight="false" outlineLevel="0" collapsed="false"/>
    <row r="425" s="254" customFormat="true" ht="12.75" hidden="false" customHeight="false" outlineLevel="0" collapsed="false"/>
    <row r="426" s="254" customFormat="true" ht="12.75" hidden="false" customHeight="false" outlineLevel="0" collapsed="false"/>
    <row r="427" s="254" customFormat="true" ht="12.75" hidden="false" customHeight="false" outlineLevel="0" collapsed="false"/>
    <row r="428" s="254" customFormat="true" ht="12.75" hidden="false" customHeight="false" outlineLevel="0" collapsed="false"/>
    <row r="429" s="254" customFormat="true" ht="12.75" hidden="false" customHeight="false" outlineLevel="0" collapsed="false"/>
    <row r="430" s="254" customFormat="true" ht="12.75" hidden="false" customHeight="false" outlineLevel="0" collapsed="false"/>
    <row r="431" s="254" customFormat="true" ht="12.75" hidden="false" customHeight="false" outlineLevel="0" collapsed="false"/>
    <row r="432" s="254" customFormat="true" ht="12.75" hidden="false" customHeight="false" outlineLevel="0" collapsed="false"/>
    <row r="433" s="254" customFormat="true" ht="12.75" hidden="false" customHeight="false" outlineLevel="0" collapsed="false"/>
    <row r="434" s="254" customFormat="true" ht="12.75" hidden="false" customHeight="false" outlineLevel="0" collapsed="false"/>
    <row r="435" s="254" customFormat="true" ht="12.75" hidden="false" customHeight="false" outlineLevel="0" collapsed="false"/>
    <row r="436" s="254" customFormat="true" ht="12.75" hidden="false" customHeight="false" outlineLevel="0" collapsed="false"/>
    <row r="437" s="254" customFormat="true" ht="12.75" hidden="false" customHeight="false" outlineLevel="0" collapsed="false"/>
    <row r="438" s="254" customFormat="true" ht="12.75" hidden="false" customHeight="false" outlineLevel="0" collapsed="false"/>
    <row r="439" s="254" customFormat="true" ht="12.75" hidden="false" customHeight="false" outlineLevel="0" collapsed="false"/>
    <row r="440" s="254" customFormat="true" ht="12.75" hidden="false" customHeight="false" outlineLevel="0" collapsed="false"/>
    <row r="441" s="254" customFormat="true" ht="12.75" hidden="false" customHeight="false" outlineLevel="0" collapsed="false"/>
    <row r="442" s="254" customFormat="true" ht="12.75" hidden="false" customHeight="false" outlineLevel="0" collapsed="false"/>
    <row r="443" s="254" customFormat="true" ht="12.75" hidden="false" customHeight="false" outlineLevel="0" collapsed="false"/>
    <row r="444" s="254" customFormat="true" ht="12.75" hidden="false" customHeight="false" outlineLevel="0" collapsed="false"/>
    <row r="445" s="254" customFormat="true" ht="12.75" hidden="false" customHeight="false" outlineLevel="0" collapsed="false"/>
    <row r="446" s="254" customFormat="true" ht="12.75" hidden="false" customHeight="false" outlineLevel="0" collapsed="false"/>
    <row r="447" s="254" customFormat="true" ht="12.75" hidden="false" customHeight="false" outlineLevel="0" collapsed="false"/>
    <row r="448" s="254" customFormat="true" ht="12.75" hidden="false" customHeight="false" outlineLevel="0" collapsed="false"/>
    <row r="449" s="254" customFormat="true" ht="12.75" hidden="false" customHeight="false" outlineLevel="0" collapsed="false"/>
    <row r="450" s="254" customFormat="true" ht="12.75" hidden="false" customHeight="false" outlineLevel="0" collapsed="false"/>
    <row r="451" s="254" customFormat="true" ht="12.75" hidden="false" customHeight="false" outlineLevel="0" collapsed="false"/>
    <row r="452" s="254" customFormat="true" ht="12.75" hidden="false" customHeight="false" outlineLevel="0" collapsed="false"/>
    <row r="453" s="254" customFormat="true" ht="12.75" hidden="false" customHeight="false" outlineLevel="0" collapsed="false"/>
    <row r="454" s="254" customFormat="true" ht="12.75" hidden="false" customHeight="false" outlineLevel="0" collapsed="false"/>
    <row r="455" s="254" customFormat="true" ht="12.75" hidden="false" customHeight="false" outlineLevel="0" collapsed="false"/>
    <row r="456" s="254" customFormat="true" ht="12.75" hidden="false" customHeight="false" outlineLevel="0" collapsed="false"/>
    <row r="457" s="254" customFormat="true" ht="12.75" hidden="false" customHeight="false" outlineLevel="0" collapsed="false"/>
    <row r="458" s="254" customFormat="true" ht="12.75" hidden="false" customHeight="false" outlineLevel="0" collapsed="false"/>
    <row r="459" s="254" customFormat="true" ht="12.75" hidden="false" customHeight="false" outlineLevel="0" collapsed="false"/>
    <row r="460" s="254" customFormat="true" ht="12.75" hidden="false" customHeight="false" outlineLevel="0" collapsed="false"/>
    <row r="461" s="254" customFormat="true" ht="12.75" hidden="false" customHeight="false" outlineLevel="0" collapsed="false"/>
    <row r="462" s="254" customFormat="true" ht="12.75" hidden="false" customHeight="false" outlineLevel="0" collapsed="false"/>
    <row r="463" s="254" customFormat="true" ht="12.75" hidden="false" customHeight="false" outlineLevel="0" collapsed="false"/>
    <row r="464" s="254" customFormat="true" ht="12.75" hidden="false" customHeight="false" outlineLevel="0" collapsed="false"/>
    <row r="465" s="254" customFormat="true" ht="12.75" hidden="false" customHeight="false" outlineLevel="0" collapsed="false"/>
    <row r="466" s="254" customFormat="true" ht="12.75" hidden="false" customHeight="false" outlineLevel="0" collapsed="false"/>
    <row r="467" s="254" customFormat="true" ht="12.75" hidden="false" customHeight="false" outlineLevel="0" collapsed="false"/>
    <row r="468" s="254" customFormat="true" ht="12.75" hidden="false" customHeight="false" outlineLevel="0" collapsed="false"/>
    <row r="469" s="254" customFormat="true" ht="12.75" hidden="false" customHeight="false" outlineLevel="0" collapsed="false"/>
    <row r="470" s="254" customFormat="true" ht="12.75" hidden="false" customHeight="false" outlineLevel="0" collapsed="false"/>
    <row r="471" s="254" customFormat="true" ht="12.75" hidden="false" customHeight="false" outlineLevel="0" collapsed="false"/>
    <row r="472" s="254" customFormat="true" ht="12.75" hidden="false" customHeight="false" outlineLevel="0" collapsed="false"/>
    <row r="473" s="254" customFormat="true" ht="12.75" hidden="false" customHeight="false" outlineLevel="0" collapsed="false"/>
    <row r="474" s="254" customFormat="true" ht="12.75" hidden="false" customHeight="false" outlineLevel="0" collapsed="false"/>
    <row r="475" s="254" customFormat="true" ht="12.75" hidden="false" customHeight="false" outlineLevel="0" collapsed="false"/>
    <row r="476" s="254" customFormat="true" ht="12.75" hidden="false" customHeight="false" outlineLevel="0" collapsed="false"/>
    <row r="477" s="254" customFormat="true" ht="12.75" hidden="false" customHeight="false" outlineLevel="0" collapsed="false"/>
    <row r="478" s="254" customFormat="true" ht="12.75" hidden="false" customHeight="false" outlineLevel="0" collapsed="false"/>
    <row r="479" s="254" customFormat="true" ht="12.75" hidden="false" customHeight="false" outlineLevel="0" collapsed="false"/>
    <row r="480" s="254" customFormat="true" ht="12.75" hidden="false" customHeight="false" outlineLevel="0" collapsed="false"/>
    <row r="481" s="254" customFormat="true" ht="12.75" hidden="false" customHeight="false" outlineLevel="0" collapsed="false"/>
    <row r="482" s="254" customFormat="true" ht="12.75" hidden="false" customHeight="false" outlineLevel="0" collapsed="false"/>
    <row r="483" s="254" customFormat="true" ht="12.75" hidden="false" customHeight="false" outlineLevel="0" collapsed="false"/>
    <row r="484" s="254" customFormat="true" ht="12.75" hidden="false" customHeight="false" outlineLevel="0" collapsed="false"/>
    <row r="485" s="254" customFormat="true" ht="12.75" hidden="false" customHeight="false" outlineLevel="0" collapsed="false"/>
    <row r="486" s="254" customFormat="true" ht="12.75" hidden="false" customHeight="false" outlineLevel="0" collapsed="false"/>
    <row r="487" s="254" customFormat="true" ht="12.75" hidden="false" customHeight="false" outlineLevel="0" collapsed="false"/>
    <row r="488" s="254" customFormat="true" ht="12.75" hidden="false" customHeight="false" outlineLevel="0" collapsed="false"/>
    <row r="489" s="254" customFormat="true" ht="12.75" hidden="false" customHeight="false" outlineLevel="0" collapsed="false"/>
    <row r="490" s="254" customFormat="true" ht="12.75" hidden="false" customHeight="false" outlineLevel="0" collapsed="false"/>
    <row r="491" s="254" customFormat="true" ht="12.75" hidden="false" customHeight="false" outlineLevel="0" collapsed="false"/>
    <row r="492" s="254" customFormat="true" ht="12.75" hidden="false" customHeight="false" outlineLevel="0" collapsed="false"/>
    <row r="493" s="254" customFormat="true" ht="12.75" hidden="false" customHeight="false" outlineLevel="0" collapsed="false"/>
    <row r="494" s="254" customFormat="true" ht="12.75" hidden="false" customHeight="false" outlineLevel="0" collapsed="false"/>
    <row r="495" s="254" customFormat="true" ht="12.75" hidden="false" customHeight="false" outlineLevel="0" collapsed="false"/>
    <row r="496" s="254" customFormat="true" ht="12.75" hidden="false" customHeight="false" outlineLevel="0" collapsed="false"/>
    <row r="497" s="254" customFormat="true" ht="12.75" hidden="false" customHeight="false" outlineLevel="0" collapsed="false"/>
    <row r="498" s="254" customFormat="true" ht="12.75" hidden="false" customHeight="false" outlineLevel="0" collapsed="false"/>
    <row r="499" s="254" customFormat="true" ht="12.75" hidden="false" customHeight="false" outlineLevel="0" collapsed="false"/>
    <row r="500" s="254" customFormat="true" ht="12.75" hidden="false" customHeight="false" outlineLevel="0" collapsed="false"/>
    <row r="501" s="254" customFormat="true" ht="12.75" hidden="false" customHeight="false" outlineLevel="0" collapsed="false"/>
    <row r="502" s="254" customFormat="true" ht="12.75" hidden="false" customHeight="false" outlineLevel="0" collapsed="false"/>
    <row r="503" s="254" customFormat="true" ht="12.75" hidden="false" customHeight="false" outlineLevel="0" collapsed="false"/>
    <row r="504" s="254" customFormat="true" ht="12.75" hidden="false" customHeight="false" outlineLevel="0" collapsed="false"/>
    <row r="505" s="254" customFormat="true" ht="12.75" hidden="false" customHeight="false" outlineLevel="0" collapsed="false"/>
    <row r="506" s="254" customFormat="true" ht="12.75" hidden="false" customHeight="false" outlineLevel="0" collapsed="false"/>
    <row r="507" s="254" customFormat="true" ht="12.75" hidden="false" customHeight="false" outlineLevel="0" collapsed="false"/>
    <row r="508" s="254" customFormat="true" ht="12.75" hidden="false" customHeight="false" outlineLevel="0" collapsed="false"/>
    <row r="509" s="254" customFormat="true" ht="12.75" hidden="false" customHeight="false" outlineLevel="0" collapsed="false"/>
    <row r="510" s="254" customFormat="true" ht="12.75" hidden="false" customHeight="false" outlineLevel="0" collapsed="false"/>
    <row r="511" s="254" customFormat="true" ht="12.75" hidden="false" customHeight="false" outlineLevel="0" collapsed="false"/>
    <row r="512" s="254" customFormat="true" ht="12.75" hidden="false" customHeight="false" outlineLevel="0" collapsed="false"/>
    <row r="513" s="254" customFormat="true" ht="12.75" hidden="false" customHeight="false" outlineLevel="0" collapsed="false"/>
    <row r="514" s="254" customFormat="true" ht="12.75" hidden="false" customHeight="false" outlineLevel="0" collapsed="false"/>
    <row r="515" s="254" customFormat="true" ht="12.75" hidden="false" customHeight="false" outlineLevel="0" collapsed="false"/>
    <row r="516" s="254" customFormat="true" ht="12.75" hidden="false" customHeight="false" outlineLevel="0" collapsed="false"/>
    <row r="517" s="254" customFormat="true" ht="12.75" hidden="false" customHeight="false" outlineLevel="0" collapsed="false"/>
    <row r="518" s="254" customFormat="true" ht="12.75" hidden="false" customHeight="false" outlineLevel="0" collapsed="false"/>
    <row r="519" s="254" customFormat="true" ht="12.75" hidden="false" customHeight="false" outlineLevel="0" collapsed="false"/>
    <row r="520" s="254" customFormat="true" ht="12.75" hidden="false" customHeight="false" outlineLevel="0" collapsed="false"/>
    <row r="521" s="254" customFormat="true" ht="12.75" hidden="false" customHeight="false" outlineLevel="0" collapsed="false"/>
    <row r="522" s="254" customFormat="true" ht="12.75" hidden="false" customHeight="false" outlineLevel="0" collapsed="false"/>
    <row r="523" s="254" customFormat="true" ht="12.75" hidden="false" customHeight="false" outlineLevel="0" collapsed="false"/>
    <row r="524" s="254" customFormat="true" ht="12.75" hidden="false" customHeight="false" outlineLevel="0" collapsed="false"/>
    <row r="525" s="254" customFormat="true" ht="12.75" hidden="false" customHeight="false" outlineLevel="0" collapsed="false"/>
    <row r="526" s="254" customFormat="true" ht="12.75" hidden="false" customHeight="false" outlineLevel="0" collapsed="false"/>
    <row r="527" s="254" customFormat="true" ht="12.75" hidden="false" customHeight="false" outlineLevel="0" collapsed="false"/>
    <row r="528" s="254" customFormat="true" ht="12.75" hidden="false" customHeight="false" outlineLevel="0" collapsed="false"/>
    <row r="529" s="254" customFormat="true" ht="12.75" hidden="false" customHeight="false" outlineLevel="0" collapsed="false"/>
    <row r="530" s="254" customFormat="true" ht="12.75" hidden="false" customHeight="false" outlineLevel="0" collapsed="false"/>
    <row r="531" s="254" customFormat="true" ht="12.75" hidden="false" customHeight="false" outlineLevel="0" collapsed="false"/>
    <row r="532" s="254" customFormat="true" ht="12.75" hidden="false" customHeight="false" outlineLevel="0" collapsed="false"/>
    <row r="533" s="254" customFormat="true" ht="12.75" hidden="false" customHeight="false" outlineLevel="0" collapsed="false"/>
    <row r="534" s="254" customFormat="true" ht="12.75" hidden="false" customHeight="false" outlineLevel="0" collapsed="false"/>
    <row r="535" s="254" customFormat="true" ht="12.75" hidden="false" customHeight="false" outlineLevel="0" collapsed="false"/>
    <row r="536" s="254" customFormat="true" ht="12.75" hidden="false" customHeight="false" outlineLevel="0" collapsed="false"/>
    <row r="537" s="254" customFormat="true" ht="12.75" hidden="false" customHeight="false" outlineLevel="0" collapsed="false"/>
    <row r="538" s="254" customFormat="true" ht="12.75" hidden="false" customHeight="false" outlineLevel="0" collapsed="false"/>
    <row r="539" s="254" customFormat="true" ht="12.75" hidden="false" customHeight="false" outlineLevel="0" collapsed="false"/>
    <row r="540" s="254" customFormat="true" ht="12.75" hidden="false" customHeight="false" outlineLevel="0" collapsed="false"/>
    <row r="541" s="254" customFormat="true" ht="12.75" hidden="false" customHeight="false" outlineLevel="0" collapsed="false"/>
    <row r="542" s="254" customFormat="true" ht="12.75" hidden="false" customHeight="false" outlineLevel="0" collapsed="false"/>
    <row r="543" s="254" customFormat="true" ht="12.75" hidden="false" customHeight="false" outlineLevel="0" collapsed="false"/>
    <row r="544" s="254" customFormat="true" ht="12.75" hidden="false" customHeight="false" outlineLevel="0" collapsed="false"/>
    <row r="545" s="254" customFormat="true" ht="12.75" hidden="false" customHeight="false" outlineLevel="0" collapsed="false"/>
    <row r="546" s="254" customFormat="true" ht="12.75" hidden="false" customHeight="false" outlineLevel="0" collapsed="false"/>
    <row r="547" s="254" customFormat="true" ht="12.75" hidden="false" customHeight="false" outlineLevel="0" collapsed="false"/>
    <row r="548" s="254" customFormat="true" ht="12.75" hidden="false" customHeight="false" outlineLevel="0" collapsed="false"/>
    <row r="549" s="254" customFormat="true" ht="12.75" hidden="false" customHeight="false" outlineLevel="0" collapsed="false"/>
    <row r="550" s="254" customFormat="true" ht="12.75" hidden="false" customHeight="false" outlineLevel="0" collapsed="false"/>
    <row r="551" s="254" customFormat="true" ht="12.75" hidden="false" customHeight="false" outlineLevel="0" collapsed="false"/>
    <row r="552" s="254" customFormat="true" ht="12.75" hidden="false" customHeight="false" outlineLevel="0" collapsed="false"/>
    <row r="553" s="254" customFormat="true" ht="12.75" hidden="false" customHeight="false" outlineLevel="0" collapsed="false"/>
    <row r="554" s="254" customFormat="true" ht="12.75" hidden="false" customHeight="false" outlineLevel="0" collapsed="false"/>
    <row r="555" s="254" customFormat="true" ht="12.75" hidden="false" customHeight="false" outlineLevel="0" collapsed="false"/>
    <row r="556" s="254" customFormat="true" ht="12.75" hidden="false" customHeight="false" outlineLevel="0" collapsed="false"/>
    <row r="557" s="254" customFormat="true" ht="12.75" hidden="false" customHeight="false" outlineLevel="0" collapsed="false"/>
    <row r="558" s="254" customFormat="true" ht="12.75" hidden="false" customHeight="false" outlineLevel="0" collapsed="false"/>
    <row r="559" s="254" customFormat="true" ht="12.75" hidden="false" customHeight="false" outlineLevel="0" collapsed="false"/>
    <row r="560" s="254" customFormat="true" ht="12.75" hidden="false" customHeight="false" outlineLevel="0" collapsed="false"/>
    <row r="561" s="254" customFormat="true" ht="12.75" hidden="false" customHeight="false" outlineLevel="0" collapsed="false"/>
    <row r="562" s="254" customFormat="true" ht="12.75" hidden="false" customHeight="false" outlineLevel="0" collapsed="false"/>
    <row r="563" s="254" customFormat="true" ht="12.75" hidden="false" customHeight="false" outlineLevel="0" collapsed="false"/>
    <row r="564" s="254" customFormat="true" ht="12.75" hidden="false" customHeight="false" outlineLevel="0" collapsed="false"/>
    <row r="565" s="254" customFormat="true" ht="12.75" hidden="false" customHeight="false" outlineLevel="0" collapsed="false"/>
    <row r="566" s="254" customFormat="true" ht="12.75" hidden="false" customHeight="false" outlineLevel="0" collapsed="false"/>
    <row r="567" s="254" customFormat="true" ht="12.75" hidden="false" customHeight="false" outlineLevel="0" collapsed="false"/>
    <row r="568" s="254" customFormat="true" ht="12.75" hidden="false" customHeight="false" outlineLevel="0" collapsed="false"/>
    <row r="569" s="254" customFormat="true" ht="12.75" hidden="false" customHeight="false" outlineLevel="0" collapsed="false"/>
    <row r="570" s="254" customFormat="true" ht="12.75" hidden="false" customHeight="false" outlineLevel="0" collapsed="false"/>
    <row r="571" s="254" customFormat="true" ht="12.75" hidden="false" customHeight="false" outlineLevel="0" collapsed="false"/>
    <row r="572" s="254" customFormat="true" ht="12.75" hidden="false" customHeight="false" outlineLevel="0" collapsed="false"/>
    <row r="573" s="254" customFormat="true" ht="12.75" hidden="false" customHeight="false" outlineLevel="0" collapsed="false"/>
    <row r="574" s="254" customFormat="true" ht="12.75" hidden="false" customHeight="false" outlineLevel="0" collapsed="false"/>
    <row r="575" s="254" customFormat="true" ht="12.75" hidden="false" customHeight="false" outlineLevel="0" collapsed="false"/>
    <row r="576" s="254" customFormat="true" ht="12.75" hidden="false" customHeight="false" outlineLevel="0" collapsed="false"/>
    <row r="577" s="254" customFormat="true" ht="12.75" hidden="false" customHeight="false" outlineLevel="0" collapsed="false"/>
    <row r="578" s="254" customFormat="true" ht="12.75" hidden="false" customHeight="false" outlineLevel="0" collapsed="false"/>
    <row r="579" s="254" customFormat="true" ht="12.75" hidden="false" customHeight="false" outlineLevel="0" collapsed="false"/>
    <row r="580" s="254" customFormat="true" ht="12.75" hidden="false" customHeight="false" outlineLevel="0" collapsed="false"/>
    <row r="581" s="254" customFormat="true" ht="12.75" hidden="false" customHeight="false" outlineLevel="0" collapsed="false"/>
    <row r="582" s="254" customFormat="true" ht="12.75" hidden="false" customHeight="false" outlineLevel="0" collapsed="false"/>
    <row r="583" s="254" customFormat="true" ht="12.75" hidden="false" customHeight="false" outlineLevel="0" collapsed="false"/>
    <row r="584" s="254" customFormat="true" ht="12.75" hidden="false" customHeight="false" outlineLevel="0" collapsed="false"/>
    <row r="585" s="254" customFormat="true" ht="12.75" hidden="false" customHeight="false" outlineLevel="0" collapsed="false"/>
    <row r="586" s="254" customFormat="true" ht="12.75" hidden="false" customHeight="false" outlineLevel="0" collapsed="false"/>
    <row r="587" s="254" customFormat="true" ht="12.75" hidden="false" customHeight="false" outlineLevel="0" collapsed="false"/>
    <row r="588" s="254" customFormat="true" ht="12.75" hidden="false" customHeight="false" outlineLevel="0" collapsed="false"/>
    <row r="589" s="254" customFormat="true" ht="12.75" hidden="false" customHeight="false" outlineLevel="0" collapsed="false"/>
    <row r="590" s="254" customFormat="true" ht="12.75" hidden="false" customHeight="false" outlineLevel="0" collapsed="false"/>
    <row r="591" s="254" customFormat="true" ht="12.75" hidden="false" customHeight="false" outlineLevel="0" collapsed="false"/>
    <row r="592" s="254" customFormat="true" ht="12.75" hidden="false" customHeight="false" outlineLevel="0" collapsed="false"/>
    <row r="593" s="254" customFormat="true" ht="12.75" hidden="false" customHeight="false" outlineLevel="0" collapsed="false"/>
    <row r="594" s="254" customFormat="true" ht="12.75" hidden="false" customHeight="false" outlineLevel="0" collapsed="false"/>
    <row r="595" s="254" customFormat="true" ht="12.75" hidden="false" customHeight="false" outlineLevel="0" collapsed="false"/>
    <row r="596" s="254" customFormat="true" ht="12.75" hidden="false" customHeight="false" outlineLevel="0" collapsed="false"/>
    <row r="597" s="254" customFormat="true" ht="12.75" hidden="false" customHeight="false" outlineLevel="0" collapsed="false"/>
    <row r="598" s="254" customFormat="true" ht="12.75" hidden="false" customHeight="false" outlineLevel="0" collapsed="false"/>
    <row r="599" s="254" customFormat="true" ht="12.75" hidden="false" customHeight="false" outlineLevel="0" collapsed="false"/>
    <row r="600" s="254" customFormat="true" ht="12.75" hidden="false" customHeight="false" outlineLevel="0" collapsed="false"/>
    <row r="601" s="254" customFormat="true" ht="12.75" hidden="false" customHeight="false" outlineLevel="0" collapsed="false"/>
    <row r="602" s="254" customFormat="true" ht="12.75" hidden="false" customHeight="false" outlineLevel="0" collapsed="false"/>
    <row r="603" s="254" customFormat="true" ht="12.75" hidden="false" customHeight="false" outlineLevel="0" collapsed="false"/>
    <row r="604" s="254" customFormat="true" ht="12.75" hidden="false" customHeight="false" outlineLevel="0" collapsed="false"/>
    <row r="605" s="254" customFormat="true" ht="12.75" hidden="false" customHeight="false" outlineLevel="0" collapsed="false"/>
    <row r="606" s="254" customFormat="true" ht="12.75" hidden="false" customHeight="false" outlineLevel="0" collapsed="false"/>
    <row r="607" s="254" customFormat="true" ht="12.75" hidden="false" customHeight="false" outlineLevel="0" collapsed="false"/>
    <row r="608" s="254" customFormat="true" ht="12.75" hidden="false" customHeight="false" outlineLevel="0" collapsed="false"/>
    <row r="609" s="254" customFormat="true" ht="12.75" hidden="false" customHeight="false" outlineLevel="0" collapsed="false"/>
    <row r="610" s="254" customFormat="true" ht="12.75" hidden="false" customHeight="false" outlineLevel="0" collapsed="false"/>
    <row r="611" s="254" customFormat="true" ht="12.75" hidden="false" customHeight="false" outlineLevel="0" collapsed="false"/>
    <row r="612" s="254" customFormat="true" ht="12.75" hidden="false" customHeight="false" outlineLevel="0" collapsed="false"/>
    <row r="613" s="254" customFormat="true" ht="12.75" hidden="false" customHeight="false" outlineLevel="0" collapsed="false"/>
    <row r="614" s="254" customFormat="true" ht="12.75" hidden="false" customHeight="false" outlineLevel="0" collapsed="false"/>
    <row r="615" s="254" customFormat="true" ht="12.75" hidden="false" customHeight="false" outlineLevel="0" collapsed="false"/>
    <row r="616" s="254" customFormat="true" ht="12.75" hidden="false" customHeight="false" outlineLevel="0" collapsed="false"/>
    <row r="617" s="254" customFormat="true" ht="12.75" hidden="false" customHeight="false" outlineLevel="0" collapsed="false"/>
    <row r="618" s="254" customFormat="true" ht="12.75" hidden="false" customHeight="false" outlineLevel="0" collapsed="false"/>
    <row r="619" s="254" customFormat="true" ht="12.75" hidden="false" customHeight="false" outlineLevel="0" collapsed="false"/>
    <row r="620" s="254" customFormat="true" ht="12.75" hidden="false" customHeight="false" outlineLevel="0" collapsed="false"/>
    <row r="621" s="254" customFormat="true" ht="12.75" hidden="false" customHeight="false" outlineLevel="0" collapsed="false"/>
    <row r="622" s="254" customFormat="true" ht="12.75" hidden="false" customHeight="false" outlineLevel="0" collapsed="false"/>
    <row r="623" s="254" customFormat="true" ht="12.75" hidden="false" customHeight="false" outlineLevel="0" collapsed="false"/>
    <row r="624" s="254" customFormat="true" ht="12.75" hidden="false" customHeight="false" outlineLevel="0" collapsed="false"/>
    <row r="625" s="254" customFormat="true" ht="12.75" hidden="false" customHeight="false" outlineLevel="0" collapsed="false"/>
    <row r="626" s="254" customFormat="true" ht="12.75" hidden="false" customHeight="false" outlineLevel="0" collapsed="false"/>
    <row r="627" s="254" customFormat="true" ht="12.75" hidden="false" customHeight="false" outlineLevel="0" collapsed="false"/>
    <row r="628" s="254" customFormat="true" ht="12.75" hidden="false" customHeight="false" outlineLevel="0" collapsed="false"/>
    <row r="629" s="254" customFormat="true" ht="12.75" hidden="false" customHeight="false" outlineLevel="0" collapsed="false"/>
    <row r="630" s="254" customFormat="true" ht="12.75" hidden="false" customHeight="false" outlineLevel="0" collapsed="false"/>
    <row r="631" s="254" customFormat="true" ht="12.75" hidden="false" customHeight="false" outlineLevel="0" collapsed="false"/>
    <row r="632" s="254" customFormat="true" ht="12.75" hidden="false" customHeight="false" outlineLevel="0" collapsed="false"/>
    <row r="633" s="254" customFormat="true" ht="12.75" hidden="false" customHeight="false" outlineLevel="0" collapsed="false"/>
    <row r="634" s="254" customFormat="true" ht="12.75" hidden="false" customHeight="false" outlineLevel="0" collapsed="false"/>
    <row r="635" s="254" customFormat="true" ht="12.75" hidden="false" customHeight="false" outlineLevel="0" collapsed="false"/>
    <row r="636" s="254" customFormat="true" ht="12.75" hidden="false" customHeight="false" outlineLevel="0" collapsed="false"/>
    <row r="637" s="254" customFormat="true" ht="12.75" hidden="false" customHeight="false" outlineLevel="0" collapsed="false"/>
    <row r="638" s="254" customFormat="true" ht="12.75" hidden="false" customHeight="false" outlineLevel="0" collapsed="false"/>
    <row r="639" s="254" customFormat="true" ht="12.75" hidden="false" customHeight="false" outlineLevel="0" collapsed="false"/>
    <row r="640" s="254" customFormat="true" ht="12.75" hidden="false" customHeight="false" outlineLevel="0" collapsed="false"/>
    <row r="641" s="254" customFormat="true" ht="12.75" hidden="false" customHeight="false" outlineLevel="0" collapsed="false"/>
    <row r="642" s="254" customFormat="true" ht="12.75" hidden="false" customHeight="false" outlineLevel="0" collapsed="false"/>
    <row r="643" s="254" customFormat="true" ht="12.75" hidden="false" customHeight="false" outlineLevel="0" collapsed="false"/>
    <row r="644" s="254" customFormat="true" ht="12.75" hidden="false" customHeight="false" outlineLevel="0" collapsed="false"/>
    <row r="645" s="254" customFormat="true" ht="12.75" hidden="false" customHeight="false" outlineLevel="0" collapsed="false"/>
    <row r="646" s="254" customFormat="true" ht="12.75" hidden="false" customHeight="false" outlineLevel="0" collapsed="false"/>
    <row r="647" s="254" customFormat="true" ht="12.75" hidden="false" customHeight="false" outlineLevel="0" collapsed="false"/>
    <row r="648" s="254" customFormat="true" ht="12.75" hidden="false" customHeight="false" outlineLevel="0" collapsed="false"/>
    <row r="649" s="254" customFormat="true" ht="12.75" hidden="false" customHeight="false" outlineLevel="0" collapsed="false"/>
    <row r="650" s="254" customFormat="true" ht="12.75" hidden="false" customHeight="false" outlineLevel="0" collapsed="false"/>
    <row r="651" s="254" customFormat="true" ht="12.75" hidden="false" customHeight="false" outlineLevel="0" collapsed="false"/>
    <row r="652" s="254" customFormat="true" ht="12.75" hidden="false" customHeight="false" outlineLevel="0" collapsed="false"/>
    <row r="653" s="254" customFormat="true" ht="12.75" hidden="false" customHeight="false" outlineLevel="0" collapsed="false"/>
    <row r="654" s="254" customFormat="true" ht="12.75" hidden="false" customHeight="false" outlineLevel="0" collapsed="false"/>
    <row r="655" s="254" customFormat="true" ht="12.75" hidden="false" customHeight="false" outlineLevel="0" collapsed="false"/>
    <row r="656" s="254" customFormat="true" ht="12.75" hidden="false" customHeight="false" outlineLevel="0" collapsed="false"/>
    <row r="657" s="254" customFormat="true" ht="12.75" hidden="false" customHeight="false" outlineLevel="0" collapsed="false"/>
    <row r="658" s="254" customFormat="true" ht="12.75" hidden="false" customHeight="false" outlineLevel="0" collapsed="false"/>
    <row r="659" s="254" customFormat="true" ht="12.75" hidden="false" customHeight="false" outlineLevel="0" collapsed="false"/>
    <row r="660" s="254" customFormat="true" ht="12.75" hidden="false" customHeight="false" outlineLevel="0" collapsed="false"/>
    <row r="661" s="254" customFormat="true" ht="12.75" hidden="false" customHeight="false" outlineLevel="0" collapsed="false"/>
    <row r="662" s="254" customFormat="true" ht="12.75" hidden="false" customHeight="false" outlineLevel="0" collapsed="false"/>
    <row r="663" s="254" customFormat="true" ht="12.75" hidden="false" customHeight="false" outlineLevel="0" collapsed="false"/>
    <row r="664" s="254" customFormat="true" ht="12.75" hidden="false" customHeight="false" outlineLevel="0" collapsed="false"/>
    <row r="665" s="254" customFormat="true" ht="12.75" hidden="false" customHeight="false" outlineLevel="0" collapsed="false"/>
    <row r="666" s="254" customFormat="true" ht="12.75" hidden="false" customHeight="false" outlineLevel="0" collapsed="false"/>
    <row r="667" s="254" customFormat="true" ht="12.75" hidden="false" customHeight="false" outlineLevel="0" collapsed="false"/>
    <row r="668" s="254" customFormat="true" ht="12.75" hidden="false" customHeight="false" outlineLevel="0" collapsed="false"/>
    <row r="669" s="254" customFormat="true" ht="12.75" hidden="false" customHeight="false" outlineLevel="0" collapsed="false"/>
    <row r="670" s="254" customFormat="true" ht="12.75" hidden="false" customHeight="false" outlineLevel="0" collapsed="false"/>
    <row r="671" s="254" customFormat="true" ht="12.75" hidden="false" customHeight="false" outlineLevel="0" collapsed="false"/>
    <row r="672" s="254" customFormat="true" ht="12.75" hidden="false" customHeight="false" outlineLevel="0" collapsed="false"/>
    <row r="673" s="254" customFormat="true" ht="12.75" hidden="false" customHeight="false" outlineLevel="0" collapsed="false"/>
    <row r="674" s="254" customFormat="true" ht="12.75" hidden="false" customHeight="false" outlineLevel="0" collapsed="false"/>
    <row r="675" s="254" customFormat="true" ht="12.75" hidden="false" customHeight="false" outlineLevel="0" collapsed="false"/>
    <row r="676" s="254" customFormat="true" ht="12.75" hidden="false" customHeight="false" outlineLevel="0" collapsed="false"/>
    <row r="677" s="254" customFormat="true" ht="12.75" hidden="false" customHeight="false" outlineLevel="0" collapsed="false"/>
    <row r="678" s="254" customFormat="true" ht="12.75" hidden="false" customHeight="false" outlineLevel="0" collapsed="false"/>
    <row r="679" s="254" customFormat="true" ht="12.75" hidden="false" customHeight="false" outlineLevel="0" collapsed="false"/>
    <row r="680" s="254" customFormat="true" ht="12.75" hidden="false" customHeight="false" outlineLevel="0" collapsed="false"/>
    <row r="681" s="254" customFormat="true" ht="12.75" hidden="false" customHeight="false" outlineLevel="0" collapsed="false"/>
    <row r="682" s="254" customFormat="true" ht="12.75" hidden="false" customHeight="false" outlineLevel="0" collapsed="false"/>
    <row r="683" s="254" customFormat="true" ht="12.75" hidden="false" customHeight="false" outlineLevel="0" collapsed="false"/>
    <row r="684" s="254" customFormat="true" ht="12.75" hidden="false" customHeight="false" outlineLevel="0" collapsed="false"/>
    <row r="685" s="254" customFormat="true" ht="12.75" hidden="false" customHeight="false" outlineLevel="0" collapsed="false"/>
    <row r="686" s="254" customFormat="true" ht="12.75" hidden="false" customHeight="false" outlineLevel="0" collapsed="false"/>
    <row r="687" s="254" customFormat="true" ht="12.75" hidden="false" customHeight="false" outlineLevel="0" collapsed="false"/>
    <row r="688" s="254" customFormat="true" ht="12.75" hidden="false" customHeight="false" outlineLevel="0" collapsed="false"/>
    <row r="689" s="254" customFormat="true" ht="12.75" hidden="false" customHeight="false" outlineLevel="0" collapsed="false"/>
    <row r="690" s="254" customFormat="true" ht="12.75" hidden="false" customHeight="false" outlineLevel="0" collapsed="false"/>
    <row r="691" s="254" customFormat="true" ht="12.75" hidden="false" customHeight="false" outlineLevel="0" collapsed="false"/>
    <row r="692" s="254" customFormat="true" ht="12.75" hidden="false" customHeight="false" outlineLevel="0" collapsed="false"/>
    <row r="693" s="254" customFormat="true" ht="12.75" hidden="false" customHeight="false" outlineLevel="0" collapsed="false"/>
    <row r="694" s="254" customFormat="true" ht="12.75" hidden="false" customHeight="false" outlineLevel="0" collapsed="false"/>
    <row r="695" s="254" customFormat="true" ht="12.75" hidden="false" customHeight="false" outlineLevel="0" collapsed="false"/>
    <row r="696" s="254" customFormat="true" ht="12.75" hidden="false" customHeight="false" outlineLevel="0" collapsed="false"/>
    <row r="697" s="254" customFormat="true" ht="12.75" hidden="false" customHeight="false" outlineLevel="0" collapsed="false"/>
    <row r="698" s="254" customFormat="true" ht="12.75" hidden="false" customHeight="false" outlineLevel="0" collapsed="false"/>
    <row r="699" s="254" customFormat="true" ht="12.75" hidden="false" customHeight="false" outlineLevel="0" collapsed="false"/>
    <row r="700" s="254" customFormat="true" ht="12.75" hidden="false" customHeight="false" outlineLevel="0" collapsed="false"/>
    <row r="701" s="254" customFormat="true" ht="12.75" hidden="false" customHeight="false" outlineLevel="0" collapsed="false"/>
    <row r="702" s="254" customFormat="true" ht="12.75" hidden="false" customHeight="false" outlineLevel="0" collapsed="false"/>
    <row r="703" s="254" customFormat="true" ht="12.75" hidden="false" customHeight="false" outlineLevel="0" collapsed="false"/>
    <row r="704" s="254" customFormat="true" ht="12.75" hidden="false" customHeight="false" outlineLevel="0" collapsed="false"/>
    <row r="705" s="254" customFormat="true" ht="12.75" hidden="false" customHeight="false" outlineLevel="0" collapsed="false"/>
    <row r="706" s="254" customFormat="true" ht="12.75" hidden="false" customHeight="false" outlineLevel="0" collapsed="false"/>
    <row r="707" s="254" customFormat="true" ht="12.75" hidden="false" customHeight="false" outlineLevel="0" collapsed="false"/>
    <row r="708" s="254" customFormat="true" ht="12.75" hidden="false" customHeight="false" outlineLevel="0" collapsed="false"/>
    <row r="709" s="254" customFormat="true" ht="12.75" hidden="false" customHeight="false" outlineLevel="0" collapsed="false"/>
    <row r="710" s="254" customFormat="true" ht="12.75" hidden="false" customHeight="false" outlineLevel="0" collapsed="false"/>
    <row r="711" s="254" customFormat="true" ht="12.75" hidden="false" customHeight="false" outlineLevel="0" collapsed="false"/>
    <row r="712" s="254" customFormat="true" ht="12.75" hidden="false" customHeight="false" outlineLevel="0" collapsed="false"/>
    <row r="713" s="254" customFormat="true" ht="12.75" hidden="false" customHeight="false" outlineLevel="0" collapsed="false"/>
    <row r="714" s="254" customFormat="true" ht="12.75" hidden="false" customHeight="false" outlineLevel="0" collapsed="false"/>
    <row r="715" s="254" customFormat="true" ht="12.75" hidden="false" customHeight="false" outlineLevel="0" collapsed="false"/>
    <row r="716" s="254" customFormat="true" ht="12.75" hidden="false" customHeight="false" outlineLevel="0" collapsed="false"/>
    <row r="717" s="254" customFormat="true" ht="12.75" hidden="false" customHeight="false" outlineLevel="0" collapsed="false"/>
    <row r="718" s="254" customFormat="true" ht="12.75" hidden="false" customHeight="false" outlineLevel="0" collapsed="false"/>
    <row r="719" s="254" customFormat="true" ht="12.75" hidden="false" customHeight="false" outlineLevel="0" collapsed="false"/>
    <row r="720" s="254" customFormat="true" ht="12.75" hidden="false" customHeight="false" outlineLevel="0" collapsed="false"/>
    <row r="721" s="254" customFormat="true" ht="12.75" hidden="false" customHeight="false" outlineLevel="0" collapsed="false"/>
    <row r="722" s="254" customFormat="true" ht="12.75" hidden="false" customHeight="false" outlineLevel="0" collapsed="false"/>
    <row r="723" s="254" customFormat="true" ht="12.75" hidden="false" customHeight="false" outlineLevel="0" collapsed="false"/>
    <row r="724" s="254" customFormat="true" ht="12.75" hidden="false" customHeight="false" outlineLevel="0" collapsed="false"/>
    <row r="725" s="254" customFormat="true" ht="12.75" hidden="false" customHeight="false" outlineLevel="0" collapsed="false"/>
    <row r="726" s="254" customFormat="true" ht="12.75" hidden="false" customHeight="false" outlineLevel="0" collapsed="false"/>
    <row r="727" s="254" customFormat="true" ht="12.75" hidden="false" customHeight="false" outlineLevel="0" collapsed="false"/>
    <row r="728" s="254" customFormat="true" ht="12.75" hidden="false" customHeight="false" outlineLevel="0" collapsed="false"/>
    <row r="729" s="254" customFormat="true" ht="12.75" hidden="false" customHeight="false" outlineLevel="0" collapsed="false"/>
    <row r="730" s="254" customFormat="true" ht="12.75" hidden="false" customHeight="false" outlineLevel="0" collapsed="false"/>
    <row r="731" s="254" customFormat="true" ht="12.75" hidden="false" customHeight="false" outlineLevel="0" collapsed="false"/>
    <row r="732" s="254" customFormat="true" ht="12.75" hidden="false" customHeight="false" outlineLevel="0" collapsed="false"/>
    <row r="733" s="254" customFormat="true" ht="12.75" hidden="false" customHeight="false" outlineLevel="0" collapsed="false"/>
    <row r="734" s="254" customFormat="true" ht="12.75" hidden="false" customHeight="false" outlineLevel="0" collapsed="false"/>
    <row r="735" s="254" customFormat="true" ht="12.75" hidden="false" customHeight="false" outlineLevel="0" collapsed="false"/>
    <row r="736" s="254" customFormat="true" ht="12.75" hidden="false" customHeight="false" outlineLevel="0" collapsed="false"/>
    <row r="737" s="254" customFormat="true" ht="12.75" hidden="false" customHeight="false" outlineLevel="0" collapsed="false"/>
    <row r="738" s="254" customFormat="true" ht="12.75" hidden="false" customHeight="false" outlineLevel="0" collapsed="false"/>
    <row r="739" s="254" customFormat="true" ht="12.75" hidden="false" customHeight="false" outlineLevel="0" collapsed="false"/>
    <row r="740" s="254" customFormat="true" ht="12.75" hidden="false" customHeight="false" outlineLevel="0" collapsed="false"/>
    <row r="741" s="254" customFormat="true" ht="12.75" hidden="false" customHeight="false" outlineLevel="0" collapsed="false"/>
    <row r="742" s="254" customFormat="true" ht="12.75" hidden="false" customHeight="false" outlineLevel="0" collapsed="false"/>
    <row r="743" s="254" customFormat="true" ht="12.75" hidden="false" customHeight="false" outlineLevel="0" collapsed="false"/>
    <row r="744" s="254" customFormat="true" ht="12.75" hidden="false" customHeight="false" outlineLevel="0" collapsed="false"/>
    <row r="745" s="254" customFormat="true" ht="12.75" hidden="false" customHeight="false" outlineLevel="0" collapsed="false"/>
    <row r="746" s="254" customFormat="true" ht="12.75" hidden="false" customHeight="false" outlineLevel="0" collapsed="false"/>
    <row r="747" s="254" customFormat="true" ht="12.75" hidden="false" customHeight="false" outlineLevel="0" collapsed="false"/>
    <row r="748" s="254" customFormat="true" ht="12.75" hidden="false" customHeight="false" outlineLevel="0" collapsed="false"/>
    <row r="749" s="254" customFormat="true" ht="12.75" hidden="false" customHeight="false" outlineLevel="0" collapsed="false"/>
    <row r="750" s="254" customFormat="true" ht="12.75" hidden="false" customHeight="false" outlineLevel="0" collapsed="false"/>
    <row r="751" s="254" customFormat="true" ht="12.75" hidden="false" customHeight="false" outlineLevel="0" collapsed="false"/>
    <row r="752" s="254" customFormat="true" ht="12.75" hidden="false" customHeight="false" outlineLevel="0" collapsed="false"/>
    <row r="753" s="254" customFormat="true" ht="12.75" hidden="false" customHeight="false" outlineLevel="0" collapsed="false"/>
    <row r="754" s="254" customFormat="true" ht="12.75" hidden="false" customHeight="false" outlineLevel="0" collapsed="false"/>
    <row r="755" s="254" customFormat="true" ht="12.75" hidden="false" customHeight="false" outlineLevel="0" collapsed="false"/>
    <row r="756" s="254" customFormat="true" ht="12.75" hidden="false" customHeight="false" outlineLevel="0" collapsed="false"/>
    <row r="757" s="254" customFormat="true" ht="12.75" hidden="false" customHeight="false" outlineLevel="0" collapsed="false"/>
    <row r="758" s="254" customFormat="true" ht="12.75" hidden="false" customHeight="false" outlineLevel="0" collapsed="false"/>
    <row r="759" s="254" customFormat="true" ht="12.75" hidden="false" customHeight="false" outlineLevel="0" collapsed="false"/>
    <row r="760" s="254" customFormat="true" ht="12.75" hidden="false" customHeight="false" outlineLevel="0" collapsed="false"/>
    <row r="761" s="254" customFormat="true" ht="12.75" hidden="false" customHeight="false" outlineLevel="0" collapsed="false"/>
    <row r="762" s="254" customFormat="true" ht="12.75" hidden="false" customHeight="false" outlineLevel="0" collapsed="false"/>
    <row r="763" s="254" customFormat="true" ht="12.75" hidden="false" customHeight="false" outlineLevel="0" collapsed="false"/>
    <row r="764" s="254" customFormat="true" ht="12.75" hidden="false" customHeight="false" outlineLevel="0" collapsed="false"/>
    <row r="765" s="254" customFormat="true" ht="12.75" hidden="false" customHeight="false" outlineLevel="0" collapsed="false"/>
    <row r="766" s="254" customFormat="true" ht="12.75" hidden="false" customHeight="false" outlineLevel="0" collapsed="false"/>
    <row r="767" s="254" customFormat="true" ht="12.75" hidden="false" customHeight="false" outlineLevel="0" collapsed="false"/>
    <row r="768" s="254" customFormat="true" ht="12.75" hidden="false" customHeight="false" outlineLevel="0" collapsed="false"/>
    <row r="769" s="254" customFormat="true" ht="12.75" hidden="false" customHeight="false" outlineLevel="0" collapsed="false"/>
    <row r="770" s="254" customFormat="true" ht="12.75" hidden="false" customHeight="false" outlineLevel="0" collapsed="false"/>
    <row r="771" s="254" customFormat="true" ht="12.75" hidden="false" customHeight="false" outlineLevel="0" collapsed="false"/>
    <row r="772" s="254" customFormat="true" ht="12.75" hidden="false" customHeight="false" outlineLevel="0" collapsed="false"/>
    <row r="773" s="254" customFormat="true" ht="12.75" hidden="false" customHeight="false" outlineLevel="0" collapsed="false"/>
    <row r="774" s="254" customFormat="true" ht="12.75" hidden="false" customHeight="false" outlineLevel="0" collapsed="false"/>
    <row r="775" s="254" customFormat="true" ht="12.75" hidden="false" customHeight="false" outlineLevel="0" collapsed="false"/>
    <row r="776" s="254" customFormat="true" ht="12.75" hidden="false" customHeight="false" outlineLevel="0" collapsed="false"/>
    <row r="777" s="254" customFormat="true" ht="12.75" hidden="false" customHeight="false" outlineLevel="0" collapsed="false"/>
    <row r="778" s="254" customFormat="true" ht="12.75" hidden="false" customHeight="false" outlineLevel="0" collapsed="false"/>
    <row r="779" s="254" customFormat="true" ht="12.75" hidden="false" customHeight="false" outlineLevel="0" collapsed="false"/>
    <row r="780" s="254" customFormat="true" ht="12.75" hidden="false" customHeight="false" outlineLevel="0" collapsed="false"/>
    <row r="781" s="254" customFormat="true" ht="12.75" hidden="false" customHeight="false" outlineLevel="0" collapsed="false"/>
    <row r="782" s="254" customFormat="true" ht="12.75" hidden="false" customHeight="false" outlineLevel="0" collapsed="false"/>
    <row r="783" s="254" customFormat="true" ht="12.75" hidden="false" customHeight="false" outlineLevel="0" collapsed="false"/>
    <row r="784" s="254" customFormat="true" ht="12.75" hidden="false" customHeight="false" outlineLevel="0" collapsed="false"/>
    <row r="785" s="254" customFormat="true" ht="12.75" hidden="false" customHeight="false" outlineLevel="0" collapsed="false"/>
    <row r="786" s="254" customFormat="true" ht="12.75" hidden="false" customHeight="false" outlineLevel="0" collapsed="false"/>
    <row r="787" s="254" customFormat="true" ht="12.75" hidden="false" customHeight="false" outlineLevel="0" collapsed="false"/>
    <row r="788" s="254" customFormat="true" ht="12.75" hidden="false" customHeight="false" outlineLevel="0" collapsed="false"/>
    <row r="789" s="254" customFormat="true" ht="12.75" hidden="false" customHeight="false" outlineLevel="0" collapsed="false"/>
    <row r="790" s="254" customFormat="true" ht="12.75" hidden="false" customHeight="false" outlineLevel="0" collapsed="false"/>
    <row r="791" s="254" customFormat="true" ht="12.75" hidden="false" customHeight="false" outlineLevel="0" collapsed="false"/>
    <row r="792" s="254" customFormat="true" ht="12.75" hidden="false" customHeight="false" outlineLevel="0" collapsed="false"/>
    <row r="793" s="254" customFormat="true" ht="12.75" hidden="false" customHeight="false" outlineLevel="0" collapsed="false"/>
    <row r="794" s="254" customFormat="true" ht="12.75" hidden="false" customHeight="false" outlineLevel="0" collapsed="false"/>
    <row r="795" s="254" customFormat="true" ht="12.75" hidden="false" customHeight="false" outlineLevel="0" collapsed="false"/>
    <row r="796" s="254" customFormat="true" ht="12.75" hidden="false" customHeight="false" outlineLevel="0" collapsed="false"/>
    <row r="797" s="254" customFormat="true" ht="12.75" hidden="false" customHeight="false" outlineLevel="0" collapsed="false"/>
    <row r="798" s="254" customFormat="true" ht="12.75" hidden="false" customHeight="false" outlineLevel="0" collapsed="false"/>
    <row r="799" s="254" customFormat="true" ht="12.75" hidden="false" customHeight="false" outlineLevel="0" collapsed="false"/>
    <row r="800" s="254" customFormat="true" ht="12.75" hidden="false" customHeight="false" outlineLevel="0" collapsed="false"/>
    <row r="801" s="254" customFormat="true" ht="12.75" hidden="false" customHeight="false" outlineLevel="0" collapsed="false"/>
    <row r="802" s="254" customFormat="true" ht="12.75" hidden="false" customHeight="false" outlineLevel="0" collapsed="false"/>
    <row r="803" s="254" customFormat="true" ht="12.75" hidden="false" customHeight="false" outlineLevel="0" collapsed="false"/>
    <row r="804" s="254" customFormat="true" ht="12.75" hidden="false" customHeight="false" outlineLevel="0" collapsed="false"/>
    <row r="805" s="254" customFormat="true" ht="12.75" hidden="false" customHeight="false" outlineLevel="0" collapsed="false"/>
    <row r="806" s="254" customFormat="true" ht="12.75" hidden="false" customHeight="false" outlineLevel="0" collapsed="false"/>
    <row r="807" s="254" customFormat="true" ht="12.75" hidden="false" customHeight="false" outlineLevel="0" collapsed="false"/>
    <row r="808" s="254" customFormat="true" ht="12.75" hidden="false" customHeight="false" outlineLevel="0" collapsed="false"/>
    <row r="809" s="254" customFormat="true" ht="12.75" hidden="false" customHeight="false" outlineLevel="0" collapsed="false"/>
    <row r="810" s="254" customFormat="true" ht="12.75" hidden="false" customHeight="false" outlineLevel="0" collapsed="false"/>
    <row r="811" s="254" customFormat="true" ht="12.75" hidden="false" customHeight="false" outlineLevel="0" collapsed="false"/>
    <row r="812" s="254" customFormat="true" ht="12.75" hidden="false" customHeight="false" outlineLevel="0" collapsed="false"/>
    <row r="813" s="254" customFormat="true" ht="12.75" hidden="false" customHeight="false" outlineLevel="0" collapsed="false"/>
    <row r="814" s="254" customFormat="true" ht="12.75" hidden="false" customHeight="false" outlineLevel="0" collapsed="false"/>
    <row r="815" s="254" customFormat="true" ht="12.75" hidden="false" customHeight="false" outlineLevel="0" collapsed="false"/>
    <row r="816" s="254" customFormat="true" ht="12.75" hidden="false" customHeight="false" outlineLevel="0" collapsed="false"/>
    <row r="817" s="254" customFormat="true" ht="12.75" hidden="false" customHeight="false" outlineLevel="0" collapsed="false"/>
    <row r="818" s="254" customFormat="true" ht="12.75" hidden="false" customHeight="false" outlineLevel="0" collapsed="false"/>
    <row r="819" s="254" customFormat="true" ht="12.75" hidden="false" customHeight="false" outlineLevel="0" collapsed="false"/>
    <row r="820" s="254" customFormat="true" ht="12.75" hidden="false" customHeight="false" outlineLevel="0" collapsed="false"/>
    <row r="821" s="254" customFormat="true" ht="12.75" hidden="false" customHeight="false" outlineLevel="0" collapsed="false"/>
    <row r="822" s="254" customFormat="true" ht="12.75" hidden="false" customHeight="false" outlineLevel="0" collapsed="false"/>
    <row r="823" s="254" customFormat="true" ht="12.75" hidden="false" customHeight="false" outlineLevel="0" collapsed="false"/>
    <row r="824" s="254" customFormat="true" ht="12.75" hidden="false" customHeight="false" outlineLevel="0" collapsed="false"/>
    <row r="825" s="254" customFormat="true" ht="12.75" hidden="false" customHeight="false" outlineLevel="0" collapsed="false"/>
    <row r="826" s="254" customFormat="true" ht="12.75" hidden="false" customHeight="false" outlineLevel="0" collapsed="false"/>
    <row r="827" s="254" customFormat="true" ht="12.75" hidden="false" customHeight="false" outlineLevel="0" collapsed="false"/>
    <row r="828" s="254" customFormat="true" ht="12.75" hidden="false" customHeight="false" outlineLevel="0" collapsed="false"/>
    <row r="829" s="254" customFormat="true" ht="12.75" hidden="false" customHeight="false" outlineLevel="0" collapsed="false"/>
    <row r="830" s="254" customFormat="true" ht="12.75" hidden="false" customHeight="false" outlineLevel="0" collapsed="false"/>
    <row r="831" s="254" customFormat="true" ht="12.75" hidden="false" customHeight="false" outlineLevel="0" collapsed="false"/>
    <row r="832" s="254" customFormat="true" ht="12.75" hidden="false" customHeight="false" outlineLevel="0" collapsed="false"/>
    <row r="833" s="254" customFormat="true" ht="12.75" hidden="false" customHeight="false" outlineLevel="0" collapsed="false"/>
    <row r="834" s="254" customFormat="true" ht="12.75" hidden="false" customHeight="false" outlineLevel="0" collapsed="false"/>
    <row r="835" s="254" customFormat="true" ht="12.75" hidden="false" customHeight="false" outlineLevel="0" collapsed="false"/>
    <row r="836" s="254" customFormat="true" ht="12.75" hidden="false" customHeight="false" outlineLevel="0" collapsed="false"/>
    <row r="837" s="254" customFormat="true" ht="12.75" hidden="false" customHeight="false" outlineLevel="0" collapsed="false"/>
    <row r="838" s="254" customFormat="true" ht="12.75" hidden="false" customHeight="false" outlineLevel="0" collapsed="false"/>
    <row r="839" s="254" customFormat="true" ht="12.75" hidden="false" customHeight="false" outlineLevel="0" collapsed="false"/>
    <row r="840" s="254" customFormat="true" ht="12.75" hidden="false" customHeight="false" outlineLevel="0" collapsed="false"/>
    <row r="841" s="254" customFormat="true" ht="12.75" hidden="false" customHeight="false" outlineLevel="0" collapsed="false"/>
    <row r="842" s="254" customFormat="true" ht="12.75" hidden="false" customHeight="false" outlineLevel="0" collapsed="false"/>
    <row r="843" s="254" customFormat="true" ht="12.75" hidden="false" customHeight="false" outlineLevel="0" collapsed="false"/>
    <row r="844" s="254" customFormat="true" ht="12.75" hidden="false" customHeight="false" outlineLevel="0" collapsed="false"/>
    <row r="845" s="254" customFormat="true" ht="12.75" hidden="false" customHeight="false" outlineLevel="0" collapsed="false"/>
    <row r="846" s="254" customFormat="true" ht="12.75" hidden="false" customHeight="false" outlineLevel="0" collapsed="false"/>
    <row r="847" s="254" customFormat="true" ht="12.75" hidden="false" customHeight="false" outlineLevel="0" collapsed="false"/>
    <row r="848" s="254" customFormat="true" ht="12.75" hidden="false" customHeight="false" outlineLevel="0" collapsed="false"/>
    <row r="849" s="254" customFormat="true" ht="12.75" hidden="false" customHeight="false" outlineLevel="0" collapsed="false"/>
    <row r="850" s="254" customFormat="true" ht="12.75" hidden="false" customHeight="false" outlineLevel="0" collapsed="false"/>
    <row r="851" s="254" customFormat="true" ht="12.75" hidden="false" customHeight="false" outlineLevel="0" collapsed="false"/>
    <row r="852" s="254" customFormat="true" ht="12.75" hidden="false" customHeight="false" outlineLevel="0" collapsed="false"/>
    <row r="853" s="254" customFormat="true" ht="12.75" hidden="false" customHeight="false" outlineLevel="0" collapsed="false"/>
    <row r="854" s="254" customFormat="true" ht="12.75" hidden="false" customHeight="false" outlineLevel="0" collapsed="false"/>
    <row r="855" s="254" customFormat="true" ht="12.75" hidden="false" customHeight="false" outlineLevel="0" collapsed="false"/>
    <row r="856" s="254" customFormat="true" ht="12.75" hidden="false" customHeight="false" outlineLevel="0" collapsed="false"/>
    <row r="857" s="254" customFormat="true" ht="12.75" hidden="false" customHeight="false" outlineLevel="0" collapsed="false"/>
    <row r="858" s="254" customFormat="true" ht="12.75" hidden="false" customHeight="false" outlineLevel="0" collapsed="false"/>
    <row r="859" s="254" customFormat="true" ht="12.75" hidden="false" customHeight="false" outlineLevel="0" collapsed="false"/>
    <row r="860" s="254" customFormat="true" ht="12.75" hidden="false" customHeight="false" outlineLevel="0" collapsed="false"/>
    <row r="861" s="254" customFormat="true" ht="12.75" hidden="false" customHeight="false" outlineLevel="0" collapsed="false"/>
    <row r="862" s="254" customFormat="true" ht="12.75" hidden="false" customHeight="false" outlineLevel="0" collapsed="false"/>
    <row r="863" s="254" customFormat="true" ht="12.75" hidden="false" customHeight="false" outlineLevel="0" collapsed="false"/>
    <row r="864" s="254" customFormat="true" ht="12.75" hidden="false" customHeight="false" outlineLevel="0" collapsed="false"/>
    <row r="865" s="254" customFormat="true" ht="12.75" hidden="false" customHeight="false" outlineLevel="0" collapsed="false"/>
    <row r="866" s="254" customFormat="true" ht="12.75" hidden="false" customHeight="false" outlineLevel="0" collapsed="false"/>
    <row r="867" s="254" customFormat="true" ht="12.75" hidden="false" customHeight="false" outlineLevel="0" collapsed="false"/>
    <row r="868" s="254" customFormat="true" ht="12.75" hidden="false" customHeight="false" outlineLevel="0" collapsed="false"/>
    <row r="869" s="254" customFormat="true" ht="12.75" hidden="false" customHeight="false" outlineLevel="0" collapsed="false"/>
    <row r="870" s="254" customFormat="true" ht="12.75" hidden="false" customHeight="false" outlineLevel="0" collapsed="false"/>
    <row r="871" s="254" customFormat="true" ht="12.75" hidden="false" customHeight="false" outlineLevel="0" collapsed="false"/>
    <row r="872" s="254" customFormat="true" ht="12.75" hidden="false" customHeight="false" outlineLevel="0" collapsed="false"/>
    <row r="873" s="254" customFormat="true" ht="12.75" hidden="false" customHeight="false" outlineLevel="0" collapsed="false"/>
    <row r="874" s="254" customFormat="true" ht="12.75" hidden="false" customHeight="false" outlineLevel="0" collapsed="false"/>
    <row r="875" s="254" customFormat="true" ht="12.75" hidden="false" customHeight="false" outlineLevel="0" collapsed="false"/>
    <row r="876" s="254" customFormat="true" ht="12.75" hidden="false" customHeight="false" outlineLevel="0" collapsed="false"/>
    <row r="877" s="254" customFormat="true" ht="12.75" hidden="false" customHeight="false" outlineLevel="0" collapsed="false"/>
    <row r="878" s="254" customFormat="true" ht="12.75" hidden="false" customHeight="false" outlineLevel="0" collapsed="false"/>
    <row r="879" s="254" customFormat="true" ht="12.75" hidden="false" customHeight="false" outlineLevel="0" collapsed="false"/>
    <row r="880" s="254" customFormat="true" ht="12.75" hidden="false" customHeight="false" outlineLevel="0" collapsed="false"/>
    <row r="881" s="254" customFormat="true" ht="12.75" hidden="false" customHeight="false" outlineLevel="0" collapsed="false"/>
    <row r="882" s="254" customFormat="true" ht="12.75" hidden="false" customHeight="false" outlineLevel="0" collapsed="false"/>
    <row r="883" s="254" customFormat="true" ht="12.75" hidden="false" customHeight="false" outlineLevel="0" collapsed="false"/>
    <row r="884" s="254" customFormat="true" ht="12.75" hidden="false" customHeight="false" outlineLevel="0" collapsed="false"/>
    <row r="885" s="254" customFormat="true" ht="12.75" hidden="false" customHeight="false" outlineLevel="0" collapsed="false"/>
    <row r="886" s="254" customFormat="true" ht="12.75" hidden="false" customHeight="false" outlineLevel="0" collapsed="false"/>
    <row r="887" s="254" customFormat="true" ht="12.75" hidden="false" customHeight="false" outlineLevel="0" collapsed="false"/>
    <row r="888" s="254" customFormat="true" ht="12.75" hidden="false" customHeight="false" outlineLevel="0" collapsed="false"/>
    <row r="889" s="254" customFormat="true" ht="12.75" hidden="false" customHeight="false" outlineLevel="0" collapsed="false"/>
    <row r="890" s="254" customFormat="true" ht="12.75" hidden="false" customHeight="false" outlineLevel="0" collapsed="false"/>
    <row r="891" s="254" customFormat="true" ht="12.75" hidden="false" customHeight="false" outlineLevel="0" collapsed="false"/>
    <row r="892" s="254" customFormat="true" ht="12.75" hidden="false" customHeight="false" outlineLevel="0" collapsed="false"/>
    <row r="893" s="254" customFormat="true" ht="12.75" hidden="false" customHeight="false" outlineLevel="0" collapsed="false"/>
    <row r="894" s="254" customFormat="true" ht="12.75" hidden="false" customHeight="false" outlineLevel="0" collapsed="false"/>
    <row r="895" s="254" customFormat="true" ht="12.75" hidden="false" customHeight="false" outlineLevel="0" collapsed="false"/>
    <row r="896" s="254" customFormat="true" ht="12.75" hidden="false" customHeight="false" outlineLevel="0" collapsed="false"/>
    <row r="897" s="254" customFormat="true" ht="12.75" hidden="false" customHeight="false" outlineLevel="0" collapsed="false"/>
    <row r="898" s="254" customFormat="true" ht="12.75" hidden="false" customHeight="false" outlineLevel="0" collapsed="false"/>
    <row r="899" s="254" customFormat="true" ht="12.75" hidden="false" customHeight="false" outlineLevel="0" collapsed="false"/>
    <row r="900" s="254" customFormat="true" ht="12.75" hidden="false" customHeight="false" outlineLevel="0" collapsed="false"/>
    <row r="901" s="254" customFormat="true" ht="12.75" hidden="false" customHeight="false" outlineLevel="0" collapsed="false"/>
    <row r="902" s="254" customFormat="true" ht="12.75" hidden="false" customHeight="false" outlineLevel="0" collapsed="false"/>
    <row r="903" s="254" customFormat="true" ht="12.75" hidden="false" customHeight="false" outlineLevel="0" collapsed="false"/>
    <row r="904" s="254" customFormat="true" ht="12.75" hidden="false" customHeight="false" outlineLevel="0" collapsed="false"/>
    <row r="905" s="254" customFormat="true" ht="12.75" hidden="false" customHeight="false" outlineLevel="0" collapsed="false"/>
    <row r="906" s="254" customFormat="true" ht="12.75" hidden="false" customHeight="false" outlineLevel="0" collapsed="false"/>
    <row r="907" s="254" customFormat="true" ht="12.75" hidden="false" customHeight="false" outlineLevel="0" collapsed="false"/>
    <row r="908" s="254" customFormat="true" ht="12.75" hidden="false" customHeight="false" outlineLevel="0" collapsed="false"/>
    <row r="909" s="254" customFormat="true" ht="12.75" hidden="false" customHeight="false" outlineLevel="0" collapsed="false"/>
    <row r="910" s="254" customFormat="true" ht="12.75" hidden="false" customHeight="false" outlineLevel="0" collapsed="false"/>
    <row r="911" s="254" customFormat="true" ht="12.75" hidden="false" customHeight="false" outlineLevel="0" collapsed="false"/>
    <row r="912" s="254" customFormat="true" ht="12.75" hidden="false" customHeight="false" outlineLevel="0" collapsed="false"/>
    <row r="913" s="254" customFormat="true" ht="12.75" hidden="false" customHeight="false" outlineLevel="0" collapsed="false"/>
    <row r="914" s="254" customFormat="true" ht="12.75" hidden="false" customHeight="false" outlineLevel="0" collapsed="false"/>
    <row r="915" s="254" customFormat="true" ht="12.75" hidden="false" customHeight="false" outlineLevel="0" collapsed="false"/>
    <row r="916" s="254" customFormat="true" ht="12.75" hidden="false" customHeight="false" outlineLevel="0" collapsed="false"/>
    <row r="917" s="254" customFormat="true" ht="12.75" hidden="false" customHeight="false" outlineLevel="0" collapsed="false"/>
    <row r="918" s="254" customFormat="true" ht="12.75" hidden="false" customHeight="false" outlineLevel="0" collapsed="false"/>
    <row r="919" s="254" customFormat="true" ht="12.75" hidden="false" customHeight="false" outlineLevel="0" collapsed="false"/>
    <row r="920" s="254" customFormat="true" ht="12.75" hidden="false" customHeight="false" outlineLevel="0" collapsed="false"/>
    <row r="921" s="254" customFormat="true" ht="12.75" hidden="false" customHeight="false" outlineLevel="0" collapsed="false"/>
    <row r="922" s="254" customFormat="true" ht="12.75" hidden="false" customHeight="false" outlineLevel="0" collapsed="false"/>
    <row r="923" s="254" customFormat="true" ht="12.75" hidden="false" customHeight="false" outlineLevel="0" collapsed="false"/>
    <row r="924" s="254" customFormat="true" ht="12.75" hidden="false" customHeight="false" outlineLevel="0" collapsed="false"/>
    <row r="925" s="254" customFormat="true" ht="12.75" hidden="false" customHeight="false" outlineLevel="0" collapsed="false"/>
    <row r="926" s="254" customFormat="true" ht="12.75" hidden="false" customHeight="false" outlineLevel="0" collapsed="false"/>
    <row r="927" s="254" customFormat="true" ht="12.75" hidden="false" customHeight="false" outlineLevel="0" collapsed="false"/>
    <row r="928" s="254" customFormat="true" ht="12.75" hidden="false" customHeight="false" outlineLevel="0" collapsed="false"/>
    <row r="929" s="254" customFormat="true" ht="12.75" hidden="false" customHeight="false" outlineLevel="0" collapsed="false"/>
    <row r="930" s="254" customFormat="true" ht="12.75" hidden="false" customHeight="false" outlineLevel="0" collapsed="false"/>
    <row r="931" s="254" customFormat="true" ht="12.75" hidden="false" customHeight="false" outlineLevel="0" collapsed="false"/>
    <row r="932" s="254" customFormat="true" ht="12.75" hidden="false" customHeight="false" outlineLevel="0" collapsed="false"/>
    <row r="933" s="254" customFormat="true" ht="12.75" hidden="false" customHeight="false" outlineLevel="0" collapsed="false"/>
    <row r="934" s="254" customFormat="true" ht="12.75" hidden="false" customHeight="false" outlineLevel="0" collapsed="false"/>
    <row r="935" s="254" customFormat="true" ht="12.75" hidden="false" customHeight="false" outlineLevel="0" collapsed="false"/>
    <row r="936" s="254" customFormat="true" ht="12.75" hidden="false" customHeight="false" outlineLevel="0" collapsed="false"/>
    <row r="937" s="254" customFormat="true" ht="12.75" hidden="false" customHeight="false" outlineLevel="0" collapsed="false"/>
    <row r="938" s="254" customFormat="true" ht="12.75" hidden="false" customHeight="false" outlineLevel="0" collapsed="false"/>
    <row r="939" s="254" customFormat="true" ht="12.75" hidden="false" customHeight="false" outlineLevel="0" collapsed="false"/>
    <row r="940" s="254" customFormat="true" ht="12.75" hidden="false" customHeight="false" outlineLevel="0" collapsed="false"/>
    <row r="941" s="254" customFormat="true" ht="12.75" hidden="false" customHeight="false" outlineLevel="0" collapsed="false"/>
    <row r="942" s="254" customFormat="true" ht="12.75" hidden="false" customHeight="false" outlineLevel="0" collapsed="false"/>
    <row r="943" s="254" customFormat="true" ht="12.75" hidden="false" customHeight="false" outlineLevel="0" collapsed="false"/>
    <row r="944" s="254" customFormat="true" ht="12.75" hidden="false" customHeight="false" outlineLevel="0" collapsed="false"/>
    <row r="945" s="254" customFormat="true" ht="12.75" hidden="false" customHeight="false" outlineLevel="0" collapsed="false"/>
    <row r="946" s="254" customFormat="true" ht="12.75" hidden="false" customHeight="false" outlineLevel="0" collapsed="false"/>
    <row r="947" s="254" customFormat="true" ht="12.75" hidden="false" customHeight="false" outlineLevel="0" collapsed="false"/>
    <row r="948" s="254" customFormat="true" ht="12.75" hidden="false" customHeight="false" outlineLevel="0" collapsed="false"/>
    <row r="949" s="254" customFormat="true" ht="12.75" hidden="false" customHeight="false" outlineLevel="0" collapsed="false"/>
    <row r="950" s="254" customFormat="true" ht="12.75" hidden="false" customHeight="false" outlineLevel="0" collapsed="false"/>
    <row r="951" s="254" customFormat="true" ht="12.75" hidden="false" customHeight="false" outlineLevel="0" collapsed="false"/>
    <row r="952" s="254" customFormat="true" ht="12.75" hidden="false" customHeight="false" outlineLevel="0" collapsed="false"/>
    <row r="953" s="254" customFormat="true" ht="12.75" hidden="false" customHeight="false" outlineLevel="0" collapsed="false"/>
    <row r="954" s="254" customFormat="true" ht="12.75" hidden="false" customHeight="false" outlineLevel="0" collapsed="false"/>
    <row r="955" s="254" customFormat="true" ht="12.75" hidden="false" customHeight="false" outlineLevel="0" collapsed="false"/>
    <row r="956" s="254" customFormat="true" ht="12.75" hidden="false" customHeight="false" outlineLevel="0" collapsed="false"/>
    <row r="957" s="254" customFormat="true" ht="12.75" hidden="false" customHeight="false" outlineLevel="0" collapsed="false"/>
    <row r="958" s="254" customFormat="true" ht="12.75" hidden="false" customHeight="false" outlineLevel="0" collapsed="false"/>
    <row r="959" s="254" customFormat="true" ht="12.75" hidden="false" customHeight="false" outlineLevel="0" collapsed="false"/>
    <row r="960" s="254" customFormat="true" ht="12.75" hidden="false" customHeight="false" outlineLevel="0" collapsed="false"/>
    <row r="961" s="254" customFormat="true" ht="12.75" hidden="false" customHeight="false" outlineLevel="0" collapsed="false"/>
    <row r="962" s="254" customFormat="true" ht="12.75" hidden="false" customHeight="false" outlineLevel="0" collapsed="false"/>
    <row r="963" s="254" customFormat="true" ht="12.75" hidden="false" customHeight="false" outlineLevel="0" collapsed="false"/>
    <row r="964" s="254" customFormat="true" ht="12.75" hidden="false" customHeight="false" outlineLevel="0" collapsed="false"/>
    <row r="965" s="254" customFormat="true" ht="12.75" hidden="false" customHeight="false" outlineLevel="0" collapsed="false"/>
    <row r="966" s="254" customFormat="true" ht="12.75" hidden="false" customHeight="false" outlineLevel="0" collapsed="false"/>
    <row r="967" s="254" customFormat="true" ht="12.75" hidden="false" customHeight="false" outlineLevel="0" collapsed="false"/>
    <row r="968" s="254" customFormat="true" ht="12.75" hidden="false" customHeight="false" outlineLevel="0" collapsed="false"/>
    <row r="969" s="254" customFormat="true" ht="12.75" hidden="false" customHeight="false" outlineLevel="0" collapsed="false"/>
    <row r="970" s="254" customFormat="true" ht="12.75" hidden="false" customHeight="false" outlineLevel="0" collapsed="false"/>
    <row r="971" s="254" customFormat="true" ht="12.75" hidden="false" customHeight="false" outlineLevel="0" collapsed="false"/>
    <row r="972" s="254" customFormat="true" ht="12.75" hidden="false" customHeight="false" outlineLevel="0" collapsed="false"/>
    <row r="973" s="254" customFormat="true" ht="12.75" hidden="false" customHeight="false" outlineLevel="0" collapsed="false"/>
    <row r="974" s="254" customFormat="true" ht="12.75" hidden="false" customHeight="false" outlineLevel="0" collapsed="false"/>
    <row r="975" s="254" customFormat="true" ht="12.75" hidden="false" customHeight="false" outlineLevel="0" collapsed="false"/>
    <row r="976" s="254" customFormat="true" ht="12.75" hidden="false" customHeight="false" outlineLevel="0" collapsed="false"/>
    <row r="977" s="254" customFormat="true" ht="12.75" hidden="false" customHeight="false" outlineLevel="0" collapsed="false"/>
    <row r="978" s="254" customFormat="true" ht="12.75" hidden="false" customHeight="false" outlineLevel="0" collapsed="false"/>
    <row r="979" s="254" customFormat="true" ht="12.75" hidden="false" customHeight="false" outlineLevel="0" collapsed="false"/>
    <row r="980" s="254" customFormat="true" ht="12.75" hidden="false" customHeight="false" outlineLevel="0" collapsed="false"/>
    <row r="981" s="254" customFormat="true" ht="12.75" hidden="false" customHeight="false" outlineLevel="0" collapsed="false"/>
    <row r="982" s="254" customFormat="true" ht="12.75" hidden="false" customHeight="false" outlineLevel="0" collapsed="false"/>
    <row r="983" s="254" customFormat="true" ht="12.75" hidden="false" customHeight="false" outlineLevel="0" collapsed="false"/>
    <row r="984" s="254" customFormat="true" ht="12.75" hidden="false" customHeight="false" outlineLevel="0" collapsed="false"/>
    <row r="985" s="254" customFormat="true" ht="12.75" hidden="false" customHeight="false" outlineLevel="0" collapsed="false"/>
    <row r="986" s="254" customFormat="true" ht="12.75" hidden="false" customHeight="false" outlineLevel="0" collapsed="false"/>
    <row r="987" s="254" customFormat="true" ht="12.75" hidden="false" customHeight="false" outlineLevel="0" collapsed="false"/>
    <row r="988" s="254" customFormat="true" ht="12.75" hidden="false" customHeight="false" outlineLevel="0" collapsed="false"/>
    <row r="989" s="254" customFormat="true" ht="12.75" hidden="false" customHeight="false" outlineLevel="0" collapsed="false"/>
    <row r="990" s="254" customFormat="true" ht="12.75" hidden="false" customHeight="false" outlineLevel="0" collapsed="false"/>
    <row r="991" s="254" customFormat="true" ht="12.75" hidden="false" customHeight="false" outlineLevel="0" collapsed="false"/>
    <row r="992" s="254" customFormat="true" ht="12.75" hidden="false" customHeight="false" outlineLevel="0" collapsed="false"/>
    <row r="993" s="254" customFormat="true" ht="12.75" hidden="false" customHeight="false" outlineLevel="0" collapsed="false"/>
    <row r="994" s="254" customFormat="true" ht="12.75" hidden="false" customHeight="false" outlineLevel="0" collapsed="false"/>
    <row r="995" s="254" customFormat="true" ht="12.75" hidden="false" customHeight="false" outlineLevel="0" collapsed="false"/>
    <row r="996" s="254" customFormat="true" ht="12.75" hidden="false" customHeight="false" outlineLevel="0" collapsed="false"/>
    <row r="997" s="254" customFormat="true" ht="12.75" hidden="false" customHeight="false" outlineLevel="0" collapsed="false"/>
    <row r="998" s="254" customFormat="true" ht="12.75" hidden="false" customHeight="false" outlineLevel="0" collapsed="false"/>
    <row r="999" s="254" customFormat="true" ht="12.75" hidden="false" customHeight="false" outlineLevel="0" collapsed="false"/>
    <row r="1000" s="254" customFormat="true" ht="12.75" hidden="false" customHeight="false" outlineLevel="0" collapsed="false"/>
    <row r="1001" s="254" customFormat="true" ht="12.75" hidden="false" customHeight="false" outlineLevel="0" collapsed="false"/>
    <row r="1002" s="254" customFormat="true" ht="12.75" hidden="false" customHeight="false" outlineLevel="0" collapsed="false"/>
    <row r="1003" s="254" customFormat="true" ht="12.75" hidden="false" customHeight="false" outlineLevel="0" collapsed="false"/>
    <row r="1004" s="254" customFormat="true" ht="12.75" hidden="false" customHeight="false" outlineLevel="0" collapsed="false"/>
    <row r="1005" s="254" customFormat="true" ht="12.75" hidden="false" customHeight="false" outlineLevel="0" collapsed="false"/>
    <row r="1006" s="254" customFormat="true" ht="12.75" hidden="false" customHeight="false" outlineLevel="0" collapsed="false"/>
    <row r="1007" s="254" customFormat="true" ht="12.75" hidden="false" customHeight="false" outlineLevel="0" collapsed="false"/>
    <row r="1008" s="254" customFormat="true" ht="12.75" hidden="false" customHeight="false" outlineLevel="0" collapsed="false"/>
    <row r="1009" s="254" customFormat="true" ht="12.75" hidden="false" customHeight="false" outlineLevel="0" collapsed="false"/>
    <row r="1010" s="254" customFormat="true" ht="12.75" hidden="false" customHeight="false" outlineLevel="0" collapsed="false"/>
    <row r="1011" s="254" customFormat="true" ht="12.75" hidden="false" customHeight="false" outlineLevel="0" collapsed="false"/>
    <row r="1012" s="254" customFormat="true" ht="12.75" hidden="false" customHeight="false" outlineLevel="0" collapsed="false"/>
    <row r="1013" s="254" customFormat="true" ht="12.75" hidden="false" customHeight="false" outlineLevel="0" collapsed="false"/>
    <row r="1014" s="254" customFormat="true" ht="12.75" hidden="false" customHeight="false" outlineLevel="0" collapsed="false"/>
    <row r="1015" s="254" customFormat="true" ht="12.75" hidden="false" customHeight="false" outlineLevel="0" collapsed="false"/>
    <row r="1016" s="254" customFormat="true" ht="12.75" hidden="false" customHeight="false" outlineLevel="0" collapsed="false"/>
    <row r="1017" s="254" customFormat="true" ht="12.75" hidden="false" customHeight="false" outlineLevel="0" collapsed="false"/>
    <row r="1018" s="254" customFormat="true" ht="12.75" hidden="false" customHeight="false" outlineLevel="0" collapsed="false"/>
    <row r="1019" s="254" customFormat="true" ht="12.75" hidden="false" customHeight="false" outlineLevel="0" collapsed="false"/>
    <row r="1020" s="254" customFormat="true" ht="12.75" hidden="false" customHeight="false" outlineLevel="0" collapsed="false"/>
    <row r="1021" s="254" customFormat="true" ht="12.75" hidden="false" customHeight="false" outlineLevel="0" collapsed="false"/>
    <row r="1022" s="254" customFormat="true" ht="12.75" hidden="false" customHeight="false" outlineLevel="0" collapsed="false"/>
    <row r="1023" s="254" customFormat="true" ht="12.75" hidden="false" customHeight="false" outlineLevel="0" collapsed="false"/>
    <row r="1024" s="254" customFormat="true" ht="12.75" hidden="false" customHeight="false" outlineLevel="0" collapsed="false"/>
    <row r="1025" s="254" customFormat="true" ht="12.75" hidden="false" customHeight="false" outlineLevel="0" collapsed="false"/>
    <row r="1026" s="254" customFormat="true" ht="12.75" hidden="false" customHeight="false" outlineLevel="0" collapsed="false"/>
    <row r="1027" s="254" customFormat="true" ht="12.75" hidden="false" customHeight="false" outlineLevel="0" collapsed="false"/>
    <row r="1028" s="254" customFormat="true" ht="12.75" hidden="false" customHeight="false" outlineLevel="0" collapsed="false"/>
    <row r="1029" s="254" customFormat="true" ht="12.75" hidden="false" customHeight="false" outlineLevel="0" collapsed="false"/>
    <row r="1030" s="254" customFormat="true" ht="12.75" hidden="false" customHeight="false" outlineLevel="0" collapsed="false"/>
    <row r="1031" s="254" customFormat="true" ht="12.75" hidden="false" customHeight="false" outlineLevel="0" collapsed="false"/>
    <row r="1032" s="254" customFormat="true" ht="12.75" hidden="false" customHeight="false" outlineLevel="0" collapsed="false"/>
    <row r="1033" s="254" customFormat="true" ht="12.75" hidden="false" customHeight="false" outlineLevel="0" collapsed="false"/>
    <row r="1034" s="254" customFormat="true" ht="12.75" hidden="false" customHeight="false" outlineLevel="0" collapsed="false"/>
    <row r="1035" s="254" customFormat="true" ht="12.75" hidden="false" customHeight="false" outlineLevel="0" collapsed="false"/>
    <row r="1036" s="254" customFormat="true" ht="12.75" hidden="false" customHeight="false" outlineLevel="0" collapsed="false"/>
    <row r="1037" s="254" customFormat="true" ht="12.75" hidden="false" customHeight="false" outlineLevel="0" collapsed="false"/>
    <row r="1038" s="254" customFormat="true" ht="12.75" hidden="false" customHeight="false" outlineLevel="0" collapsed="false"/>
  </sheetData>
  <sheetProtection sheet="true" password="c356" objects="true" scenarios="true" selectLockedCells="true"/>
  <mergeCells count="12">
    <mergeCell ref="A1:G1"/>
    <mergeCell ref="A2:G2"/>
    <mergeCell ref="A3:G3"/>
    <mergeCell ref="A5:G6"/>
    <mergeCell ref="A8:A13"/>
    <mergeCell ref="B8:B13"/>
    <mergeCell ref="C8:C13"/>
    <mergeCell ref="D8:D13"/>
    <mergeCell ref="E8:E13"/>
    <mergeCell ref="F8:F13"/>
    <mergeCell ref="G8:G13"/>
    <mergeCell ref="A34:G34"/>
  </mergeCells>
  <printOptions headings="false" gridLines="false" gridLinesSet="true" horizontalCentered="true" verticalCentered="false"/>
  <pageMargins left="0.196527777777778" right="0.236111111111111" top="0.39375"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31"/>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E19" activeCellId="0" sqref="E19"/>
    </sheetView>
  </sheetViews>
  <sheetFormatPr defaultColWidth="11.43359375" defaultRowHeight="12.75" zeroHeight="false" outlineLevelRow="0" outlineLevelCol="0"/>
  <cols>
    <col collapsed="false" customWidth="true" hidden="false" outlineLevel="0" max="1" min="1" style="418" width="30.02"/>
    <col collapsed="false" customWidth="true" hidden="false" outlineLevel="0" max="2" min="2" style="418" width="14.57"/>
    <col collapsed="false" customWidth="false" hidden="false" outlineLevel="0" max="3" min="3" style="418" width="11.42"/>
    <col collapsed="false" customWidth="true" hidden="false" outlineLevel="0" max="4" min="4" style="418" width="8"/>
    <col collapsed="false" customWidth="true" hidden="false" outlineLevel="0" max="5" min="5" style="418" width="14.43"/>
    <col collapsed="false" customWidth="true" hidden="false" outlineLevel="0" max="6" min="6" style="418" width="13.14"/>
    <col collapsed="false" customWidth="true" hidden="false" outlineLevel="0" max="7" min="7" style="418" width="12.57"/>
    <col collapsed="false" customWidth="false" hidden="false" outlineLevel="0" max="1024" min="8" style="254" width="11.42"/>
  </cols>
  <sheetData>
    <row r="1" customFormat="false" ht="16.5" hidden="false" customHeight="false" outlineLevel="0" collapsed="false">
      <c r="A1" s="10" t="n">
        <v>21</v>
      </c>
      <c r="B1" s="10"/>
      <c r="C1" s="10"/>
      <c r="D1" s="10"/>
      <c r="E1" s="10"/>
      <c r="F1" s="10"/>
      <c r="G1" s="10"/>
    </row>
    <row r="2" customFormat="false" ht="16.5" hidden="false" customHeight="false" outlineLevel="0" collapsed="false">
      <c r="A2" s="102" t="s">
        <v>811</v>
      </c>
      <c r="B2" s="102"/>
      <c r="C2" s="102"/>
      <c r="D2" s="102"/>
      <c r="E2" s="102"/>
      <c r="F2" s="102"/>
      <c r="G2" s="102"/>
    </row>
    <row r="3" customFormat="false" ht="13.5" hidden="false" customHeight="true" outlineLevel="0" collapsed="false">
      <c r="A3" s="102" t="s">
        <v>812</v>
      </c>
      <c r="B3" s="102"/>
      <c r="C3" s="102"/>
      <c r="D3" s="102"/>
      <c r="E3" s="102"/>
      <c r="F3" s="102"/>
      <c r="G3" s="102"/>
    </row>
    <row r="4" customFormat="false" ht="12.75" hidden="false" customHeight="false" outlineLevel="0" collapsed="false">
      <c r="A4" s="462"/>
      <c r="B4" s="420"/>
      <c r="C4" s="420"/>
      <c r="D4" s="420"/>
      <c r="E4" s="420"/>
      <c r="F4" s="420"/>
      <c r="G4" s="420"/>
    </row>
    <row r="5" customFormat="false" ht="15.75" hidden="false" customHeight="true" outlineLevel="0" collapsed="false">
      <c r="A5" s="283" t="s">
        <v>813</v>
      </c>
      <c r="B5" s="283"/>
      <c r="C5" s="283"/>
      <c r="D5" s="283"/>
      <c r="E5" s="283"/>
      <c r="F5" s="283"/>
      <c r="G5" s="283"/>
    </row>
    <row r="6" customFormat="false" ht="15.75" hidden="false" customHeight="true" outlineLevel="0" collapsed="false">
      <c r="A6" s="283"/>
      <c r="B6" s="283"/>
      <c r="C6" s="283"/>
      <c r="D6" s="283"/>
      <c r="E6" s="283"/>
      <c r="F6" s="283"/>
      <c r="G6" s="283"/>
    </row>
    <row r="7" customFormat="false" ht="16.5" hidden="false" customHeight="true" outlineLevel="0" collapsed="false">
      <c r="A7" s="463"/>
      <c r="B7" s="463"/>
      <c r="C7" s="463"/>
      <c r="D7" s="463"/>
      <c r="E7" s="463"/>
      <c r="F7" s="463"/>
      <c r="G7" s="463"/>
    </row>
    <row r="8" customFormat="false" ht="40.5" hidden="false" customHeight="false" outlineLevel="0" collapsed="false">
      <c r="A8" s="128" t="s">
        <v>700</v>
      </c>
      <c r="B8" s="128" t="s">
        <v>756</v>
      </c>
      <c r="C8" s="128" t="s">
        <v>757</v>
      </c>
      <c r="D8" s="128" t="s">
        <v>758</v>
      </c>
      <c r="E8" s="128" t="s">
        <v>790</v>
      </c>
      <c r="F8" s="464" t="s">
        <v>814</v>
      </c>
      <c r="G8" s="128" t="s">
        <v>815</v>
      </c>
    </row>
    <row r="9" customFormat="false" ht="12.8" hidden="false" customHeight="false" outlineLevel="0" collapsed="false">
      <c r="A9" s="160" t="s">
        <v>571</v>
      </c>
      <c r="B9" s="465" t="e">
        <f aca="false">__n8a.net__</f>
        <v>#NAME?</v>
      </c>
      <c r="C9" s="465" t="e">
        <f aca="false">__n8a.old__</f>
        <v>#NAME?</v>
      </c>
      <c r="D9" s="466" t="e">
        <f aca="false">__n8a.variation__</f>
        <v>#NAME?</v>
      </c>
      <c r="E9" s="465"/>
      <c r="F9" s="465"/>
      <c r="G9" s="465"/>
    </row>
    <row r="10" customFormat="false" ht="12.8" hidden="false" customHeight="false" outlineLevel="0" collapsed="false">
      <c r="A10" s="160" t="s">
        <v>816</v>
      </c>
      <c r="B10" s="467" t="e">
        <f aca="false">__n8b.net__</f>
        <v>#NAME?</v>
      </c>
      <c r="C10" s="467" t="e">
        <f aca="false">__n8b.old__</f>
        <v>#NAME?</v>
      </c>
      <c r="D10" s="468" t="e">
        <f aca="false">__n8b.variation__</f>
        <v>#NAME?</v>
      </c>
      <c r="E10" s="467"/>
      <c r="F10" s="467"/>
      <c r="G10" s="467"/>
    </row>
    <row r="11" customFormat="false" ht="12.8" hidden="false" customHeight="false" outlineLevel="0" collapsed="false">
      <c r="A11" s="160" t="s">
        <v>817</v>
      </c>
      <c r="B11" s="465" t="e">
        <f aca="false">__n8c.net__</f>
        <v>#NAME?</v>
      </c>
      <c r="C11" s="465" t="e">
        <f aca="false">__n8c.old__</f>
        <v>#NAME?</v>
      </c>
      <c r="D11" s="466" t="e">
        <f aca="false">__n8c.variation__</f>
        <v>#NAME?</v>
      </c>
      <c r="E11" s="465"/>
      <c r="F11" s="465"/>
      <c r="G11" s="465"/>
    </row>
    <row r="12" customFormat="false" ht="12.8" hidden="false" customHeight="false" outlineLevel="0" collapsed="false">
      <c r="A12" s="160" t="s">
        <v>574</v>
      </c>
      <c r="B12" s="465" t="e">
        <f aca="false">__n8d.net__</f>
        <v>#NAME?</v>
      </c>
      <c r="C12" s="465" t="e">
        <f aca="false">__n8d.old__</f>
        <v>#NAME?</v>
      </c>
      <c r="D12" s="466" t="e">
        <f aca="false">__n8d.variation__</f>
        <v>#NAME?</v>
      </c>
      <c r="E12" s="465"/>
      <c r="F12" s="465"/>
      <c r="G12" s="465"/>
    </row>
    <row r="13" customFormat="false" ht="12.8" hidden="false" customHeight="false" outlineLevel="0" collapsed="false">
      <c r="A13" s="160" t="s">
        <v>818</v>
      </c>
      <c r="B13" s="465" t="e">
        <f aca="false">__n8e.net__</f>
        <v>#NAME?</v>
      </c>
      <c r="C13" s="465" t="e">
        <f aca="false">__n8e.old__</f>
        <v>#NAME?</v>
      </c>
      <c r="D13" s="466" t="e">
        <f aca="false">__n8e.variation__</f>
        <v>#NAME?</v>
      </c>
      <c r="E13" s="465"/>
      <c r="F13" s="465"/>
      <c r="G13" s="465"/>
    </row>
    <row r="14" customFormat="false" ht="19.4" hidden="false" customHeight="false" outlineLevel="0" collapsed="false">
      <c r="A14" s="453" t="s">
        <v>819</v>
      </c>
      <c r="B14" s="465" t="e">
        <f aca="false">__n8f.net__</f>
        <v>#NAME?</v>
      </c>
      <c r="C14" s="465" t="e">
        <f aca="false">__n8f.old__</f>
        <v>#NAME?</v>
      </c>
      <c r="D14" s="466" t="e">
        <f aca="false">__n8f.variation__</f>
        <v>#NAME?</v>
      </c>
      <c r="E14" s="465"/>
      <c r="F14" s="465"/>
      <c r="G14" s="465"/>
    </row>
    <row r="15" customFormat="false" ht="12.8" hidden="false" customHeight="false" outlineLevel="0" collapsed="false">
      <c r="A15" s="160" t="s">
        <v>820</v>
      </c>
      <c r="B15" s="465" t="e">
        <f aca="false">__n8g.net__</f>
        <v>#NAME?</v>
      </c>
      <c r="C15" s="465" t="e">
        <f aca="false">__n8g.old__</f>
        <v>#NAME?</v>
      </c>
      <c r="D15" s="466" t="e">
        <f aca="false">__n8g.variation__</f>
        <v>#NAME?</v>
      </c>
      <c r="E15" s="465"/>
      <c r="F15" s="465"/>
      <c r="G15" s="465"/>
    </row>
    <row r="16" customFormat="false" ht="26.25" hidden="false" customHeight="true" outlineLevel="0" collapsed="false">
      <c r="A16" s="160" t="s">
        <v>821</v>
      </c>
      <c r="B16" s="465" t="e">
        <f aca="false">__n8h.net__</f>
        <v>#NAME?</v>
      </c>
      <c r="C16" s="465" t="e">
        <f aca="false">__n8h.old__</f>
        <v>#NAME?</v>
      </c>
      <c r="D16" s="466" t="e">
        <f aca="false">__n8h.variation__</f>
        <v>#NAME?</v>
      </c>
      <c r="E16" s="465"/>
      <c r="F16" s="465"/>
      <c r="G16" s="465"/>
    </row>
    <row r="17" customFormat="false" ht="12.8" hidden="false" customHeight="false" outlineLevel="0" collapsed="false">
      <c r="A17" s="160" t="s">
        <v>822</v>
      </c>
      <c r="B17" s="465" t="e">
        <f aca="false">__n8i.net__</f>
        <v>#NAME?</v>
      </c>
      <c r="C17" s="465" t="e">
        <f aca="false">__n8i.old__</f>
        <v>#NAME?</v>
      </c>
      <c r="D17" s="466" t="e">
        <f aca="false">__n8i.variation__</f>
        <v>#NAME?</v>
      </c>
      <c r="E17" s="465"/>
      <c r="F17" s="465"/>
      <c r="G17" s="465"/>
    </row>
    <row r="18" customFormat="false" ht="12.8" hidden="false" customHeight="false" outlineLevel="0" collapsed="false">
      <c r="A18" s="165" t="s">
        <v>823</v>
      </c>
      <c r="B18" s="465" t="e">
        <f aca="false">__n8j.net__</f>
        <v>#NAME?</v>
      </c>
      <c r="C18" s="465" t="e">
        <f aca="false">__n8j.old__</f>
        <v>#NAME?</v>
      </c>
      <c r="D18" s="466" t="e">
        <f aca="false">__n8j.variation__</f>
        <v>#NAME?</v>
      </c>
      <c r="E18" s="465"/>
      <c r="F18" s="465"/>
      <c r="G18" s="465"/>
    </row>
    <row r="19" customFormat="false" ht="12.8" hidden="false" customHeight="false" outlineLevel="0" collapsed="false">
      <c r="A19" s="469" t="s">
        <v>824</v>
      </c>
      <c r="B19" s="470" t="e">
        <f aca="false">SUM(B9:B18)</f>
        <v>#NAME?</v>
      </c>
      <c r="C19" s="470" t="e">
        <f aca="false">SUM(C9:C18)</f>
        <v>#NAME?</v>
      </c>
      <c r="D19" s="471" t="e">
        <f aca="false">__n8k.variation__</f>
        <v>#NAME?</v>
      </c>
      <c r="E19" s="470" t="n">
        <f aca="false">SUM(E9:E18)</f>
        <v>0</v>
      </c>
      <c r="F19" s="470" t="n">
        <f aca="false">SUM(F9:F18)</f>
        <v>0</v>
      </c>
      <c r="G19" s="470" t="n">
        <f aca="false">SUM(G9:G18)</f>
        <v>0</v>
      </c>
    </row>
    <row r="20" customFormat="false" ht="12.75" hidden="false" customHeight="false" outlineLevel="0" collapsed="false">
      <c r="A20" s="168"/>
      <c r="B20" s="465"/>
      <c r="C20" s="465"/>
      <c r="D20" s="466"/>
      <c r="E20" s="465"/>
      <c r="F20" s="465"/>
      <c r="G20" s="465"/>
    </row>
    <row r="21" customFormat="false" ht="12.8" hidden="false" customHeight="false" outlineLevel="0" collapsed="false">
      <c r="A21" s="160" t="s">
        <v>825</v>
      </c>
      <c r="B21" s="465" t="e">
        <f aca="false">__n8l.net__</f>
        <v>#NAME?</v>
      </c>
      <c r="C21" s="465" t="e">
        <f aca="false">__n8l.old__</f>
        <v>#NAME?</v>
      </c>
      <c r="D21" s="466" t="e">
        <f aca="false">__n8l.variation__</f>
        <v>#NAME?</v>
      </c>
      <c r="E21" s="465"/>
      <c r="F21" s="465"/>
      <c r="G21" s="465"/>
    </row>
    <row r="22" customFormat="false" ht="12.75" hidden="false" customHeight="false" outlineLevel="0" collapsed="false">
      <c r="A22" s="168"/>
      <c r="B22" s="465"/>
      <c r="C22" s="465"/>
      <c r="D22" s="466"/>
      <c r="E22" s="465"/>
      <c r="F22" s="465"/>
      <c r="G22" s="465"/>
    </row>
    <row r="23" customFormat="false" ht="12.8" hidden="false" customHeight="false" outlineLevel="0" collapsed="false">
      <c r="A23" s="469" t="s">
        <v>736</v>
      </c>
      <c r="B23" s="470" t="e">
        <f aca="false">__n8m.net__</f>
        <v>#NAME?</v>
      </c>
      <c r="C23" s="470" t="e">
        <f aca="false">__n8m.old__</f>
        <v>#NAME?</v>
      </c>
      <c r="D23" s="471" t="e">
        <f aca="false">__n8m.variation__</f>
        <v>#NAME?</v>
      </c>
      <c r="E23" s="470"/>
      <c r="F23" s="470"/>
      <c r="G23" s="470"/>
    </row>
    <row r="24" customFormat="false" ht="12.75" hidden="false" customHeight="false" outlineLevel="0" collapsed="false">
      <c r="A24" s="462"/>
      <c r="B24" s="420"/>
      <c r="C24" s="420"/>
      <c r="D24" s="420"/>
      <c r="E24" s="420"/>
      <c r="F24" s="420"/>
      <c r="G24" s="420"/>
    </row>
    <row r="25" customFormat="false" ht="12.75" hidden="false" customHeight="false" outlineLevel="0" collapsed="false">
      <c r="A25" s="472" t="s">
        <v>826</v>
      </c>
      <c r="B25" s="420"/>
      <c r="C25" s="420"/>
      <c r="D25" s="420"/>
      <c r="E25" s="420"/>
      <c r="F25" s="420"/>
      <c r="G25" s="420"/>
    </row>
    <row r="26" customFormat="false" ht="77.25" hidden="false" customHeight="true" outlineLevel="0" collapsed="false">
      <c r="A26" s="473"/>
      <c r="B26" s="473"/>
      <c r="C26" s="473"/>
      <c r="D26" s="473"/>
      <c r="E26" s="473"/>
      <c r="F26" s="473"/>
      <c r="G26" s="473"/>
    </row>
    <row r="27" customFormat="false" ht="13.5" hidden="false" customHeight="false" outlineLevel="0" collapsed="false">
      <c r="A27" s="474" t="s">
        <v>827</v>
      </c>
      <c r="B27" s="420"/>
      <c r="C27" s="420"/>
      <c r="D27" s="420"/>
      <c r="E27" s="420"/>
      <c r="F27" s="420"/>
      <c r="G27" s="420"/>
    </row>
    <row r="28" customFormat="false" ht="13.5" hidden="false" customHeight="false" outlineLevel="0" collapsed="false">
      <c r="A28" s="474" t="s">
        <v>828</v>
      </c>
      <c r="B28" s="420"/>
      <c r="C28" s="420"/>
      <c r="D28" s="420"/>
      <c r="E28" s="420"/>
      <c r="F28" s="420"/>
      <c r="G28" s="420"/>
    </row>
    <row r="29" customFormat="false" ht="13.5" hidden="false" customHeight="false" outlineLevel="0" collapsed="false">
      <c r="A29" s="474" t="s">
        <v>829</v>
      </c>
      <c r="B29" s="420"/>
      <c r="C29" s="420"/>
      <c r="D29" s="420"/>
      <c r="E29" s="420"/>
      <c r="F29" s="420"/>
      <c r="G29" s="420"/>
    </row>
    <row r="30" customFormat="false" ht="13.5" hidden="false" customHeight="false" outlineLevel="0" collapsed="false">
      <c r="A30" s="474" t="s">
        <v>830</v>
      </c>
      <c r="B30" s="420"/>
      <c r="C30" s="420"/>
      <c r="D30" s="420"/>
      <c r="E30" s="420"/>
      <c r="F30" s="420"/>
      <c r="G30" s="420"/>
    </row>
    <row r="31" customFormat="false" ht="13.5" hidden="false" customHeight="false" outlineLevel="0" collapsed="false">
      <c r="A31" s="474" t="s">
        <v>831</v>
      </c>
      <c r="B31" s="420"/>
      <c r="C31" s="420"/>
      <c r="D31" s="420"/>
      <c r="E31" s="420"/>
      <c r="F31" s="420"/>
      <c r="G31" s="420"/>
    </row>
    <row r="32" s="254" customFormat="true" ht="12.75" hidden="false" customHeight="false" outlineLevel="0" collapsed="false">
      <c r="A32" s="475"/>
    </row>
    <row r="33" s="254" customFormat="true" ht="12.75" hidden="false" customHeight="false" outlineLevel="0" collapsed="false"/>
    <row r="34" s="254" customFormat="true" ht="12.75" hidden="false" customHeight="false" outlineLevel="0" collapsed="false"/>
    <row r="35" s="254" customFormat="true" ht="12.75" hidden="false" customHeight="false" outlineLevel="0" collapsed="false"/>
    <row r="36" s="254" customFormat="true" ht="12.75" hidden="false" customHeight="false" outlineLevel="0" collapsed="false"/>
    <row r="37" s="254" customFormat="true" ht="12.75" hidden="false" customHeight="false" outlineLevel="0" collapsed="false"/>
    <row r="38" s="254" customFormat="true" ht="12.75" hidden="false" customHeight="false" outlineLevel="0" collapsed="false"/>
    <row r="39" s="254" customFormat="true" ht="12.75" hidden="false" customHeight="false" outlineLevel="0" collapsed="false"/>
    <row r="40" s="254" customFormat="true" ht="12.75" hidden="false" customHeight="false" outlineLevel="0" collapsed="false"/>
    <row r="41" s="254" customFormat="true" ht="12.75" hidden="false" customHeight="false" outlineLevel="0" collapsed="false"/>
    <row r="42" s="254" customFormat="true" ht="12.75" hidden="false" customHeight="false" outlineLevel="0" collapsed="false"/>
    <row r="43" s="254" customFormat="true" ht="12.75" hidden="false" customHeight="false" outlineLevel="0" collapsed="false"/>
    <row r="44" s="254" customFormat="true" ht="12.75" hidden="false" customHeight="false" outlineLevel="0" collapsed="false"/>
    <row r="45" s="254" customFormat="true" ht="12.75" hidden="false" customHeight="false" outlineLevel="0" collapsed="false"/>
    <row r="46" s="254" customFormat="true" ht="12.75" hidden="false" customHeight="false" outlineLevel="0" collapsed="false"/>
    <row r="47" s="254" customFormat="true" ht="12.75" hidden="false" customHeight="false" outlineLevel="0" collapsed="false"/>
    <row r="48" s="254" customFormat="true" ht="12.75" hidden="false" customHeight="false" outlineLevel="0" collapsed="false"/>
    <row r="49" s="254" customFormat="true" ht="12.75" hidden="false" customHeight="false" outlineLevel="0" collapsed="false"/>
    <row r="50" s="254" customFormat="true" ht="12.75" hidden="false" customHeight="false" outlineLevel="0" collapsed="false"/>
    <row r="51" s="254" customFormat="true" ht="12.75" hidden="false" customHeight="false" outlineLevel="0" collapsed="false"/>
    <row r="52" s="254" customFormat="true" ht="12.75" hidden="false" customHeight="false" outlineLevel="0" collapsed="false"/>
    <row r="53" s="254" customFormat="true" ht="12.75" hidden="false" customHeight="false" outlineLevel="0" collapsed="false"/>
    <row r="54" s="254" customFormat="true" ht="12.75" hidden="false" customHeight="false" outlineLevel="0" collapsed="false"/>
    <row r="55" s="254" customFormat="true" ht="12.75" hidden="false" customHeight="false" outlineLevel="0" collapsed="false"/>
    <row r="56" s="254" customFormat="true" ht="12.75" hidden="false" customHeight="false" outlineLevel="0" collapsed="false"/>
    <row r="57" s="254" customFormat="true" ht="12.75" hidden="false" customHeight="false" outlineLevel="0" collapsed="false"/>
    <row r="58" s="254" customFormat="true" ht="12.75" hidden="false" customHeight="false" outlineLevel="0" collapsed="false"/>
    <row r="59" s="254" customFormat="true" ht="12.75" hidden="false" customHeight="false" outlineLevel="0" collapsed="false"/>
    <row r="60" s="254" customFormat="true" ht="12.75" hidden="false" customHeight="false" outlineLevel="0" collapsed="false"/>
    <row r="61" s="254" customFormat="true" ht="12.75" hidden="false" customHeight="false" outlineLevel="0" collapsed="false"/>
    <row r="62" s="254" customFormat="true" ht="12.75" hidden="false" customHeight="false" outlineLevel="0" collapsed="false"/>
    <row r="63" s="254" customFormat="true" ht="12.75" hidden="false" customHeight="false" outlineLevel="0" collapsed="false"/>
    <row r="64" s="254" customFormat="true" ht="12.75" hidden="false" customHeight="false" outlineLevel="0" collapsed="false"/>
    <row r="65" s="254" customFormat="true" ht="12.75" hidden="false" customHeight="false" outlineLevel="0" collapsed="false"/>
    <row r="66" s="254" customFormat="true" ht="12.75" hidden="false" customHeight="false" outlineLevel="0" collapsed="false"/>
    <row r="67" s="254" customFormat="true" ht="12.75" hidden="false" customHeight="false" outlineLevel="0" collapsed="false"/>
    <row r="68" s="254" customFormat="true" ht="12.75" hidden="false" customHeight="false" outlineLevel="0" collapsed="false"/>
    <row r="69" s="254" customFormat="true" ht="12.75" hidden="false" customHeight="false" outlineLevel="0" collapsed="false"/>
    <row r="70" s="254" customFormat="true" ht="12.75" hidden="false" customHeight="false" outlineLevel="0" collapsed="false"/>
    <row r="71" s="254" customFormat="true" ht="12.75" hidden="false" customHeight="false" outlineLevel="0" collapsed="false"/>
    <row r="72" s="254" customFormat="true" ht="12.75" hidden="false" customHeight="false" outlineLevel="0" collapsed="false"/>
    <row r="73" s="254" customFormat="true" ht="12.75" hidden="false" customHeight="false" outlineLevel="0" collapsed="false"/>
    <row r="74" s="254" customFormat="true" ht="12.75" hidden="false" customHeight="false" outlineLevel="0" collapsed="false"/>
    <row r="75" s="254" customFormat="true" ht="12.75" hidden="false" customHeight="false" outlineLevel="0" collapsed="false"/>
    <row r="76" s="254" customFormat="true" ht="12.75" hidden="false" customHeight="false" outlineLevel="0" collapsed="false"/>
    <row r="77" s="254" customFormat="true" ht="12.75" hidden="false" customHeight="false" outlineLevel="0" collapsed="false"/>
    <row r="78" s="254" customFormat="true" ht="12.75" hidden="false" customHeight="false" outlineLevel="0" collapsed="false"/>
    <row r="79" s="254" customFormat="true" ht="12.75" hidden="false" customHeight="false" outlineLevel="0" collapsed="false"/>
    <row r="80" s="254" customFormat="true" ht="12.75" hidden="false" customHeight="false" outlineLevel="0" collapsed="false"/>
    <row r="81" s="254" customFormat="true" ht="12.75" hidden="false" customHeight="false" outlineLevel="0" collapsed="false"/>
    <row r="82" s="254" customFormat="true" ht="12.75" hidden="false" customHeight="false" outlineLevel="0" collapsed="false"/>
    <row r="83" s="254" customFormat="true" ht="12.75" hidden="false" customHeight="false" outlineLevel="0" collapsed="false"/>
    <row r="84" s="254" customFormat="true" ht="12.75" hidden="false" customHeight="false" outlineLevel="0" collapsed="false"/>
    <row r="85" s="254" customFormat="true" ht="12.75" hidden="false" customHeight="false" outlineLevel="0" collapsed="false"/>
    <row r="86" s="254" customFormat="true" ht="12.75" hidden="false" customHeight="false" outlineLevel="0" collapsed="false"/>
    <row r="87" s="254" customFormat="true" ht="12.75" hidden="false" customHeight="false" outlineLevel="0" collapsed="false"/>
    <row r="88" s="254" customFormat="true" ht="12.75" hidden="false" customHeight="false" outlineLevel="0" collapsed="false"/>
    <row r="89" s="254" customFormat="true" ht="12.75" hidden="false" customHeight="false" outlineLevel="0" collapsed="false"/>
    <row r="90" s="254" customFormat="true" ht="12.75" hidden="false" customHeight="false" outlineLevel="0" collapsed="false"/>
    <row r="91" s="254" customFormat="true" ht="12.75" hidden="false" customHeight="false" outlineLevel="0" collapsed="false"/>
    <row r="92" s="254" customFormat="true" ht="12.75" hidden="false" customHeight="false" outlineLevel="0" collapsed="false"/>
    <row r="93" s="254" customFormat="true" ht="12.75" hidden="false" customHeight="false" outlineLevel="0" collapsed="false"/>
    <row r="94" s="254" customFormat="true" ht="12.75" hidden="false" customHeight="false" outlineLevel="0" collapsed="false"/>
    <row r="95" s="254" customFormat="true" ht="12.75" hidden="false" customHeight="false" outlineLevel="0" collapsed="false"/>
    <row r="96" s="254" customFormat="true" ht="12.75" hidden="false" customHeight="false" outlineLevel="0" collapsed="false"/>
    <row r="97" s="254" customFormat="true" ht="12.75" hidden="false" customHeight="false" outlineLevel="0" collapsed="false"/>
    <row r="98" s="254" customFormat="true" ht="12.75" hidden="false" customHeight="false" outlineLevel="0" collapsed="false"/>
    <row r="99" s="254" customFormat="true" ht="12.75" hidden="false" customHeight="false" outlineLevel="0" collapsed="false"/>
    <row r="100" s="254" customFormat="true" ht="12.75" hidden="false" customHeight="false" outlineLevel="0" collapsed="false"/>
    <row r="101" s="254" customFormat="true" ht="12.75" hidden="false" customHeight="false" outlineLevel="0" collapsed="false"/>
    <row r="102" s="254" customFormat="true" ht="12.75" hidden="false" customHeight="false" outlineLevel="0" collapsed="false"/>
    <row r="103" s="254" customFormat="true" ht="12.75" hidden="false" customHeight="false" outlineLevel="0" collapsed="false"/>
    <row r="104" s="254" customFormat="true" ht="12.75" hidden="false" customHeight="false" outlineLevel="0" collapsed="false"/>
    <row r="105" s="254" customFormat="true" ht="12.75" hidden="false" customHeight="false" outlineLevel="0" collapsed="false"/>
    <row r="106" s="254" customFormat="true" ht="12.75" hidden="false" customHeight="false" outlineLevel="0" collapsed="false"/>
    <row r="107" s="254" customFormat="true" ht="12.75" hidden="false" customHeight="false" outlineLevel="0" collapsed="false"/>
    <row r="108" s="254" customFormat="true" ht="12.75" hidden="false" customHeight="false" outlineLevel="0" collapsed="false"/>
    <row r="109" s="254" customFormat="true" ht="12.75" hidden="false" customHeight="false" outlineLevel="0" collapsed="false"/>
    <row r="110" s="254" customFormat="true" ht="12.75" hidden="false" customHeight="false" outlineLevel="0" collapsed="false"/>
    <row r="111" s="254" customFormat="true" ht="12.75" hidden="false" customHeight="false" outlineLevel="0" collapsed="false"/>
    <row r="112" s="254" customFormat="true" ht="12.75" hidden="false" customHeight="false" outlineLevel="0" collapsed="false"/>
    <row r="113" s="254" customFormat="true" ht="12.75" hidden="false" customHeight="false" outlineLevel="0" collapsed="false"/>
    <row r="114" s="254" customFormat="true" ht="12.75" hidden="false" customHeight="false" outlineLevel="0" collapsed="false"/>
    <row r="115" s="254" customFormat="true" ht="12.75" hidden="false" customHeight="false" outlineLevel="0" collapsed="false"/>
    <row r="116" s="254" customFormat="true" ht="12.75" hidden="false" customHeight="false" outlineLevel="0" collapsed="false"/>
    <row r="117" s="254" customFormat="true" ht="12.75" hidden="false" customHeight="false" outlineLevel="0" collapsed="false"/>
    <row r="118" s="254" customFormat="true" ht="12.75" hidden="false" customHeight="false" outlineLevel="0" collapsed="false"/>
    <row r="119" s="254" customFormat="true" ht="12.75" hidden="false" customHeight="false" outlineLevel="0" collapsed="false"/>
    <row r="120" s="254" customFormat="true" ht="12.75" hidden="false" customHeight="false" outlineLevel="0" collapsed="false"/>
    <row r="121" s="254" customFormat="true" ht="12.75" hidden="false" customHeight="false" outlineLevel="0" collapsed="false"/>
    <row r="122" s="254" customFormat="true" ht="12.75" hidden="false" customHeight="false" outlineLevel="0" collapsed="false"/>
    <row r="123" s="254" customFormat="true" ht="12.75" hidden="false" customHeight="false" outlineLevel="0" collapsed="false"/>
    <row r="124" s="254" customFormat="true" ht="12.75" hidden="false" customHeight="false" outlineLevel="0" collapsed="false"/>
    <row r="125" s="254" customFormat="true" ht="12.75" hidden="false" customHeight="false" outlineLevel="0" collapsed="false"/>
    <row r="126" s="254" customFormat="true" ht="12.75" hidden="false" customHeight="false" outlineLevel="0" collapsed="false"/>
    <row r="127" s="254" customFormat="true" ht="12.75" hidden="false" customHeight="false" outlineLevel="0" collapsed="false"/>
    <row r="128" s="254" customFormat="true" ht="12.75" hidden="false" customHeight="false" outlineLevel="0" collapsed="false"/>
    <row r="129" s="254" customFormat="true" ht="12.75" hidden="false" customHeight="false" outlineLevel="0" collapsed="false"/>
    <row r="130" s="254" customFormat="true" ht="12.75" hidden="false" customHeight="false" outlineLevel="0" collapsed="false"/>
    <row r="131" s="254" customFormat="true" ht="12.75" hidden="false" customHeight="false" outlineLevel="0" collapsed="false"/>
    <row r="132" s="254" customFormat="true" ht="12.75" hidden="false" customHeight="false" outlineLevel="0" collapsed="false"/>
    <row r="133" s="254" customFormat="true" ht="12.75" hidden="false" customHeight="false" outlineLevel="0" collapsed="false"/>
    <row r="134" s="254" customFormat="true" ht="12.75" hidden="false" customHeight="false" outlineLevel="0" collapsed="false"/>
    <row r="135" s="254" customFormat="true" ht="12.75" hidden="false" customHeight="false" outlineLevel="0" collapsed="false"/>
    <row r="136" s="254" customFormat="true" ht="12.75" hidden="false" customHeight="false" outlineLevel="0" collapsed="false"/>
    <row r="137" s="254" customFormat="true" ht="12.75" hidden="false" customHeight="false" outlineLevel="0" collapsed="false"/>
    <row r="138" s="254" customFormat="true" ht="12.75" hidden="false" customHeight="false" outlineLevel="0" collapsed="false"/>
    <row r="139" s="254" customFormat="true" ht="12.75" hidden="false" customHeight="false" outlineLevel="0" collapsed="false"/>
    <row r="140" s="254" customFormat="true" ht="12.75" hidden="false" customHeight="false" outlineLevel="0" collapsed="false"/>
    <row r="141" s="254" customFormat="true" ht="12.75" hidden="false" customHeight="false" outlineLevel="0" collapsed="false"/>
    <row r="142" s="254" customFormat="true" ht="12.75" hidden="false" customHeight="false" outlineLevel="0" collapsed="false"/>
    <row r="143" s="254" customFormat="true" ht="12.75" hidden="false" customHeight="false" outlineLevel="0" collapsed="false"/>
    <row r="144" s="254" customFormat="true" ht="12.75" hidden="false" customHeight="false" outlineLevel="0" collapsed="false"/>
    <row r="145" s="254" customFormat="true" ht="12.75" hidden="false" customHeight="false" outlineLevel="0" collapsed="false"/>
    <row r="146" s="254" customFormat="true" ht="12.75" hidden="false" customHeight="false" outlineLevel="0" collapsed="false"/>
    <row r="147" s="254" customFormat="true" ht="12.75" hidden="false" customHeight="false" outlineLevel="0" collapsed="false"/>
    <row r="148" s="254" customFormat="true" ht="12.75" hidden="false" customHeight="false" outlineLevel="0" collapsed="false"/>
    <row r="149" s="254" customFormat="true" ht="12.75" hidden="false" customHeight="false" outlineLevel="0" collapsed="false"/>
    <row r="150" s="254" customFormat="true" ht="12.75" hidden="false" customHeight="false" outlineLevel="0" collapsed="false"/>
    <row r="151" s="254" customFormat="true" ht="12.75" hidden="false" customHeight="false" outlineLevel="0" collapsed="false"/>
    <row r="152" s="254" customFormat="true" ht="12.75" hidden="false" customHeight="false" outlineLevel="0" collapsed="false"/>
    <row r="153" s="254" customFormat="true" ht="12.75" hidden="false" customHeight="false" outlineLevel="0" collapsed="false"/>
    <row r="154" s="254" customFormat="true" ht="12.75" hidden="false" customHeight="false" outlineLevel="0" collapsed="false"/>
    <row r="155" s="254" customFormat="true" ht="12.75" hidden="false" customHeight="false" outlineLevel="0" collapsed="false"/>
    <row r="156" s="254" customFormat="true" ht="12.75" hidden="false" customHeight="false" outlineLevel="0" collapsed="false"/>
    <row r="157" s="254" customFormat="true" ht="12.75" hidden="false" customHeight="false" outlineLevel="0" collapsed="false"/>
    <row r="158" s="254" customFormat="true" ht="12.75" hidden="false" customHeight="false" outlineLevel="0" collapsed="false"/>
    <row r="159" s="254" customFormat="true" ht="12.75" hidden="false" customHeight="false" outlineLevel="0" collapsed="false"/>
    <row r="160" s="254" customFormat="true" ht="12.75" hidden="false" customHeight="false" outlineLevel="0" collapsed="false"/>
    <row r="161" s="254" customFormat="true" ht="12.75" hidden="false" customHeight="false" outlineLevel="0" collapsed="false"/>
    <row r="162" s="254" customFormat="true" ht="12.75" hidden="false" customHeight="false" outlineLevel="0" collapsed="false"/>
    <row r="163" s="254" customFormat="true" ht="12.75" hidden="false" customHeight="false" outlineLevel="0" collapsed="false"/>
    <row r="164" s="254" customFormat="true" ht="12.75" hidden="false" customHeight="false" outlineLevel="0" collapsed="false"/>
    <row r="165" s="254" customFormat="true" ht="12.75" hidden="false" customHeight="false" outlineLevel="0" collapsed="false"/>
    <row r="166" s="254" customFormat="true" ht="12.75" hidden="false" customHeight="false" outlineLevel="0" collapsed="false"/>
    <row r="167" s="254" customFormat="true" ht="12.75" hidden="false" customHeight="false" outlineLevel="0" collapsed="false"/>
    <row r="168" s="254" customFormat="true" ht="12.75" hidden="false" customHeight="false" outlineLevel="0" collapsed="false"/>
    <row r="169" s="254" customFormat="true" ht="12.75" hidden="false" customHeight="false" outlineLevel="0" collapsed="false"/>
    <row r="170" s="254" customFormat="true" ht="12.75" hidden="false" customHeight="false" outlineLevel="0" collapsed="false"/>
    <row r="171" s="254" customFormat="true" ht="12.75" hidden="false" customHeight="false" outlineLevel="0" collapsed="false"/>
    <row r="172" s="254" customFormat="true" ht="12.75" hidden="false" customHeight="false" outlineLevel="0" collapsed="false"/>
    <row r="173" s="254" customFormat="true" ht="12.75" hidden="false" customHeight="false" outlineLevel="0" collapsed="false"/>
    <row r="174" s="254" customFormat="true" ht="12.75" hidden="false" customHeight="false" outlineLevel="0" collapsed="false"/>
    <row r="175" s="254" customFormat="true" ht="12.75" hidden="false" customHeight="false" outlineLevel="0" collapsed="false"/>
    <row r="176" s="254" customFormat="true" ht="12.75" hidden="false" customHeight="false" outlineLevel="0" collapsed="false"/>
    <row r="177" s="254" customFormat="true" ht="12.75" hidden="false" customHeight="false" outlineLevel="0" collapsed="false"/>
    <row r="178" s="254" customFormat="true" ht="12.75" hidden="false" customHeight="false" outlineLevel="0" collapsed="false"/>
    <row r="179" s="254" customFormat="true" ht="12.75" hidden="false" customHeight="false" outlineLevel="0" collapsed="false"/>
    <row r="180" s="254" customFormat="true" ht="12.75" hidden="false" customHeight="false" outlineLevel="0" collapsed="false"/>
    <row r="181" s="254" customFormat="true" ht="12.75" hidden="false" customHeight="false" outlineLevel="0" collapsed="false"/>
    <row r="182" s="254" customFormat="true" ht="12.75" hidden="false" customHeight="false" outlineLevel="0" collapsed="false"/>
    <row r="183" s="254" customFormat="true" ht="12.75" hidden="false" customHeight="false" outlineLevel="0" collapsed="false"/>
    <row r="184" s="254" customFormat="true" ht="12.75" hidden="false" customHeight="false" outlineLevel="0" collapsed="false"/>
    <row r="185" s="254" customFormat="true" ht="12.75" hidden="false" customHeight="false" outlineLevel="0" collapsed="false"/>
    <row r="186" s="254" customFormat="true" ht="12.75" hidden="false" customHeight="false" outlineLevel="0" collapsed="false"/>
    <row r="187" s="254" customFormat="true" ht="12.75" hidden="false" customHeight="false" outlineLevel="0" collapsed="false"/>
    <row r="188" s="254" customFormat="true" ht="12.75" hidden="false" customHeight="false" outlineLevel="0" collapsed="false"/>
    <row r="189" s="254" customFormat="true" ht="12.75" hidden="false" customHeight="false" outlineLevel="0" collapsed="false"/>
    <row r="190" s="254" customFormat="true" ht="12.75" hidden="false" customHeight="false" outlineLevel="0" collapsed="false"/>
    <row r="191" s="254" customFormat="true" ht="12.75" hidden="false" customHeight="false" outlineLevel="0" collapsed="false"/>
    <row r="192" s="254" customFormat="true" ht="12.75" hidden="false" customHeight="false" outlineLevel="0" collapsed="false"/>
    <row r="193" s="254" customFormat="true" ht="12.75" hidden="false" customHeight="false" outlineLevel="0" collapsed="false"/>
    <row r="194" s="254" customFormat="true" ht="12.75" hidden="false" customHeight="false" outlineLevel="0" collapsed="false"/>
    <row r="195" s="254" customFormat="true" ht="12.75" hidden="false" customHeight="false" outlineLevel="0" collapsed="false"/>
    <row r="196" s="254" customFormat="true" ht="12.75" hidden="false" customHeight="false" outlineLevel="0" collapsed="false"/>
    <row r="197" s="254" customFormat="true" ht="12.75" hidden="false" customHeight="false" outlineLevel="0" collapsed="false"/>
    <row r="198" s="254" customFormat="true" ht="12.75" hidden="false" customHeight="false" outlineLevel="0" collapsed="false"/>
    <row r="199" s="254" customFormat="true" ht="12.75" hidden="false" customHeight="false" outlineLevel="0" collapsed="false"/>
    <row r="200" s="254" customFormat="true" ht="12.75" hidden="false" customHeight="false" outlineLevel="0" collapsed="false"/>
    <row r="201" s="254" customFormat="true" ht="12.75" hidden="false" customHeight="false" outlineLevel="0" collapsed="false"/>
    <row r="202" s="254" customFormat="true" ht="12.75" hidden="false" customHeight="false" outlineLevel="0" collapsed="false"/>
    <row r="203" s="254" customFormat="true" ht="12.75" hidden="false" customHeight="false" outlineLevel="0" collapsed="false"/>
    <row r="204" s="254" customFormat="true" ht="12.75" hidden="false" customHeight="false" outlineLevel="0" collapsed="false"/>
    <row r="205" s="254" customFormat="true" ht="12.75" hidden="false" customHeight="false" outlineLevel="0" collapsed="false"/>
    <row r="206" s="254" customFormat="true" ht="12.75" hidden="false" customHeight="false" outlineLevel="0" collapsed="false"/>
    <row r="207" s="254" customFormat="true" ht="12.75" hidden="false" customHeight="false" outlineLevel="0" collapsed="false"/>
    <row r="208" s="254" customFormat="true" ht="12.75" hidden="false" customHeight="false" outlineLevel="0" collapsed="false"/>
    <row r="209" s="254" customFormat="true" ht="12.75" hidden="false" customHeight="false" outlineLevel="0" collapsed="false"/>
    <row r="210" s="254" customFormat="true" ht="12.75" hidden="false" customHeight="false" outlineLevel="0" collapsed="false"/>
    <row r="211" s="254" customFormat="true" ht="12.75" hidden="false" customHeight="false" outlineLevel="0" collapsed="false"/>
    <row r="212" s="254" customFormat="true" ht="12.75" hidden="false" customHeight="false" outlineLevel="0" collapsed="false"/>
    <row r="213" s="254" customFormat="true" ht="12.75" hidden="false" customHeight="false" outlineLevel="0" collapsed="false"/>
    <row r="214" s="254" customFormat="true" ht="12.75" hidden="false" customHeight="false" outlineLevel="0" collapsed="false"/>
    <row r="215" s="254" customFormat="true" ht="12.75" hidden="false" customHeight="false" outlineLevel="0" collapsed="false"/>
    <row r="216" s="254" customFormat="true" ht="12.75" hidden="false" customHeight="false" outlineLevel="0" collapsed="false"/>
    <row r="217" s="254" customFormat="true" ht="12.75" hidden="false" customHeight="false" outlineLevel="0" collapsed="false"/>
    <row r="218" s="254" customFormat="true" ht="12.75" hidden="false" customHeight="false" outlineLevel="0" collapsed="false"/>
    <row r="219" s="254" customFormat="true" ht="12.75" hidden="false" customHeight="false" outlineLevel="0" collapsed="false"/>
    <row r="220" s="254" customFormat="true" ht="12.75" hidden="false" customHeight="false" outlineLevel="0" collapsed="false"/>
    <row r="221" s="254" customFormat="true" ht="12.75" hidden="false" customHeight="false" outlineLevel="0" collapsed="false"/>
    <row r="222" s="254" customFormat="true" ht="12.75" hidden="false" customHeight="false" outlineLevel="0" collapsed="false"/>
    <row r="223" s="254" customFormat="true" ht="12.75" hidden="false" customHeight="false" outlineLevel="0" collapsed="false"/>
    <row r="224" s="254" customFormat="true" ht="12.75" hidden="false" customHeight="false" outlineLevel="0" collapsed="false"/>
    <row r="225" s="254" customFormat="true" ht="12.75" hidden="false" customHeight="false" outlineLevel="0" collapsed="false"/>
    <row r="226" s="254" customFormat="true" ht="12.75" hidden="false" customHeight="false" outlineLevel="0" collapsed="false"/>
    <row r="227" s="254" customFormat="true" ht="12.75" hidden="false" customHeight="false" outlineLevel="0" collapsed="false"/>
    <row r="228" s="254" customFormat="true" ht="12.75" hidden="false" customHeight="false" outlineLevel="0" collapsed="false"/>
    <row r="229" s="254" customFormat="true" ht="12.75" hidden="false" customHeight="false" outlineLevel="0" collapsed="false"/>
    <row r="230" s="254" customFormat="true" ht="12.75" hidden="false" customHeight="false" outlineLevel="0" collapsed="false"/>
    <row r="231" s="254" customFormat="true" ht="12.75" hidden="false" customHeight="false" outlineLevel="0" collapsed="false"/>
    <row r="232" s="254" customFormat="true" ht="12.75" hidden="false" customHeight="false" outlineLevel="0" collapsed="false"/>
    <row r="233" s="254" customFormat="true" ht="12.75" hidden="false" customHeight="false" outlineLevel="0" collapsed="false"/>
    <row r="234" s="254" customFormat="true" ht="12.75" hidden="false" customHeight="false" outlineLevel="0" collapsed="false"/>
    <row r="235" s="254" customFormat="true" ht="12.75" hidden="false" customHeight="false" outlineLevel="0" collapsed="false"/>
    <row r="236" s="254" customFormat="true" ht="12.75" hidden="false" customHeight="false" outlineLevel="0" collapsed="false"/>
    <row r="237" s="254" customFormat="true" ht="12.75" hidden="false" customHeight="false" outlineLevel="0" collapsed="false"/>
    <row r="238" s="254" customFormat="true" ht="12.75" hidden="false" customHeight="false" outlineLevel="0" collapsed="false"/>
    <row r="239" s="254" customFormat="true" ht="12.75" hidden="false" customHeight="false" outlineLevel="0" collapsed="false"/>
    <row r="240" s="254" customFormat="true" ht="12.75" hidden="false" customHeight="false" outlineLevel="0" collapsed="false"/>
    <row r="241" s="254" customFormat="true" ht="12.75" hidden="false" customHeight="false" outlineLevel="0" collapsed="false"/>
    <row r="242" s="254" customFormat="true" ht="12.75" hidden="false" customHeight="false" outlineLevel="0" collapsed="false"/>
    <row r="243" s="254" customFormat="true" ht="12.75" hidden="false" customHeight="false" outlineLevel="0" collapsed="false"/>
    <row r="244" s="254" customFormat="true" ht="12.75" hidden="false" customHeight="false" outlineLevel="0" collapsed="false"/>
    <row r="245" s="254" customFormat="true" ht="12.75" hidden="false" customHeight="false" outlineLevel="0" collapsed="false"/>
    <row r="246" s="254" customFormat="true" ht="12.75" hidden="false" customHeight="false" outlineLevel="0" collapsed="false"/>
    <row r="247" s="254" customFormat="true" ht="12.75" hidden="false" customHeight="false" outlineLevel="0" collapsed="false"/>
    <row r="248" s="254" customFormat="true" ht="12.75" hidden="false" customHeight="false" outlineLevel="0" collapsed="false"/>
    <row r="249" s="254" customFormat="true" ht="12.75" hidden="false" customHeight="false" outlineLevel="0" collapsed="false"/>
    <row r="250" s="254" customFormat="true" ht="12.75" hidden="false" customHeight="false" outlineLevel="0" collapsed="false"/>
    <row r="251" s="254" customFormat="true" ht="12.75" hidden="false" customHeight="false" outlineLevel="0" collapsed="false"/>
    <row r="252" s="254" customFormat="true" ht="12.75" hidden="false" customHeight="false" outlineLevel="0" collapsed="false"/>
    <row r="253" s="254" customFormat="true" ht="12.75" hidden="false" customHeight="false" outlineLevel="0" collapsed="false"/>
    <row r="254" s="254" customFormat="true" ht="12.75" hidden="false" customHeight="false" outlineLevel="0" collapsed="false"/>
    <row r="255" s="254" customFormat="true" ht="12.75" hidden="false" customHeight="false" outlineLevel="0" collapsed="false"/>
    <row r="256" s="254" customFormat="true" ht="12.75" hidden="false" customHeight="false" outlineLevel="0" collapsed="false"/>
    <row r="257" s="254" customFormat="true" ht="12.75" hidden="false" customHeight="false" outlineLevel="0" collapsed="false"/>
    <row r="258" s="254" customFormat="true" ht="12.75" hidden="false" customHeight="false" outlineLevel="0" collapsed="false"/>
    <row r="259" s="254" customFormat="true" ht="12.75" hidden="false" customHeight="false" outlineLevel="0" collapsed="false"/>
    <row r="260" s="254" customFormat="true" ht="12.75" hidden="false" customHeight="false" outlineLevel="0" collapsed="false"/>
    <row r="261" s="254" customFormat="true" ht="12.75" hidden="false" customHeight="false" outlineLevel="0" collapsed="false"/>
    <row r="262" s="254" customFormat="true" ht="12.75" hidden="false" customHeight="false" outlineLevel="0" collapsed="false"/>
    <row r="263" s="254" customFormat="true" ht="12.75" hidden="false" customHeight="false" outlineLevel="0" collapsed="false"/>
    <row r="264" s="254" customFormat="true" ht="12.75" hidden="false" customHeight="false" outlineLevel="0" collapsed="false"/>
    <row r="265" s="254" customFormat="true" ht="12.75" hidden="false" customHeight="false" outlineLevel="0" collapsed="false"/>
    <row r="266" s="254" customFormat="true" ht="12.75" hidden="false" customHeight="false" outlineLevel="0" collapsed="false"/>
    <row r="267" s="254" customFormat="true" ht="12.75" hidden="false" customHeight="false" outlineLevel="0" collapsed="false"/>
    <row r="268" s="254" customFormat="true" ht="12.75" hidden="false" customHeight="false" outlineLevel="0" collapsed="false"/>
    <row r="269" s="254" customFormat="true" ht="12.75" hidden="false" customHeight="false" outlineLevel="0" collapsed="false"/>
    <row r="270" s="254" customFormat="true" ht="12.75" hidden="false" customHeight="false" outlineLevel="0" collapsed="false"/>
    <row r="271" s="254" customFormat="true" ht="12.75" hidden="false" customHeight="false" outlineLevel="0" collapsed="false"/>
    <row r="272" s="254" customFormat="true" ht="12.75" hidden="false" customHeight="false" outlineLevel="0" collapsed="false"/>
    <row r="273" s="254" customFormat="true" ht="12.75" hidden="false" customHeight="false" outlineLevel="0" collapsed="false"/>
    <row r="274" s="254" customFormat="true" ht="12.75" hidden="false" customHeight="false" outlineLevel="0" collapsed="false"/>
    <row r="275" s="254" customFormat="true" ht="12.75" hidden="false" customHeight="false" outlineLevel="0" collapsed="false"/>
    <row r="276" s="254" customFormat="true" ht="12.75" hidden="false" customHeight="false" outlineLevel="0" collapsed="false"/>
    <row r="277" s="254" customFormat="true" ht="12.75" hidden="false" customHeight="false" outlineLevel="0" collapsed="false"/>
    <row r="278" s="254" customFormat="true" ht="12.75" hidden="false" customHeight="false" outlineLevel="0" collapsed="false"/>
    <row r="279" s="254" customFormat="true" ht="12.75" hidden="false" customHeight="false" outlineLevel="0" collapsed="false"/>
    <row r="280" s="254" customFormat="true" ht="12.75" hidden="false" customHeight="false" outlineLevel="0" collapsed="false"/>
    <row r="281" s="254" customFormat="true" ht="12.75" hidden="false" customHeight="false" outlineLevel="0" collapsed="false"/>
    <row r="282" s="254" customFormat="true" ht="12.75" hidden="false" customHeight="false" outlineLevel="0" collapsed="false"/>
    <row r="283" s="254" customFormat="true" ht="12.75" hidden="false" customHeight="false" outlineLevel="0" collapsed="false"/>
    <row r="284" s="254" customFormat="true" ht="12.75" hidden="false" customHeight="false" outlineLevel="0" collapsed="false"/>
    <row r="285" s="254" customFormat="true" ht="12.75" hidden="false" customHeight="false" outlineLevel="0" collapsed="false"/>
    <row r="286" s="254" customFormat="true" ht="12.75" hidden="false" customHeight="false" outlineLevel="0" collapsed="false"/>
    <row r="287" s="254" customFormat="true" ht="12.75" hidden="false" customHeight="false" outlineLevel="0" collapsed="false"/>
    <row r="288" s="254" customFormat="true" ht="12.75" hidden="false" customHeight="false" outlineLevel="0" collapsed="false"/>
    <row r="289" s="254" customFormat="true" ht="12.75" hidden="false" customHeight="false" outlineLevel="0" collapsed="false"/>
    <row r="290" s="254" customFormat="true" ht="12.75" hidden="false" customHeight="false" outlineLevel="0" collapsed="false"/>
    <row r="291" s="254" customFormat="true" ht="12.75" hidden="false" customHeight="false" outlineLevel="0" collapsed="false"/>
    <row r="292" s="254" customFormat="true" ht="12.75" hidden="false" customHeight="false" outlineLevel="0" collapsed="false"/>
    <row r="293" s="254" customFormat="true" ht="12.75" hidden="false" customHeight="false" outlineLevel="0" collapsed="false"/>
    <row r="294" s="254" customFormat="true" ht="12.75" hidden="false" customHeight="false" outlineLevel="0" collapsed="false"/>
    <row r="295" s="254" customFormat="true" ht="12.75" hidden="false" customHeight="false" outlineLevel="0" collapsed="false"/>
    <row r="296" s="254" customFormat="true" ht="12.75" hidden="false" customHeight="false" outlineLevel="0" collapsed="false"/>
    <row r="297" s="254" customFormat="true" ht="12.75" hidden="false" customHeight="false" outlineLevel="0" collapsed="false"/>
    <row r="298" s="254" customFormat="true" ht="12.75" hidden="false" customHeight="false" outlineLevel="0" collapsed="false"/>
    <row r="299" s="254" customFormat="true" ht="12.75" hidden="false" customHeight="false" outlineLevel="0" collapsed="false"/>
    <row r="300" s="254" customFormat="true" ht="12.75" hidden="false" customHeight="false" outlineLevel="0" collapsed="false"/>
    <row r="301" s="254" customFormat="true" ht="12.75" hidden="false" customHeight="false" outlineLevel="0" collapsed="false"/>
    <row r="302" s="254" customFormat="true" ht="12.75" hidden="false" customHeight="false" outlineLevel="0" collapsed="false"/>
    <row r="303" s="254" customFormat="true" ht="12.75" hidden="false" customHeight="false" outlineLevel="0" collapsed="false"/>
    <row r="304" s="254" customFormat="true" ht="12.75" hidden="false" customHeight="false" outlineLevel="0" collapsed="false"/>
    <row r="305" s="254" customFormat="true" ht="12.75" hidden="false" customHeight="false" outlineLevel="0" collapsed="false"/>
    <row r="306" s="254" customFormat="true" ht="12.75" hidden="false" customHeight="false" outlineLevel="0" collapsed="false"/>
    <row r="307" s="254" customFormat="true" ht="12.75" hidden="false" customHeight="false" outlineLevel="0" collapsed="false"/>
    <row r="308" s="254" customFormat="true" ht="12.75" hidden="false" customHeight="false" outlineLevel="0" collapsed="false"/>
    <row r="309" s="254" customFormat="true" ht="12.75" hidden="false" customHeight="false" outlineLevel="0" collapsed="false"/>
    <row r="310" s="254" customFormat="true" ht="12.75" hidden="false" customHeight="false" outlineLevel="0" collapsed="false"/>
    <row r="311" s="254" customFormat="true" ht="12.75" hidden="false" customHeight="false" outlineLevel="0" collapsed="false"/>
    <row r="312" s="254" customFormat="true" ht="12.75" hidden="false" customHeight="false" outlineLevel="0" collapsed="false"/>
    <row r="313" s="254" customFormat="true" ht="12.75" hidden="false" customHeight="false" outlineLevel="0" collapsed="false"/>
    <row r="314" s="254" customFormat="true" ht="12.75" hidden="false" customHeight="false" outlineLevel="0" collapsed="false"/>
    <row r="315" s="254" customFormat="true" ht="12.75" hidden="false" customHeight="false" outlineLevel="0" collapsed="false"/>
    <row r="316" s="254" customFormat="true" ht="12.75" hidden="false" customHeight="false" outlineLevel="0" collapsed="false"/>
    <row r="317" s="254" customFormat="true" ht="12.75" hidden="false" customHeight="false" outlineLevel="0" collapsed="false"/>
    <row r="318" s="254" customFormat="true" ht="12.75" hidden="false" customHeight="false" outlineLevel="0" collapsed="false"/>
    <row r="319" s="254" customFormat="true" ht="12.75" hidden="false" customHeight="false" outlineLevel="0" collapsed="false"/>
    <row r="320" s="254" customFormat="true" ht="12.75" hidden="false" customHeight="false" outlineLevel="0" collapsed="false"/>
    <row r="321" s="254" customFormat="true" ht="12.75" hidden="false" customHeight="false" outlineLevel="0" collapsed="false"/>
    <row r="322" s="254" customFormat="true" ht="12.75" hidden="false" customHeight="false" outlineLevel="0" collapsed="false"/>
    <row r="323" s="254" customFormat="true" ht="12.75" hidden="false" customHeight="false" outlineLevel="0" collapsed="false"/>
    <row r="324" s="254" customFormat="true" ht="12.75" hidden="false" customHeight="false" outlineLevel="0" collapsed="false"/>
    <row r="325" s="254" customFormat="true" ht="12.75" hidden="false" customHeight="false" outlineLevel="0" collapsed="false"/>
    <row r="326" s="254" customFormat="true" ht="12.75" hidden="false" customHeight="false" outlineLevel="0" collapsed="false"/>
    <row r="327" s="254" customFormat="true" ht="12.75" hidden="false" customHeight="false" outlineLevel="0" collapsed="false"/>
    <row r="328" s="254" customFormat="true" ht="12.75" hidden="false" customHeight="false" outlineLevel="0" collapsed="false"/>
    <row r="329" s="254" customFormat="true" ht="12.75" hidden="false" customHeight="false" outlineLevel="0" collapsed="false"/>
    <row r="330" s="254" customFormat="true" ht="12.75" hidden="false" customHeight="false" outlineLevel="0" collapsed="false"/>
    <row r="331" s="254" customFormat="true" ht="12.75" hidden="false" customHeight="false" outlineLevel="0" collapsed="false"/>
    <row r="332" s="254" customFormat="true" ht="12.75" hidden="false" customHeight="false" outlineLevel="0" collapsed="false"/>
    <row r="333" s="254" customFormat="true" ht="12.75" hidden="false" customHeight="false" outlineLevel="0" collapsed="false"/>
    <row r="334" s="254" customFormat="true" ht="12.75" hidden="false" customHeight="false" outlineLevel="0" collapsed="false"/>
    <row r="335" s="254" customFormat="true" ht="12.75" hidden="false" customHeight="false" outlineLevel="0" collapsed="false"/>
    <row r="336" s="254" customFormat="true" ht="12.75" hidden="false" customHeight="false" outlineLevel="0" collapsed="false"/>
    <row r="337" s="254" customFormat="true" ht="12.75" hidden="false" customHeight="false" outlineLevel="0" collapsed="false"/>
    <row r="338" s="254" customFormat="true" ht="12.75" hidden="false" customHeight="false" outlineLevel="0" collapsed="false"/>
    <row r="339" s="254" customFormat="true" ht="12.75" hidden="false" customHeight="false" outlineLevel="0" collapsed="false"/>
    <row r="340" s="254" customFormat="true" ht="12.75" hidden="false" customHeight="false" outlineLevel="0" collapsed="false"/>
    <row r="341" s="254" customFormat="true" ht="12.75" hidden="false" customHeight="false" outlineLevel="0" collapsed="false"/>
    <row r="342" s="254" customFormat="true" ht="12.75" hidden="false" customHeight="false" outlineLevel="0" collapsed="false"/>
    <row r="343" s="254" customFormat="true" ht="12.75" hidden="false" customHeight="false" outlineLevel="0" collapsed="false"/>
    <row r="344" s="254" customFormat="true" ht="12.75" hidden="false" customHeight="false" outlineLevel="0" collapsed="false"/>
    <row r="345" s="254" customFormat="true" ht="12.75" hidden="false" customHeight="false" outlineLevel="0" collapsed="false"/>
    <row r="346" s="254" customFormat="true" ht="12.75" hidden="false" customHeight="false" outlineLevel="0" collapsed="false"/>
    <row r="347" s="254" customFormat="true" ht="12.75" hidden="false" customHeight="false" outlineLevel="0" collapsed="false"/>
    <row r="348" s="254" customFormat="true" ht="12.75" hidden="false" customHeight="false" outlineLevel="0" collapsed="false"/>
    <row r="349" s="254" customFormat="true" ht="12.75" hidden="false" customHeight="false" outlineLevel="0" collapsed="false"/>
    <row r="350" s="254" customFormat="true" ht="12.75" hidden="false" customHeight="false" outlineLevel="0" collapsed="false"/>
    <row r="351" s="254" customFormat="true" ht="12.75" hidden="false" customHeight="false" outlineLevel="0" collapsed="false"/>
    <row r="352" s="254" customFormat="true" ht="12.75" hidden="false" customHeight="false" outlineLevel="0" collapsed="false"/>
    <row r="353" s="254" customFormat="true" ht="12.75" hidden="false" customHeight="false" outlineLevel="0" collapsed="false"/>
    <row r="354" s="254" customFormat="true" ht="12.75" hidden="false" customHeight="false" outlineLevel="0" collapsed="false"/>
    <row r="355" s="254" customFormat="true" ht="12.75" hidden="false" customHeight="false" outlineLevel="0" collapsed="false"/>
    <row r="356" s="254" customFormat="true" ht="12.75" hidden="false" customHeight="false" outlineLevel="0" collapsed="false"/>
    <row r="357" s="254" customFormat="true" ht="12.75" hidden="false" customHeight="false" outlineLevel="0" collapsed="false"/>
    <row r="358" s="254" customFormat="true" ht="12.75" hidden="false" customHeight="false" outlineLevel="0" collapsed="false"/>
    <row r="359" s="254" customFormat="true" ht="12.75" hidden="false" customHeight="false" outlineLevel="0" collapsed="false"/>
    <row r="360" s="254" customFormat="true" ht="12.75" hidden="false" customHeight="false" outlineLevel="0" collapsed="false"/>
    <row r="361" s="254" customFormat="true" ht="12.75" hidden="false" customHeight="false" outlineLevel="0" collapsed="false"/>
    <row r="362" s="254" customFormat="true" ht="12.75" hidden="false" customHeight="false" outlineLevel="0" collapsed="false"/>
    <row r="363" s="254" customFormat="true" ht="12.75" hidden="false" customHeight="false" outlineLevel="0" collapsed="false"/>
    <row r="364" s="254" customFormat="true" ht="12.75" hidden="false" customHeight="false" outlineLevel="0" collapsed="false"/>
    <row r="365" s="254" customFormat="true" ht="12.75" hidden="false" customHeight="false" outlineLevel="0" collapsed="false"/>
    <row r="366" s="254" customFormat="true" ht="12.75" hidden="false" customHeight="false" outlineLevel="0" collapsed="false"/>
    <row r="367" s="254" customFormat="true" ht="12.75" hidden="false" customHeight="false" outlineLevel="0" collapsed="false"/>
    <row r="368" s="254" customFormat="true" ht="12.75" hidden="false" customHeight="false" outlineLevel="0" collapsed="false"/>
    <row r="369" s="254" customFormat="true" ht="12.75" hidden="false" customHeight="false" outlineLevel="0" collapsed="false"/>
    <row r="370" s="254" customFormat="true" ht="12.75" hidden="false" customHeight="false" outlineLevel="0" collapsed="false"/>
    <row r="371" s="254" customFormat="true" ht="12.75" hidden="false" customHeight="false" outlineLevel="0" collapsed="false"/>
    <row r="372" s="254" customFormat="true" ht="12.75" hidden="false" customHeight="false" outlineLevel="0" collapsed="false"/>
    <row r="373" s="254" customFormat="true" ht="12.75" hidden="false" customHeight="false" outlineLevel="0" collapsed="false"/>
    <row r="374" s="254" customFormat="true" ht="12.75" hidden="false" customHeight="false" outlineLevel="0" collapsed="false"/>
    <row r="375" s="254" customFormat="true" ht="12.75" hidden="false" customHeight="false" outlineLevel="0" collapsed="false"/>
    <row r="376" s="254" customFormat="true" ht="12.75" hidden="false" customHeight="false" outlineLevel="0" collapsed="false"/>
    <row r="377" s="254" customFormat="true" ht="12.75" hidden="false" customHeight="false" outlineLevel="0" collapsed="false"/>
    <row r="378" s="254" customFormat="true" ht="12.75" hidden="false" customHeight="false" outlineLevel="0" collapsed="false"/>
    <row r="379" s="254" customFormat="true" ht="12.75" hidden="false" customHeight="false" outlineLevel="0" collapsed="false"/>
    <row r="380" s="254" customFormat="true" ht="12.75" hidden="false" customHeight="false" outlineLevel="0" collapsed="false"/>
    <row r="381" s="254" customFormat="true" ht="12.75" hidden="false" customHeight="false" outlineLevel="0" collapsed="false"/>
    <row r="382" s="254" customFormat="true" ht="12.75" hidden="false" customHeight="false" outlineLevel="0" collapsed="false"/>
    <row r="383" s="254" customFormat="true" ht="12.75" hidden="false" customHeight="false" outlineLevel="0" collapsed="false"/>
    <row r="384" s="254" customFormat="true" ht="12.75" hidden="false" customHeight="false" outlineLevel="0" collapsed="false"/>
    <row r="385" s="254" customFormat="true" ht="12.75" hidden="false" customHeight="false" outlineLevel="0" collapsed="false"/>
    <row r="386" s="254" customFormat="true" ht="12.75" hidden="false" customHeight="false" outlineLevel="0" collapsed="false"/>
    <row r="387" s="254" customFormat="true" ht="12.75" hidden="false" customHeight="false" outlineLevel="0" collapsed="false"/>
    <row r="388" s="254" customFormat="true" ht="12.75" hidden="false" customHeight="false" outlineLevel="0" collapsed="false"/>
    <row r="389" s="254" customFormat="true" ht="12.75" hidden="false" customHeight="false" outlineLevel="0" collapsed="false"/>
    <row r="390" s="254" customFormat="true" ht="12.75" hidden="false" customHeight="false" outlineLevel="0" collapsed="false"/>
    <row r="391" s="254" customFormat="true" ht="12.75" hidden="false" customHeight="false" outlineLevel="0" collapsed="false"/>
    <row r="392" s="254" customFormat="true" ht="12.75" hidden="false" customHeight="false" outlineLevel="0" collapsed="false"/>
    <row r="393" s="254" customFormat="true" ht="12.75" hidden="false" customHeight="false" outlineLevel="0" collapsed="false"/>
    <row r="394" s="254" customFormat="true" ht="12.75" hidden="false" customHeight="false" outlineLevel="0" collapsed="false"/>
    <row r="395" s="254" customFormat="true" ht="12.75" hidden="false" customHeight="false" outlineLevel="0" collapsed="false"/>
    <row r="396" s="254" customFormat="true" ht="12.75" hidden="false" customHeight="false" outlineLevel="0" collapsed="false"/>
    <row r="397" s="254" customFormat="true" ht="12.75" hidden="false" customHeight="false" outlineLevel="0" collapsed="false"/>
    <row r="398" s="254" customFormat="true" ht="12.75" hidden="false" customHeight="false" outlineLevel="0" collapsed="false"/>
    <row r="399" s="254" customFormat="true" ht="12.75" hidden="false" customHeight="false" outlineLevel="0" collapsed="false"/>
    <row r="400" s="254" customFormat="true" ht="12.75" hidden="false" customHeight="false" outlineLevel="0" collapsed="false"/>
    <row r="401" s="254" customFormat="true" ht="12.75" hidden="false" customHeight="false" outlineLevel="0" collapsed="false"/>
    <row r="402" s="254" customFormat="true" ht="12.75" hidden="false" customHeight="false" outlineLevel="0" collapsed="false"/>
    <row r="403" s="254" customFormat="true" ht="12.75" hidden="false" customHeight="false" outlineLevel="0" collapsed="false"/>
    <row r="404" s="254" customFormat="true" ht="12.75" hidden="false" customHeight="false" outlineLevel="0" collapsed="false"/>
    <row r="405" s="254" customFormat="true" ht="12.75" hidden="false" customHeight="false" outlineLevel="0" collapsed="false"/>
    <row r="406" s="254" customFormat="true" ht="12.75" hidden="false" customHeight="false" outlineLevel="0" collapsed="false"/>
    <row r="407" s="254" customFormat="true" ht="12.75" hidden="false" customHeight="false" outlineLevel="0" collapsed="false"/>
    <row r="408" s="254" customFormat="true" ht="12.75" hidden="false" customHeight="false" outlineLevel="0" collapsed="false"/>
    <row r="409" s="254" customFormat="true" ht="12.75" hidden="false" customHeight="false" outlineLevel="0" collapsed="false"/>
    <row r="410" s="254" customFormat="true" ht="12.75" hidden="false" customHeight="false" outlineLevel="0" collapsed="false"/>
    <row r="411" s="254" customFormat="true" ht="12.75" hidden="false" customHeight="false" outlineLevel="0" collapsed="false"/>
    <row r="412" s="254" customFormat="true" ht="12.75" hidden="false" customHeight="false" outlineLevel="0" collapsed="false"/>
    <row r="413" s="254" customFormat="true" ht="12.75" hidden="false" customHeight="false" outlineLevel="0" collapsed="false"/>
    <row r="414" s="254" customFormat="true" ht="12.75" hidden="false" customHeight="false" outlineLevel="0" collapsed="false"/>
    <row r="415" s="254" customFormat="true" ht="12.75" hidden="false" customHeight="false" outlineLevel="0" collapsed="false"/>
    <row r="416" s="254" customFormat="true" ht="12.75" hidden="false" customHeight="false" outlineLevel="0" collapsed="false"/>
    <row r="417" s="254" customFormat="true" ht="12.75" hidden="false" customHeight="false" outlineLevel="0" collapsed="false"/>
    <row r="418" s="254" customFormat="true" ht="12.75" hidden="false" customHeight="false" outlineLevel="0" collapsed="false"/>
    <row r="419" s="254" customFormat="true" ht="12.75" hidden="false" customHeight="false" outlineLevel="0" collapsed="false"/>
    <row r="420" s="254" customFormat="true" ht="12.75" hidden="false" customHeight="false" outlineLevel="0" collapsed="false"/>
    <row r="421" s="254" customFormat="true" ht="12.75" hidden="false" customHeight="false" outlineLevel="0" collapsed="false"/>
    <row r="422" s="254" customFormat="true" ht="12.75" hidden="false" customHeight="false" outlineLevel="0" collapsed="false"/>
    <row r="423" s="254" customFormat="true" ht="12.75" hidden="false" customHeight="false" outlineLevel="0" collapsed="false"/>
    <row r="424" s="254" customFormat="true" ht="12.75" hidden="false" customHeight="false" outlineLevel="0" collapsed="false"/>
    <row r="425" s="254" customFormat="true" ht="12.75" hidden="false" customHeight="false" outlineLevel="0" collapsed="false"/>
    <row r="426" s="254" customFormat="true" ht="12.75" hidden="false" customHeight="false" outlineLevel="0" collapsed="false"/>
    <row r="427" s="254" customFormat="true" ht="12.75" hidden="false" customHeight="false" outlineLevel="0" collapsed="false"/>
    <row r="428" s="254" customFormat="true" ht="12.75" hidden="false" customHeight="false" outlineLevel="0" collapsed="false"/>
    <row r="429" s="254" customFormat="true" ht="12.75" hidden="false" customHeight="false" outlineLevel="0" collapsed="false"/>
    <row r="430" s="254" customFormat="true" ht="12.75" hidden="false" customHeight="false" outlineLevel="0" collapsed="false"/>
    <row r="431" s="254" customFormat="true" ht="12.75" hidden="false" customHeight="false" outlineLevel="0" collapsed="false"/>
    <row r="432" s="254" customFormat="true" ht="12.75" hidden="false" customHeight="false" outlineLevel="0" collapsed="false"/>
    <row r="433" s="254" customFormat="true" ht="12.75" hidden="false" customHeight="false" outlineLevel="0" collapsed="false"/>
    <row r="434" s="254" customFormat="true" ht="12.75" hidden="false" customHeight="false" outlineLevel="0" collapsed="false"/>
    <row r="435" s="254" customFormat="true" ht="12.75" hidden="false" customHeight="false" outlineLevel="0" collapsed="false"/>
    <row r="436" s="254" customFormat="true" ht="12.75" hidden="false" customHeight="false" outlineLevel="0" collapsed="false"/>
    <row r="437" s="254" customFormat="true" ht="12.75" hidden="false" customHeight="false" outlineLevel="0" collapsed="false"/>
    <row r="438" s="254" customFormat="true" ht="12.75" hidden="false" customHeight="false" outlineLevel="0" collapsed="false"/>
    <row r="439" s="254" customFormat="true" ht="12.75" hidden="false" customHeight="false" outlineLevel="0" collapsed="false"/>
    <row r="440" s="254" customFormat="true" ht="12.75" hidden="false" customHeight="false" outlineLevel="0" collapsed="false"/>
    <row r="441" s="254" customFormat="true" ht="12.75" hidden="false" customHeight="false" outlineLevel="0" collapsed="false"/>
    <row r="442" s="254" customFormat="true" ht="12.75" hidden="false" customHeight="false" outlineLevel="0" collapsed="false"/>
    <row r="443" s="254" customFormat="true" ht="12.75" hidden="false" customHeight="false" outlineLevel="0" collapsed="false"/>
    <row r="444" s="254" customFormat="true" ht="12.75" hidden="false" customHeight="false" outlineLevel="0" collapsed="false"/>
    <row r="445" s="254" customFormat="true" ht="12.75" hidden="false" customHeight="false" outlineLevel="0" collapsed="false"/>
    <row r="446" s="254" customFormat="true" ht="12.75" hidden="false" customHeight="false" outlineLevel="0" collapsed="false"/>
    <row r="447" s="254" customFormat="true" ht="12.75" hidden="false" customHeight="false" outlineLevel="0" collapsed="false"/>
    <row r="448" s="254" customFormat="true" ht="12.75" hidden="false" customHeight="false" outlineLevel="0" collapsed="false"/>
    <row r="449" s="254" customFormat="true" ht="12.75" hidden="false" customHeight="false" outlineLevel="0" collapsed="false"/>
    <row r="450" s="254" customFormat="true" ht="12.75" hidden="false" customHeight="false" outlineLevel="0" collapsed="false"/>
    <row r="451" s="254" customFormat="true" ht="12.75" hidden="false" customHeight="false" outlineLevel="0" collapsed="false"/>
    <row r="452" s="254" customFormat="true" ht="12.75" hidden="false" customHeight="false" outlineLevel="0" collapsed="false"/>
    <row r="453" s="254" customFormat="true" ht="12.75" hidden="false" customHeight="false" outlineLevel="0" collapsed="false"/>
    <row r="454" s="254" customFormat="true" ht="12.75" hidden="false" customHeight="false" outlineLevel="0" collapsed="false"/>
    <row r="455" s="254" customFormat="true" ht="12.75" hidden="false" customHeight="false" outlineLevel="0" collapsed="false"/>
    <row r="456" s="254" customFormat="true" ht="12.75" hidden="false" customHeight="false" outlineLevel="0" collapsed="false"/>
    <row r="457" s="254" customFormat="true" ht="12.75" hidden="false" customHeight="false" outlineLevel="0" collapsed="false"/>
    <row r="458" s="254" customFormat="true" ht="12.75" hidden="false" customHeight="false" outlineLevel="0" collapsed="false"/>
    <row r="459" s="254" customFormat="true" ht="12.75" hidden="false" customHeight="false" outlineLevel="0" collapsed="false"/>
    <row r="460" s="254" customFormat="true" ht="12.75" hidden="false" customHeight="false" outlineLevel="0" collapsed="false"/>
    <row r="461" s="254" customFormat="true" ht="12.75" hidden="false" customHeight="false" outlineLevel="0" collapsed="false"/>
    <row r="462" s="254" customFormat="true" ht="12.75" hidden="false" customHeight="false" outlineLevel="0" collapsed="false"/>
    <row r="463" s="254" customFormat="true" ht="12.75" hidden="false" customHeight="false" outlineLevel="0" collapsed="false"/>
    <row r="464" s="254" customFormat="true" ht="12.75" hidden="false" customHeight="false" outlineLevel="0" collapsed="false"/>
    <row r="465" s="254" customFormat="true" ht="12.75" hidden="false" customHeight="false" outlineLevel="0" collapsed="false"/>
    <row r="466" s="254" customFormat="true" ht="12.75" hidden="false" customHeight="false" outlineLevel="0" collapsed="false"/>
    <row r="467" s="254" customFormat="true" ht="12.75" hidden="false" customHeight="false" outlineLevel="0" collapsed="false"/>
    <row r="468" s="254" customFormat="true" ht="12.75" hidden="false" customHeight="false" outlineLevel="0" collapsed="false"/>
    <row r="469" s="254" customFormat="true" ht="12.75" hidden="false" customHeight="false" outlineLevel="0" collapsed="false"/>
    <row r="470" s="254" customFormat="true" ht="12.75" hidden="false" customHeight="false" outlineLevel="0" collapsed="false"/>
    <row r="471" s="254" customFormat="true" ht="12.75" hidden="false" customHeight="false" outlineLevel="0" collapsed="false"/>
    <row r="472" s="254" customFormat="true" ht="12.75" hidden="false" customHeight="false" outlineLevel="0" collapsed="false"/>
    <row r="473" s="254" customFormat="true" ht="12.75" hidden="false" customHeight="false" outlineLevel="0" collapsed="false"/>
    <row r="474" s="254" customFormat="true" ht="12.75" hidden="false" customHeight="false" outlineLevel="0" collapsed="false"/>
    <row r="475" s="254" customFormat="true" ht="12.75" hidden="false" customHeight="false" outlineLevel="0" collapsed="false"/>
    <row r="476" s="254" customFormat="true" ht="12.75" hidden="false" customHeight="false" outlineLevel="0" collapsed="false"/>
    <row r="477" s="254" customFormat="true" ht="12.75" hidden="false" customHeight="false" outlineLevel="0" collapsed="false"/>
    <row r="478" s="254" customFormat="true" ht="12.75" hidden="false" customHeight="false" outlineLevel="0" collapsed="false"/>
    <row r="479" s="254" customFormat="true" ht="12.75" hidden="false" customHeight="false" outlineLevel="0" collapsed="false"/>
    <row r="480" s="254" customFormat="true" ht="12.75" hidden="false" customHeight="false" outlineLevel="0" collapsed="false"/>
    <row r="481" s="254" customFormat="true" ht="12.75" hidden="false" customHeight="false" outlineLevel="0" collapsed="false"/>
    <row r="482" s="254" customFormat="true" ht="12.75" hidden="false" customHeight="false" outlineLevel="0" collapsed="false"/>
    <row r="483" s="254" customFormat="true" ht="12.75" hidden="false" customHeight="false" outlineLevel="0" collapsed="false"/>
    <row r="484" s="254" customFormat="true" ht="12.75" hidden="false" customHeight="false" outlineLevel="0" collapsed="false"/>
    <row r="485" s="254" customFormat="true" ht="12.75" hidden="false" customHeight="false" outlineLevel="0" collapsed="false"/>
    <row r="486" s="254" customFormat="true" ht="12.75" hidden="false" customHeight="false" outlineLevel="0" collapsed="false"/>
    <row r="487" s="254" customFormat="true" ht="12.75" hidden="false" customHeight="false" outlineLevel="0" collapsed="false"/>
    <row r="488" s="254" customFormat="true" ht="12.75" hidden="false" customHeight="false" outlineLevel="0" collapsed="false"/>
    <row r="489" s="254" customFormat="true" ht="12.75" hidden="false" customHeight="false" outlineLevel="0" collapsed="false"/>
    <row r="490" s="254" customFormat="true" ht="12.75" hidden="false" customHeight="false" outlineLevel="0" collapsed="false"/>
    <row r="491" s="254" customFormat="true" ht="12.75" hidden="false" customHeight="false" outlineLevel="0" collapsed="false"/>
    <row r="492" s="254" customFormat="true" ht="12.75" hidden="false" customHeight="false" outlineLevel="0" collapsed="false"/>
    <row r="493" s="254" customFormat="true" ht="12.75" hidden="false" customHeight="false" outlineLevel="0" collapsed="false"/>
    <row r="494" s="254" customFormat="true" ht="12.75" hidden="false" customHeight="false" outlineLevel="0" collapsed="false"/>
    <row r="495" s="254" customFormat="true" ht="12.75" hidden="false" customHeight="false" outlineLevel="0" collapsed="false"/>
    <row r="496" s="254" customFormat="true" ht="12.75" hidden="false" customHeight="false" outlineLevel="0" collapsed="false"/>
    <row r="497" s="254" customFormat="true" ht="12.75" hidden="false" customHeight="false" outlineLevel="0" collapsed="false"/>
    <row r="498" s="254" customFormat="true" ht="12.75" hidden="false" customHeight="false" outlineLevel="0" collapsed="false"/>
    <row r="499" s="254" customFormat="true" ht="12.75" hidden="false" customHeight="false" outlineLevel="0" collapsed="false"/>
    <row r="500" s="254" customFormat="true" ht="12.75" hidden="false" customHeight="false" outlineLevel="0" collapsed="false"/>
    <row r="501" s="254" customFormat="true" ht="12.75" hidden="false" customHeight="false" outlineLevel="0" collapsed="false"/>
    <row r="502" s="254" customFormat="true" ht="12.75" hidden="false" customHeight="false" outlineLevel="0" collapsed="false"/>
    <row r="503" s="254" customFormat="true" ht="12.75" hidden="false" customHeight="false" outlineLevel="0" collapsed="false"/>
    <row r="504" s="254" customFormat="true" ht="12.75" hidden="false" customHeight="false" outlineLevel="0" collapsed="false"/>
    <row r="505" s="254" customFormat="true" ht="12.75" hidden="false" customHeight="false" outlineLevel="0" collapsed="false"/>
    <row r="506" s="254" customFormat="true" ht="12.75" hidden="false" customHeight="false" outlineLevel="0" collapsed="false"/>
    <row r="507" s="254" customFormat="true" ht="12.75" hidden="false" customHeight="false" outlineLevel="0" collapsed="false"/>
    <row r="508" s="254" customFormat="true" ht="12.75" hidden="false" customHeight="false" outlineLevel="0" collapsed="false"/>
    <row r="509" s="254" customFormat="true" ht="12.75" hidden="false" customHeight="false" outlineLevel="0" collapsed="false"/>
    <row r="510" s="254" customFormat="true" ht="12.75" hidden="false" customHeight="false" outlineLevel="0" collapsed="false"/>
    <row r="511" s="254" customFormat="true" ht="12.75" hidden="false" customHeight="false" outlineLevel="0" collapsed="false"/>
    <row r="512" s="254" customFormat="true" ht="12.75" hidden="false" customHeight="false" outlineLevel="0" collapsed="false"/>
    <row r="513" s="254" customFormat="true" ht="12.75" hidden="false" customHeight="false" outlineLevel="0" collapsed="false"/>
    <row r="514" s="254" customFormat="true" ht="12.75" hidden="false" customHeight="false" outlineLevel="0" collapsed="false"/>
    <row r="515" s="254" customFormat="true" ht="12.75" hidden="false" customHeight="false" outlineLevel="0" collapsed="false"/>
    <row r="516" s="254" customFormat="true" ht="12.75" hidden="false" customHeight="false" outlineLevel="0" collapsed="false"/>
    <row r="517" s="254" customFormat="true" ht="12.75" hidden="false" customHeight="false" outlineLevel="0" collapsed="false"/>
    <row r="518" s="254" customFormat="true" ht="12.75" hidden="false" customHeight="false" outlineLevel="0" collapsed="false"/>
    <row r="519" s="254" customFormat="true" ht="12.75" hidden="false" customHeight="false" outlineLevel="0" collapsed="false"/>
    <row r="520" s="254" customFormat="true" ht="12.75" hidden="false" customHeight="false" outlineLevel="0" collapsed="false"/>
    <row r="521" s="254" customFormat="true" ht="12.75" hidden="false" customHeight="false" outlineLevel="0" collapsed="false"/>
    <row r="522" s="254" customFormat="true" ht="12.75" hidden="false" customHeight="false" outlineLevel="0" collapsed="false"/>
    <row r="523" s="254" customFormat="true" ht="12.75" hidden="false" customHeight="false" outlineLevel="0" collapsed="false"/>
    <row r="524" s="254" customFormat="true" ht="12.75" hidden="false" customHeight="false" outlineLevel="0" collapsed="false"/>
    <row r="525" s="254" customFormat="true" ht="12.75" hidden="false" customHeight="false" outlineLevel="0" collapsed="false"/>
    <row r="526" s="254" customFormat="true" ht="12.75" hidden="false" customHeight="false" outlineLevel="0" collapsed="false"/>
    <row r="527" s="254" customFormat="true" ht="12.75" hidden="false" customHeight="false" outlineLevel="0" collapsed="false"/>
    <row r="528" s="254" customFormat="true" ht="12.75" hidden="false" customHeight="false" outlineLevel="0" collapsed="false"/>
    <row r="529" s="254" customFormat="true" ht="12.75" hidden="false" customHeight="false" outlineLevel="0" collapsed="false"/>
    <row r="530" s="254" customFormat="true" ht="12.75" hidden="false" customHeight="false" outlineLevel="0" collapsed="false"/>
    <row r="531" s="254" customFormat="true" ht="12.75" hidden="false" customHeight="false" outlineLevel="0" collapsed="false"/>
    <row r="532" s="254" customFormat="true" ht="12.75" hidden="false" customHeight="false" outlineLevel="0" collapsed="false"/>
    <row r="533" s="254" customFormat="true" ht="12.75" hidden="false" customHeight="false" outlineLevel="0" collapsed="false"/>
    <row r="534" s="254" customFormat="true" ht="12.75" hidden="false" customHeight="false" outlineLevel="0" collapsed="false"/>
    <row r="535" s="254" customFormat="true" ht="12.75" hidden="false" customHeight="false" outlineLevel="0" collapsed="false"/>
    <row r="536" s="254" customFormat="true" ht="12.75" hidden="false" customHeight="false" outlineLevel="0" collapsed="false"/>
    <row r="537" s="254" customFormat="true" ht="12.75" hidden="false" customHeight="false" outlineLevel="0" collapsed="false"/>
    <row r="538" s="254" customFormat="true" ht="12.75" hidden="false" customHeight="false" outlineLevel="0" collapsed="false"/>
    <row r="539" s="254" customFormat="true" ht="12.75" hidden="false" customHeight="false" outlineLevel="0" collapsed="false"/>
    <row r="540" s="254" customFormat="true" ht="12.75" hidden="false" customHeight="false" outlineLevel="0" collapsed="false"/>
    <row r="541" s="254" customFormat="true" ht="12.75" hidden="false" customHeight="false" outlineLevel="0" collapsed="false"/>
    <row r="542" s="254" customFormat="true" ht="12.75" hidden="false" customHeight="false" outlineLevel="0" collapsed="false"/>
    <row r="543" s="254" customFormat="true" ht="12.75" hidden="false" customHeight="false" outlineLevel="0" collapsed="false"/>
    <row r="544" s="254" customFormat="true" ht="12.75" hidden="false" customHeight="false" outlineLevel="0" collapsed="false"/>
    <row r="545" s="254" customFormat="true" ht="12.75" hidden="false" customHeight="false" outlineLevel="0" collapsed="false"/>
    <row r="546" s="254" customFormat="true" ht="12.75" hidden="false" customHeight="false" outlineLevel="0" collapsed="false"/>
    <row r="547" s="254" customFormat="true" ht="12.75" hidden="false" customHeight="false" outlineLevel="0" collapsed="false"/>
    <row r="548" s="254" customFormat="true" ht="12.75" hidden="false" customHeight="false" outlineLevel="0" collapsed="false"/>
    <row r="549" s="254" customFormat="true" ht="12.75" hidden="false" customHeight="false" outlineLevel="0" collapsed="false"/>
    <row r="550" s="254" customFormat="true" ht="12.75" hidden="false" customHeight="false" outlineLevel="0" collapsed="false"/>
    <row r="551" s="254" customFormat="true" ht="12.75" hidden="false" customHeight="false" outlineLevel="0" collapsed="false"/>
    <row r="552" s="254" customFormat="true" ht="12.75" hidden="false" customHeight="false" outlineLevel="0" collapsed="false"/>
    <row r="553" s="254" customFormat="true" ht="12.75" hidden="false" customHeight="false" outlineLevel="0" collapsed="false"/>
    <row r="554" s="254" customFormat="true" ht="12.75" hidden="false" customHeight="false" outlineLevel="0" collapsed="false"/>
    <row r="555" s="254" customFormat="true" ht="12.75" hidden="false" customHeight="false" outlineLevel="0" collapsed="false"/>
    <row r="556" s="254" customFormat="true" ht="12.75" hidden="false" customHeight="false" outlineLevel="0" collapsed="false"/>
    <row r="557" s="254" customFormat="true" ht="12.75" hidden="false" customHeight="false" outlineLevel="0" collapsed="false"/>
    <row r="558" s="254" customFormat="true" ht="12.75" hidden="false" customHeight="false" outlineLevel="0" collapsed="false"/>
    <row r="559" s="254" customFormat="true" ht="12.75" hidden="false" customHeight="false" outlineLevel="0" collapsed="false"/>
    <row r="560" s="254" customFormat="true" ht="12.75" hidden="false" customHeight="false" outlineLevel="0" collapsed="false"/>
    <row r="561" s="254" customFormat="true" ht="12.75" hidden="false" customHeight="false" outlineLevel="0" collapsed="false"/>
    <row r="562" s="254" customFormat="true" ht="12.75" hidden="false" customHeight="false" outlineLevel="0" collapsed="false"/>
    <row r="563" s="254" customFormat="true" ht="12.75" hidden="false" customHeight="false" outlineLevel="0" collapsed="false"/>
    <row r="564" s="254" customFormat="true" ht="12.75" hidden="false" customHeight="false" outlineLevel="0" collapsed="false"/>
    <row r="565" s="254" customFormat="true" ht="12.75" hidden="false" customHeight="false" outlineLevel="0" collapsed="false"/>
    <row r="566" s="254" customFormat="true" ht="12.75" hidden="false" customHeight="false" outlineLevel="0" collapsed="false"/>
    <row r="567" s="254" customFormat="true" ht="12.75" hidden="false" customHeight="false" outlineLevel="0" collapsed="false"/>
    <row r="568" s="254" customFormat="true" ht="12.75" hidden="false" customHeight="false" outlineLevel="0" collapsed="false"/>
    <row r="569" s="254" customFormat="true" ht="12.75" hidden="false" customHeight="false" outlineLevel="0" collapsed="false"/>
    <row r="570" s="254" customFormat="true" ht="12.75" hidden="false" customHeight="false" outlineLevel="0" collapsed="false"/>
    <row r="571" s="254" customFormat="true" ht="12.75" hidden="false" customHeight="false" outlineLevel="0" collapsed="false"/>
    <row r="572" s="254" customFormat="true" ht="12.75" hidden="false" customHeight="false" outlineLevel="0" collapsed="false"/>
    <row r="573" s="254" customFormat="true" ht="12.75" hidden="false" customHeight="false" outlineLevel="0" collapsed="false"/>
    <row r="574" s="254" customFormat="true" ht="12.75" hidden="false" customHeight="false" outlineLevel="0" collapsed="false"/>
    <row r="575" s="254" customFormat="true" ht="12.75" hidden="false" customHeight="false" outlineLevel="0" collapsed="false"/>
    <row r="576" s="254" customFormat="true" ht="12.75" hidden="false" customHeight="false" outlineLevel="0" collapsed="false"/>
    <row r="577" s="254" customFormat="true" ht="12.75" hidden="false" customHeight="false" outlineLevel="0" collapsed="false"/>
    <row r="578" s="254" customFormat="true" ht="12.75" hidden="false" customHeight="false" outlineLevel="0" collapsed="false"/>
    <row r="579" s="254" customFormat="true" ht="12.75" hidden="false" customHeight="false" outlineLevel="0" collapsed="false"/>
    <row r="580" s="254" customFormat="true" ht="12.75" hidden="false" customHeight="false" outlineLevel="0" collapsed="false"/>
    <row r="581" s="254" customFormat="true" ht="12.75" hidden="false" customHeight="false" outlineLevel="0" collapsed="false"/>
    <row r="582" s="254" customFormat="true" ht="12.75" hidden="false" customHeight="false" outlineLevel="0" collapsed="false"/>
    <row r="583" s="254" customFormat="true" ht="12.75" hidden="false" customHeight="false" outlineLevel="0" collapsed="false"/>
    <row r="584" s="254" customFormat="true" ht="12.75" hidden="false" customHeight="false" outlineLevel="0" collapsed="false"/>
    <row r="585" s="254" customFormat="true" ht="12.75" hidden="false" customHeight="false" outlineLevel="0" collapsed="false"/>
    <row r="586" s="254" customFormat="true" ht="12.75" hidden="false" customHeight="false" outlineLevel="0" collapsed="false"/>
    <row r="587" s="254" customFormat="true" ht="12.75" hidden="false" customHeight="false" outlineLevel="0" collapsed="false"/>
    <row r="588" s="254" customFormat="true" ht="12.75" hidden="false" customHeight="false" outlineLevel="0" collapsed="false"/>
    <row r="589" s="254" customFormat="true" ht="12.75" hidden="false" customHeight="false" outlineLevel="0" collapsed="false"/>
    <row r="590" s="254" customFormat="true" ht="12.75" hidden="false" customHeight="false" outlineLevel="0" collapsed="false"/>
    <row r="591" s="254" customFormat="true" ht="12.75" hidden="false" customHeight="false" outlineLevel="0" collapsed="false"/>
    <row r="592" s="254" customFormat="true" ht="12.75" hidden="false" customHeight="false" outlineLevel="0" collapsed="false"/>
    <row r="593" s="254" customFormat="true" ht="12.75" hidden="false" customHeight="false" outlineLevel="0" collapsed="false"/>
    <row r="594" s="254" customFormat="true" ht="12.75" hidden="false" customHeight="false" outlineLevel="0" collapsed="false"/>
    <row r="595" s="254" customFormat="true" ht="12.75" hidden="false" customHeight="false" outlineLevel="0" collapsed="false"/>
    <row r="596" s="254" customFormat="true" ht="12.75" hidden="false" customHeight="false" outlineLevel="0" collapsed="false"/>
    <row r="597" s="254" customFormat="true" ht="12.75" hidden="false" customHeight="false" outlineLevel="0" collapsed="false"/>
    <row r="598" s="254" customFormat="true" ht="12.75" hidden="false" customHeight="false" outlineLevel="0" collapsed="false"/>
    <row r="599" s="254" customFormat="true" ht="12.75" hidden="false" customHeight="false" outlineLevel="0" collapsed="false"/>
    <row r="600" s="254" customFormat="true" ht="12.75" hidden="false" customHeight="false" outlineLevel="0" collapsed="false"/>
    <row r="601" s="254" customFormat="true" ht="12.75" hidden="false" customHeight="false" outlineLevel="0" collapsed="false"/>
    <row r="602" s="254" customFormat="true" ht="12.75" hidden="false" customHeight="false" outlineLevel="0" collapsed="false"/>
    <row r="603" s="254" customFormat="true" ht="12.75" hidden="false" customHeight="false" outlineLevel="0" collapsed="false"/>
    <row r="604" s="254" customFormat="true" ht="12.75" hidden="false" customHeight="false" outlineLevel="0" collapsed="false"/>
    <row r="605" s="254" customFormat="true" ht="12.75" hidden="false" customHeight="false" outlineLevel="0" collapsed="false"/>
    <row r="606" s="254" customFormat="true" ht="12.75" hidden="false" customHeight="false" outlineLevel="0" collapsed="false"/>
    <row r="607" s="254" customFormat="true" ht="12.75" hidden="false" customHeight="false" outlineLevel="0" collapsed="false"/>
    <row r="608" s="254" customFormat="true" ht="12.75" hidden="false" customHeight="false" outlineLevel="0" collapsed="false"/>
    <row r="609" s="254" customFormat="true" ht="12.75" hidden="false" customHeight="false" outlineLevel="0" collapsed="false"/>
    <row r="610" s="254" customFormat="true" ht="12.75" hidden="false" customHeight="false" outlineLevel="0" collapsed="false"/>
    <row r="611" s="254" customFormat="true" ht="12.75" hidden="false" customHeight="false" outlineLevel="0" collapsed="false"/>
    <row r="612" s="254" customFormat="true" ht="12.75" hidden="false" customHeight="false" outlineLevel="0" collapsed="false"/>
    <row r="613" s="254" customFormat="true" ht="12.75" hidden="false" customHeight="false" outlineLevel="0" collapsed="false"/>
    <row r="614" s="254" customFormat="true" ht="12.75" hidden="false" customHeight="false" outlineLevel="0" collapsed="false"/>
    <row r="615" s="254" customFormat="true" ht="12.75" hidden="false" customHeight="false" outlineLevel="0" collapsed="false"/>
    <row r="616" s="254" customFormat="true" ht="12.75" hidden="false" customHeight="false" outlineLevel="0" collapsed="false"/>
    <row r="617" s="254" customFormat="true" ht="12.75" hidden="false" customHeight="false" outlineLevel="0" collapsed="false"/>
    <row r="618" s="254" customFormat="true" ht="12.75" hidden="false" customHeight="false" outlineLevel="0" collapsed="false"/>
    <row r="619" s="254" customFormat="true" ht="12.75" hidden="false" customHeight="false" outlineLevel="0" collapsed="false"/>
    <row r="620" s="254" customFormat="true" ht="12.75" hidden="false" customHeight="false" outlineLevel="0" collapsed="false"/>
    <row r="621" s="254" customFormat="true" ht="12.75" hidden="false" customHeight="false" outlineLevel="0" collapsed="false"/>
    <row r="622" s="254" customFormat="true" ht="12.75" hidden="false" customHeight="false" outlineLevel="0" collapsed="false"/>
    <row r="623" s="254" customFormat="true" ht="12.75" hidden="false" customHeight="false" outlineLevel="0" collapsed="false"/>
    <row r="624" s="254" customFormat="true" ht="12.75" hidden="false" customHeight="false" outlineLevel="0" collapsed="false"/>
    <row r="625" s="254" customFormat="true" ht="12.75" hidden="false" customHeight="false" outlineLevel="0" collapsed="false"/>
    <row r="626" s="254" customFormat="true" ht="12.75" hidden="false" customHeight="false" outlineLevel="0" collapsed="false"/>
    <row r="627" s="254" customFormat="true" ht="12.75" hidden="false" customHeight="false" outlineLevel="0" collapsed="false"/>
    <row r="628" s="254" customFormat="true" ht="12.75" hidden="false" customHeight="false" outlineLevel="0" collapsed="false"/>
    <row r="629" s="254" customFormat="true" ht="12.75" hidden="false" customHeight="false" outlineLevel="0" collapsed="false"/>
    <row r="630" s="254" customFormat="true" ht="12.75" hidden="false" customHeight="false" outlineLevel="0" collapsed="false"/>
    <row r="631" s="254" customFormat="true" ht="12.75" hidden="false" customHeight="false" outlineLevel="0" collapsed="false"/>
    <row r="632" s="254" customFormat="true" ht="12.75" hidden="false" customHeight="false" outlineLevel="0" collapsed="false"/>
    <row r="633" s="254" customFormat="true" ht="12.75" hidden="false" customHeight="false" outlineLevel="0" collapsed="false"/>
    <row r="634" s="254" customFormat="true" ht="12.75" hidden="false" customHeight="false" outlineLevel="0" collapsed="false"/>
    <row r="635" s="254" customFormat="true" ht="12.75" hidden="false" customHeight="false" outlineLevel="0" collapsed="false"/>
    <row r="636" s="254" customFormat="true" ht="12.75" hidden="false" customHeight="false" outlineLevel="0" collapsed="false"/>
    <row r="637" s="254" customFormat="true" ht="12.75" hidden="false" customHeight="false" outlineLevel="0" collapsed="false"/>
    <row r="638" s="254" customFormat="true" ht="12.75" hidden="false" customHeight="false" outlineLevel="0" collapsed="false"/>
    <row r="639" s="254" customFormat="true" ht="12.75" hidden="false" customHeight="false" outlineLevel="0" collapsed="false"/>
    <row r="640" s="254" customFormat="true" ht="12.75" hidden="false" customHeight="false" outlineLevel="0" collapsed="false"/>
    <row r="641" s="254" customFormat="true" ht="12.75" hidden="false" customHeight="false" outlineLevel="0" collapsed="false"/>
    <row r="642" s="254" customFormat="true" ht="12.75" hidden="false" customHeight="false" outlineLevel="0" collapsed="false"/>
    <row r="643" s="254" customFormat="true" ht="12.75" hidden="false" customHeight="false" outlineLevel="0" collapsed="false"/>
    <row r="644" s="254" customFormat="true" ht="12.75" hidden="false" customHeight="false" outlineLevel="0" collapsed="false"/>
    <row r="645" s="254" customFormat="true" ht="12.75" hidden="false" customHeight="false" outlineLevel="0" collapsed="false"/>
    <row r="646" s="254" customFormat="true" ht="12.75" hidden="false" customHeight="false" outlineLevel="0" collapsed="false"/>
    <row r="647" s="254" customFormat="true" ht="12.75" hidden="false" customHeight="false" outlineLevel="0" collapsed="false"/>
    <row r="648" s="254" customFormat="true" ht="12.75" hidden="false" customHeight="false" outlineLevel="0" collapsed="false"/>
    <row r="649" s="254" customFormat="true" ht="12.75" hidden="false" customHeight="false" outlineLevel="0" collapsed="false"/>
    <row r="650" s="254" customFormat="true" ht="12.75" hidden="false" customHeight="false" outlineLevel="0" collapsed="false"/>
    <row r="651" s="254" customFormat="true" ht="12.75" hidden="false" customHeight="false" outlineLevel="0" collapsed="false"/>
    <row r="652" s="254" customFormat="true" ht="12.75" hidden="false" customHeight="false" outlineLevel="0" collapsed="false"/>
    <row r="653" s="254" customFormat="true" ht="12.75" hidden="false" customHeight="false" outlineLevel="0" collapsed="false"/>
    <row r="654" s="254" customFormat="true" ht="12.75" hidden="false" customHeight="false" outlineLevel="0" collapsed="false"/>
    <row r="655" s="254" customFormat="true" ht="12.75" hidden="false" customHeight="false" outlineLevel="0" collapsed="false"/>
    <row r="656" s="254" customFormat="true" ht="12.75" hidden="false" customHeight="false" outlineLevel="0" collapsed="false"/>
    <row r="657" s="254" customFormat="true" ht="12.75" hidden="false" customHeight="false" outlineLevel="0" collapsed="false"/>
    <row r="658" s="254" customFormat="true" ht="12.75" hidden="false" customHeight="false" outlineLevel="0" collapsed="false"/>
    <row r="659" s="254" customFormat="true" ht="12.75" hidden="false" customHeight="false" outlineLevel="0" collapsed="false"/>
    <row r="660" s="254" customFormat="true" ht="12.75" hidden="false" customHeight="false" outlineLevel="0" collapsed="false"/>
    <row r="661" s="254" customFormat="true" ht="12.75" hidden="false" customHeight="false" outlineLevel="0" collapsed="false"/>
    <row r="662" s="254" customFormat="true" ht="12.75" hidden="false" customHeight="false" outlineLevel="0" collapsed="false"/>
    <row r="663" s="254" customFormat="true" ht="12.75" hidden="false" customHeight="false" outlineLevel="0" collapsed="false"/>
    <row r="664" s="254" customFormat="true" ht="12.75" hidden="false" customHeight="false" outlineLevel="0" collapsed="false"/>
    <row r="665" s="254" customFormat="true" ht="12.75" hidden="false" customHeight="false" outlineLevel="0" collapsed="false"/>
    <row r="666" s="254" customFormat="true" ht="12.75" hidden="false" customHeight="false" outlineLevel="0" collapsed="false"/>
    <row r="667" s="254" customFormat="true" ht="12.75" hidden="false" customHeight="false" outlineLevel="0" collapsed="false"/>
    <row r="668" s="254" customFormat="true" ht="12.75" hidden="false" customHeight="false" outlineLevel="0" collapsed="false"/>
    <row r="669" s="254" customFormat="true" ht="12.75" hidden="false" customHeight="false" outlineLevel="0" collapsed="false"/>
    <row r="670" s="254" customFormat="true" ht="12.75" hidden="false" customHeight="false" outlineLevel="0" collapsed="false"/>
    <row r="671" s="254" customFormat="true" ht="12.75" hidden="false" customHeight="false" outlineLevel="0" collapsed="false"/>
    <row r="672" s="254" customFormat="true" ht="12.75" hidden="false" customHeight="false" outlineLevel="0" collapsed="false"/>
    <row r="673" s="254" customFormat="true" ht="12.75" hidden="false" customHeight="false" outlineLevel="0" collapsed="false"/>
    <row r="674" s="254" customFormat="true" ht="12.75" hidden="false" customHeight="false" outlineLevel="0" collapsed="false"/>
    <row r="675" s="254" customFormat="true" ht="12.75" hidden="false" customHeight="false" outlineLevel="0" collapsed="false"/>
    <row r="676" s="254" customFormat="true" ht="12.75" hidden="false" customHeight="false" outlineLevel="0" collapsed="false"/>
    <row r="677" s="254" customFormat="true" ht="12.75" hidden="false" customHeight="false" outlineLevel="0" collapsed="false"/>
    <row r="678" s="254" customFormat="true" ht="12.75" hidden="false" customHeight="false" outlineLevel="0" collapsed="false"/>
    <row r="679" s="254" customFormat="true" ht="12.75" hidden="false" customHeight="false" outlineLevel="0" collapsed="false"/>
    <row r="680" s="254" customFormat="true" ht="12.75" hidden="false" customHeight="false" outlineLevel="0" collapsed="false"/>
    <row r="681" s="254" customFormat="true" ht="12.75" hidden="false" customHeight="false" outlineLevel="0" collapsed="false"/>
    <row r="682" s="254" customFormat="true" ht="12.75" hidden="false" customHeight="false" outlineLevel="0" collapsed="false"/>
    <row r="683" s="254" customFormat="true" ht="12.75" hidden="false" customHeight="false" outlineLevel="0" collapsed="false"/>
    <row r="684" s="254" customFormat="true" ht="12.75" hidden="false" customHeight="false" outlineLevel="0" collapsed="false"/>
    <row r="685" s="254" customFormat="true" ht="12.75" hidden="false" customHeight="false" outlineLevel="0" collapsed="false"/>
    <row r="686" s="254" customFormat="true" ht="12.75" hidden="false" customHeight="false" outlineLevel="0" collapsed="false"/>
    <row r="687" s="254" customFormat="true" ht="12.75" hidden="false" customHeight="false" outlineLevel="0" collapsed="false"/>
    <row r="688" s="254" customFormat="true" ht="12.75" hidden="false" customHeight="false" outlineLevel="0" collapsed="false"/>
    <row r="689" s="254" customFormat="true" ht="12.75" hidden="false" customHeight="false" outlineLevel="0" collapsed="false"/>
    <row r="690" s="254" customFormat="true" ht="12.75" hidden="false" customHeight="false" outlineLevel="0" collapsed="false"/>
    <row r="691" s="254" customFormat="true" ht="12.75" hidden="false" customHeight="false" outlineLevel="0" collapsed="false"/>
    <row r="692" s="254" customFormat="true" ht="12.75" hidden="false" customHeight="false" outlineLevel="0" collapsed="false"/>
    <row r="693" s="254" customFormat="true" ht="12.75" hidden="false" customHeight="false" outlineLevel="0" collapsed="false"/>
    <row r="694" s="254" customFormat="true" ht="12.75" hidden="false" customHeight="false" outlineLevel="0" collapsed="false"/>
    <row r="695" s="254" customFormat="true" ht="12.75" hidden="false" customHeight="false" outlineLevel="0" collapsed="false"/>
    <row r="696" s="254" customFormat="true" ht="12.75" hidden="false" customHeight="false" outlineLevel="0" collapsed="false"/>
    <row r="697" s="254" customFormat="true" ht="12.75" hidden="false" customHeight="false" outlineLevel="0" collapsed="false"/>
    <row r="698" s="254" customFormat="true" ht="12.75" hidden="false" customHeight="false" outlineLevel="0" collapsed="false"/>
    <row r="699" s="254" customFormat="true" ht="12.75" hidden="false" customHeight="false" outlineLevel="0" collapsed="false"/>
    <row r="700" s="254" customFormat="true" ht="12.75" hidden="false" customHeight="false" outlineLevel="0" collapsed="false"/>
    <row r="701" s="254" customFormat="true" ht="12.75" hidden="false" customHeight="false" outlineLevel="0" collapsed="false"/>
    <row r="702" s="254" customFormat="true" ht="12.75" hidden="false" customHeight="false" outlineLevel="0" collapsed="false"/>
    <row r="703" s="254" customFormat="true" ht="12.75" hidden="false" customHeight="false" outlineLevel="0" collapsed="false"/>
    <row r="704" s="254" customFormat="true" ht="12.75" hidden="false" customHeight="false" outlineLevel="0" collapsed="false"/>
    <row r="705" s="254" customFormat="true" ht="12.75" hidden="false" customHeight="false" outlineLevel="0" collapsed="false"/>
    <row r="706" s="254" customFormat="true" ht="12.75" hidden="false" customHeight="false" outlineLevel="0" collapsed="false"/>
    <row r="707" s="254" customFormat="true" ht="12.75" hidden="false" customHeight="false" outlineLevel="0" collapsed="false"/>
    <row r="708" s="254" customFormat="true" ht="12.75" hidden="false" customHeight="false" outlineLevel="0" collapsed="false"/>
    <row r="709" s="254" customFormat="true" ht="12.75" hidden="false" customHeight="false" outlineLevel="0" collapsed="false"/>
    <row r="710" s="254" customFormat="true" ht="12.75" hidden="false" customHeight="false" outlineLevel="0" collapsed="false"/>
    <row r="711" s="254" customFormat="true" ht="12.75" hidden="false" customHeight="false" outlineLevel="0" collapsed="false"/>
    <row r="712" s="254" customFormat="true" ht="12.75" hidden="false" customHeight="false" outlineLevel="0" collapsed="false"/>
    <row r="713" s="254" customFormat="true" ht="12.75" hidden="false" customHeight="false" outlineLevel="0" collapsed="false"/>
    <row r="714" s="254" customFormat="true" ht="12.75" hidden="false" customHeight="false" outlineLevel="0" collapsed="false"/>
    <row r="715" s="254" customFormat="true" ht="12.75" hidden="false" customHeight="false" outlineLevel="0" collapsed="false"/>
    <row r="716" s="254" customFormat="true" ht="12.75" hidden="false" customHeight="false" outlineLevel="0" collapsed="false"/>
    <row r="717" s="254" customFormat="true" ht="12.75" hidden="false" customHeight="false" outlineLevel="0" collapsed="false"/>
    <row r="718" s="254" customFormat="true" ht="12.75" hidden="false" customHeight="false" outlineLevel="0" collapsed="false"/>
    <row r="719" s="254" customFormat="true" ht="12.75" hidden="false" customHeight="false" outlineLevel="0" collapsed="false"/>
    <row r="720" s="254" customFormat="true" ht="12.75" hidden="false" customHeight="false" outlineLevel="0" collapsed="false"/>
    <row r="721" s="254" customFormat="true" ht="12.75" hidden="false" customHeight="false" outlineLevel="0" collapsed="false"/>
    <row r="722" s="254" customFormat="true" ht="12.75" hidden="false" customHeight="false" outlineLevel="0" collapsed="false"/>
    <row r="723" s="254" customFormat="true" ht="12.75" hidden="false" customHeight="false" outlineLevel="0" collapsed="false"/>
    <row r="724" s="254" customFormat="true" ht="12.75" hidden="false" customHeight="false" outlineLevel="0" collapsed="false"/>
    <row r="725" s="254" customFormat="true" ht="12.75" hidden="false" customHeight="false" outlineLevel="0" collapsed="false"/>
    <row r="726" s="254" customFormat="true" ht="12.75" hidden="false" customHeight="false" outlineLevel="0" collapsed="false"/>
    <row r="727" s="254" customFormat="true" ht="12.75" hidden="false" customHeight="false" outlineLevel="0" collapsed="false"/>
    <row r="728" s="254" customFormat="true" ht="12.75" hidden="false" customHeight="false" outlineLevel="0" collapsed="false"/>
    <row r="729" s="254" customFormat="true" ht="12.75" hidden="false" customHeight="false" outlineLevel="0" collapsed="false"/>
    <row r="730" s="254" customFormat="true" ht="12.75" hidden="false" customHeight="false" outlineLevel="0" collapsed="false"/>
    <row r="731" s="254" customFormat="true" ht="12.75" hidden="false" customHeight="false" outlineLevel="0" collapsed="false"/>
    <row r="732" s="254" customFormat="true" ht="12.75" hidden="false" customHeight="false" outlineLevel="0" collapsed="false"/>
    <row r="733" s="254" customFormat="true" ht="12.75" hidden="false" customHeight="false" outlineLevel="0" collapsed="false"/>
    <row r="734" s="254" customFormat="true" ht="12.75" hidden="false" customHeight="false" outlineLevel="0" collapsed="false"/>
    <row r="735" s="254" customFormat="true" ht="12.75" hidden="false" customHeight="false" outlineLevel="0" collapsed="false"/>
    <row r="736" s="254" customFormat="true" ht="12.75" hidden="false" customHeight="false" outlineLevel="0" collapsed="false"/>
    <row r="737" s="254" customFormat="true" ht="12.75" hidden="false" customHeight="false" outlineLevel="0" collapsed="false"/>
    <row r="738" s="254" customFormat="true" ht="12.75" hidden="false" customHeight="false" outlineLevel="0" collapsed="false"/>
    <row r="739" s="254" customFormat="true" ht="12.75" hidden="false" customHeight="false" outlineLevel="0" collapsed="false"/>
    <row r="740" s="254" customFormat="true" ht="12.75" hidden="false" customHeight="false" outlineLevel="0" collapsed="false"/>
    <row r="741" s="254" customFormat="true" ht="12.75" hidden="false" customHeight="false" outlineLevel="0" collapsed="false"/>
    <row r="742" s="254" customFormat="true" ht="12.75" hidden="false" customHeight="false" outlineLevel="0" collapsed="false"/>
    <row r="743" s="254" customFormat="true" ht="12.75" hidden="false" customHeight="false" outlineLevel="0" collapsed="false"/>
    <row r="744" s="254" customFormat="true" ht="12.75" hidden="false" customHeight="false" outlineLevel="0" collapsed="false"/>
    <row r="745" s="254" customFormat="true" ht="12.75" hidden="false" customHeight="false" outlineLevel="0" collapsed="false"/>
    <row r="746" s="254" customFormat="true" ht="12.75" hidden="false" customHeight="false" outlineLevel="0" collapsed="false"/>
    <row r="747" s="254" customFormat="true" ht="12.75" hidden="false" customHeight="false" outlineLevel="0" collapsed="false"/>
    <row r="748" s="254" customFormat="true" ht="12.75" hidden="false" customHeight="false" outlineLevel="0" collapsed="false"/>
    <row r="749" s="254" customFormat="true" ht="12.75" hidden="false" customHeight="false" outlineLevel="0" collapsed="false"/>
    <row r="750" s="254" customFormat="true" ht="12.75" hidden="false" customHeight="false" outlineLevel="0" collapsed="false"/>
    <row r="751" s="254" customFormat="true" ht="12.75" hidden="false" customHeight="false" outlineLevel="0" collapsed="false"/>
    <row r="752" s="254" customFormat="true" ht="12.75" hidden="false" customHeight="false" outlineLevel="0" collapsed="false"/>
    <row r="753" s="254" customFormat="true" ht="12.75" hidden="false" customHeight="false" outlineLevel="0" collapsed="false"/>
    <row r="754" s="254" customFormat="true" ht="12.75" hidden="false" customHeight="false" outlineLevel="0" collapsed="false"/>
    <row r="755" s="254" customFormat="true" ht="12.75" hidden="false" customHeight="false" outlineLevel="0" collapsed="false"/>
    <row r="756" s="254" customFormat="true" ht="12.75" hidden="false" customHeight="false" outlineLevel="0" collapsed="false"/>
    <row r="757" s="254" customFormat="true" ht="12.75" hidden="false" customHeight="false" outlineLevel="0" collapsed="false"/>
    <row r="758" s="254" customFormat="true" ht="12.75" hidden="false" customHeight="false" outlineLevel="0" collapsed="false"/>
    <row r="759" s="254" customFormat="true" ht="12.75" hidden="false" customHeight="false" outlineLevel="0" collapsed="false"/>
    <row r="760" s="254" customFormat="true" ht="12.75" hidden="false" customHeight="false" outlineLevel="0" collapsed="false"/>
    <row r="761" s="254" customFormat="true" ht="12.75" hidden="false" customHeight="false" outlineLevel="0" collapsed="false"/>
    <row r="762" s="254" customFormat="true" ht="12.75" hidden="false" customHeight="false" outlineLevel="0" collapsed="false"/>
    <row r="763" s="254" customFormat="true" ht="12.75" hidden="false" customHeight="false" outlineLevel="0" collapsed="false"/>
    <row r="764" s="254" customFormat="true" ht="12.75" hidden="false" customHeight="false" outlineLevel="0" collapsed="false"/>
    <row r="765" s="254" customFormat="true" ht="12.75" hidden="false" customHeight="false" outlineLevel="0" collapsed="false"/>
    <row r="766" s="254" customFormat="true" ht="12.75" hidden="false" customHeight="false" outlineLevel="0" collapsed="false"/>
    <row r="767" s="254" customFormat="true" ht="12.75" hidden="false" customHeight="false" outlineLevel="0" collapsed="false"/>
    <row r="768" s="254" customFormat="true" ht="12.75" hidden="false" customHeight="false" outlineLevel="0" collapsed="false"/>
    <row r="769" s="254" customFormat="true" ht="12.75" hidden="false" customHeight="false" outlineLevel="0" collapsed="false"/>
    <row r="770" s="254" customFormat="true" ht="12.75" hidden="false" customHeight="false" outlineLevel="0" collapsed="false"/>
    <row r="771" s="254" customFormat="true" ht="12.75" hidden="false" customHeight="false" outlineLevel="0" collapsed="false"/>
    <row r="772" s="254" customFormat="true" ht="12.75" hidden="false" customHeight="false" outlineLevel="0" collapsed="false"/>
    <row r="773" s="254" customFormat="true" ht="12.75" hidden="false" customHeight="false" outlineLevel="0" collapsed="false"/>
    <row r="774" s="254" customFormat="true" ht="12.75" hidden="false" customHeight="false" outlineLevel="0" collapsed="false"/>
    <row r="775" s="254" customFormat="true" ht="12.75" hidden="false" customHeight="false" outlineLevel="0" collapsed="false"/>
    <row r="776" s="254" customFormat="true" ht="12.75" hidden="false" customHeight="false" outlineLevel="0" collapsed="false"/>
    <row r="777" s="254" customFormat="true" ht="12.75" hidden="false" customHeight="false" outlineLevel="0" collapsed="false"/>
    <row r="778" s="254" customFormat="true" ht="12.75" hidden="false" customHeight="false" outlineLevel="0" collapsed="false"/>
    <row r="779" s="254" customFormat="true" ht="12.75" hidden="false" customHeight="false" outlineLevel="0" collapsed="false"/>
    <row r="780" s="254" customFormat="true" ht="12.75" hidden="false" customHeight="false" outlineLevel="0" collapsed="false"/>
    <row r="781" s="254" customFormat="true" ht="12.75" hidden="false" customHeight="false" outlineLevel="0" collapsed="false"/>
    <row r="782" s="254" customFormat="true" ht="12.75" hidden="false" customHeight="false" outlineLevel="0" collapsed="false"/>
    <row r="783" s="254" customFormat="true" ht="12.75" hidden="false" customHeight="false" outlineLevel="0" collapsed="false"/>
    <row r="784" s="254" customFormat="true" ht="12.75" hidden="false" customHeight="false" outlineLevel="0" collapsed="false"/>
    <row r="785" s="254" customFormat="true" ht="12.75" hidden="false" customHeight="false" outlineLevel="0" collapsed="false"/>
    <row r="786" s="254" customFormat="true" ht="12.75" hidden="false" customHeight="false" outlineLevel="0" collapsed="false"/>
    <row r="787" s="254" customFormat="true" ht="12.75" hidden="false" customHeight="false" outlineLevel="0" collapsed="false"/>
    <row r="788" s="254" customFormat="true" ht="12.75" hidden="false" customHeight="false" outlineLevel="0" collapsed="false"/>
    <row r="789" s="254" customFormat="true" ht="12.75" hidden="false" customHeight="false" outlineLevel="0" collapsed="false"/>
    <row r="790" s="254" customFormat="true" ht="12.75" hidden="false" customHeight="false" outlineLevel="0" collapsed="false"/>
    <row r="791" s="254" customFormat="true" ht="12.75" hidden="false" customHeight="false" outlineLevel="0" collapsed="false"/>
    <row r="792" s="254" customFormat="true" ht="12.75" hidden="false" customHeight="false" outlineLevel="0" collapsed="false"/>
    <row r="793" s="254" customFormat="true" ht="12.75" hidden="false" customHeight="false" outlineLevel="0" collapsed="false"/>
    <row r="794" s="254" customFormat="true" ht="12.75" hidden="false" customHeight="false" outlineLevel="0" collapsed="false"/>
    <row r="795" s="254" customFormat="true" ht="12.75" hidden="false" customHeight="false" outlineLevel="0" collapsed="false"/>
    <row r="796" s="254" customFormat="true" ht="12.75" hidden="false" customHeight="false" outlineLevel="0" collapsed="false"/>
    <row r="797" s="254" customFormat="true" ht="12.75" hidden="false" customHeight="false" outlineLevel="0" collapsed="false"/>
    <row r="798" s="254" customFormat="true" ht="12.75" hidden="false" customHeight="false" outlineLevel="0" collapsed="false"/>
    <row r="799" s="254" customFormat="true" ht="12.75" hidden="false" customHeight="false" outlineLevel="0" collapsed="false"/>
    <row r="800" s="254" customFormat="true" ht="12.75" hidden="false" customHeight="false" outlineLevel="0" collapsed="false"/>
    <row r="801" s="254" customFormat="true" ht="12.75" hidden="false" customHeight="false" outlineLevel="0" collapsed="false"/>
    <row r="802" s="254" customFormat="true" ht="12.75" hidden="false" customHeight="false" outlineLevel="0" collapsed="false"/>
    <row r="803" s="254" customFormat="true" ht="12.75" hidden="false" customHeight="false" outlineLevel="0" collapsed="false"/>
    <row r="804" s="254" customFormat="true" ht="12.75" hidden="false" customHeight="false" outlineLevel="0" collapsed="false"/>
    <row r="805" s="254" customFormat="true" ht="12.75" hidden="false" customHeight="false" outlineLevel="0" collapsed="false"/>
    <row r="806" s="254" customFormat="true" ht="12.75" hidden="false" customHeight="false" outlineLevel="0" collapsed="false"/>
    <row r="807" s="254" customFormat="true" ht="12.75" hidden="false" customHeight="false" outlineLevel="0" collapsed="false"/>
    <row r="808" s="254" customFormat="true" ht="12.75" hidden="false" customHeight="false" outlineLevel="0" collapsed="false"/>
    <row r="809" s="254" customFormat="true" ht="12.75" hidden="false" customHeight="false" outlineLevel="0" collapsed="false"/>
    <row r="810" s="254" customFormat="true" ht="12.75" hidden="false" customHeight="false" outlineLevel="0" collapsed="false"/>
    <row r="811" s="254" customFormat="true" ht="12.75" hidden="false" customHeight="false" outlineLevel="0" collapsed="false"/>
    <row r="812" s="254" customFormat="true" ht="12.75" hidden="false" customHeight="false" outlineLevel="0" collapsed="false"/>
    <row r="813" s="254" customFormat="true" ht="12.75" hidden="false" customHeight="false" outlineLevel="0" collapsed="false"/>
    <row r="814" s="254" customFormat="true" ht="12.75" hidden="false" customHeight="false" outlineLevel="0" collapsed="false"/>
    <row r="815" s="254" customFormat="true" ht="12.75" hidden="false" customHeight="false" outlineLevel="0" collapsed="false"/>
    <row r="816" s="254" customFormat="true" ht="12.75" hidden="false" customHeight="false" outlineLevel="0" collapsed="false"/>
    <row r="817" s="254" customFormat="true" ht="12.75" hidden="false" customHeight="false" outlineLevel="0" collapsed="false"/>
    <row r="818" s="254" customFormat="true" ht="12.75" hidden="false" customHeight="false" outlineLevel="0" collapsed="false"/>
    <row r="819" s="254" customFormat="true" ht="12.75" hidden="false" customHeight="false" outlineLevel="0" collapsed="false"/>
    <row r="820" s="254" customFormat="true" ht="12.75" hidden="false" customHeight="false" outlineLevel="0" collapsed="false"/>
    <row r="821" s="254" customFormat="true" ht="12.75" hidden="false" customHeight="false" outlineLevel="0" collapsed="false"/>
    <row r="822" s="254" customFormat="true" ht="12.75" hidden="false" customHeight="false" outlineLevel="0" collapsed="false"/>
    <row r="823" s="254" customFormat="true" ht="12.75" hidden="false" customHeight="false" outlineLevel="0" collapsed="false"/>
    <row r="824" s="254" customFormat="true" ht="12.75" hidden="false" customHeight="false" outlineLevel="0" collapsed="false"/>
    <row r="825" s="254" customFormat="true" ht="12.75" hidden="false" customHeight="false" outlineLevel="0" collapsed="false"/>
    <row r="826" s="254" customFormat="true" ht="12.75" hidden="false" customHeight="false" outlineLevel="0" collapsed="false"/>
    <row r="827" s="254" customFormat="true" ht="12.75" hidden="false" customHeight="false" outlineLevel="0" collapsed="false"/>
    <row r="828" s="254" customFormat="true" ht="12.75" hidden="false" customHeight="false" outlineLevel="0" collapsed="false"/>
    <row r="829" s="254" customFormat="true" ht="12.75" hidden="false" customHeight="false" outlineLevel="0" collapsed="false"/>
    <row r="830" s="254" customFormat="true" ht="12.75" hidden="false" customHeight="false" outlineLevel="0" collapsed="false"/>
    <row r="831" s="254" customFormat="true" ht="12.75" hidden="false" customHeight="false" outlineLevel="0" collapsed="false"/>
    <row r="832" s="254" customFormat="true" ht="12.75" hidden="false" customHeight="false" outlineLevel="0" collapsed="false"/>
    <row r="833" s="254" customFormat="true" ht="12.75" hidden="false" customHeight="false" outlineLevel="0" collapsed="false"/>
    <row r="834" s="254" customFormat="true" ht="12.75" hidden="false" customHeight="false" outlineLevel="0" collapsed="false"/>
    <row r="835" s="254" customFormat="true" ht="12.75" hidden="false" customHeight="false" outlineLevel="0" collapsed="false"/>
    <row r="836" s="254" customFormat="true" ht="12.75" hidden="false" customHeight="false" outlineLevel="0" collapsed="false"/>
    <row r="837" s="254" customFormat="true" ht="12.75" hidden="false" customHeight="false" outlineLevel="0" collapsed="false"/>
    <row r="838" s="254" customFormat="true" ht="12.75" hidden="false" customHeight="false" outlineLevel="0" collapsed="false"/>
    <row r="839" s="254" customFormat="true" ht="12.75" hidden="false" customHeight="false" outlineLevel="0" collapsed="false"/>
    <row r="840" s="254" customFormat="true" ht="12.75" hidden="false" customHeight="false" outlineLevel="0" collapsed="false"/>
    <row r="841" s="254" customFormat="true" ht="12.75" hidden="false" customHeight="false" outlineLevel="0" collapsed="false"/>
    <row r="842" s="254" customFormat="true" ht="12.75" hidden="false" customHeight="false" outlineLevel="0" collapsed="false"/>
    <row r="843" s="254" customFormat="true" ht="12.75" hidden="false" customHeight="false" outlineLevel="0" collapsed="false"/>
    <row r="844" s="254" customFormat="true" ht="12.75" hidden="false" customHeight="false" outlineLevel="0" collapsed="false"/>
    <row r="845" s="254" customFormat="true" ht="12.75" hidden="false" customHeight="false" outlineLevel="0" collapsed="false"/>
    <row r="846" s="254" customFormat="true" ht="12.75" hidden="false" customHeight="false" outlineLevel="0" collapsed="false"/>
    <row r="847" s="254" customFormat="true" ht="12.75" hidden="false" customHeight="false" outlineLevel="0" collapsed="false"/>
    <row r="848" s="254" customFormat="true" ht="12.75" hidden="false" customHeight="false" outlineLevel="0" collapsed="false"/>
    <row r="849" s="254" customFormat="true" ht="12.75" hidden="false" customHeight="false" outlineLevel="0" collapsed="false"/>
    <row r="850" s="254" customFormat="true" ht="12.75" hidden="false" customHeight="false" outlineLevel="0" collapsed="false"/>
    <row r="851" s="254" customFormat="true" ht="12.75" hidden="false" customHeight="false" outlineLevel="0" collapsed="false"/>
    <row r="852" s="254" customFormat="true" ht="12.75" hidden="false" customHeight="false" outlineLevel="0" collapsed="false"/>
    <row r="853" s="254" customFormat="true" ht="12.75" hidden="false" customHeight="false" outlineLevel="0" collapsed="false"/>
    <row r="854" s="254" customFormat="true" ht="12.75" hidden="false" customHeight="false" outlineLevel="0" collapsed="false"/>
    <row r="855" s="254" customFormat="true" ht="12.75" hidden="false" customHeight="false" outlineLevel="0" collapsed="false"/>
    <row r="856" s="254" customFormat="true" ht="12.75" hidden="false" customHeight="false" outlineLevel="0" collapsed="false"/>
    <row r="857" s="254" customFormat="true" ht="12.75" hidden="false" customHeight="false" outlineLevel="0" collapsed="false"/>
    <row r="858" s="254" customFormat="true" ht="12.75" hidden="false" customHeight="false" outlineLevel="0" collapsed="false"/>
    <row r="859" s="254" customFormat="true" ht="12.75" hidden="false" customHeight="false" outlineLevel="0" collapsed="false"/>
    <row r="860" s="254" customFormat="true" ht="12.75" hidden="false" customHeight="false" outlineLevel="0" collapsed="false"/>
    <row r="861" s="254" customFormat="true" ht="12.75" hidden="false" customHeight="false" outlineLevel="0" collapsed="false"/>
    <row r="862" s="254" customFormat="true" ht="12.75" hidden="false" customHeight="false" outlineLevel="0" collapsed="false"/>
    <row r="863" s="254" customFormat="true" ht="12.75" hidden="false" customHeight="false" outlineLevel="0" collapsed="false"/>
    <row r="864" s="254" customFormat="true" ht="12.75" hidden="false" customHeight="false" outlineLevel="0" collapsed="false"/>
    <row r="865" s="254" customFormat="true" ht="12.75" hidden="false" customHeight="false" outlineLevel="0" collapsed="false"/>
    <row r="866" s="254" customFormat="true" ht="12.75" hidden="false" customHeight="false" outlineLevel="0" collapsed="false"/>
    <row r="867" s="254" customFormat="true" ht="12.75" hidden="false" customHeight="false" outlineLevel="0" collapsed="false"/>
    <row r="868" s="254" customFormat="true" ht="12.75" hidden="false" customHeight="false" outlineLevel="0" collapsed="false"/>
    <row r="869" s="254" customFormat="true" ht="12.75" hidden="false" customHeight="false" outlineLevel="0" collapsed="false"/>
    <row r="870" s="254" customFormat="true" ht="12.75" hidden="false" customHeight="false" outlineLevel="0" collapsed="false"/>
    <row r="871" s="254" customFormat="true" ht="12.75" hidden="false" customHeight="false" outlineLevel="0" collapsed="false"/>
    <row r="872" s="254" customFormat="true" ht="12.75" hidden="false" customHeight="false" outlineLevel="0" collapsed="false"/>
    <row r="873" s="254" customFormat="true" ht="12.75" hidden="false" customHeight="false" outlineLevel="0" collapsed="false"/>
    <row r="874" s="254" customFormat="true" ht="12.75" hidden="false" customHeight="false" outlineLevel="0" collapsed="false"/>
    <row r="875" s="254" customFormat="true" ht="12.75" hidden="false" customHeight="false" outlineLevel="0" collapsed="false"/>
    <row r="876" s="254" customFormat="true" ht="12.75" hidden="false" customHeight="false" outlineLevel="0" collapsed="false"/>
    <row r="877" s="254" customFormat="true" ht="12.75" hidden="false" customHeight="false" outlineLevel="0" collapsed="false"/>
    <row r="878" s="254" customFormat="true" ht="12.75" hidden="false" customHeight="false" outlineLevel="0" collapsed="false"/>
    <row r="879" s="254" customFormat="true" ht="12.75" hidden="false" customHeight="false" outlineLevel="0" collapsed="false"/>
    <row r="880" s="254" customFormat="true" ht="12.75" hidden="false" customHeight="false" outlineLevel="0" collapsed="false"/>
    <row r="881" s="254" customFormat="true" ht="12.75" hidden="false" customHeight="false" outlineLevel="0" collapsed="false"/>
    <row r="882" s="254" customFormat="true" ht="12.75" hidden="false" customHeight="false" outlineLevel="0" collapsed="false"/>
    <row r="883" s="254" customFormat="true" ht="12.75" hidden="false" customHeight="false" outlineLevel="0" collapsed="false"/>
    <row r="884" s="254" customFormat="true" ht="12.75" hidden="false" customHeight="false" outlineLevel="0" collapsed="false"/>
    <row r="885" s="254" customFormat="true" ht="12.75" hidden="false" customHeight="false" outlineLevel="0" collapsed="false"/>
    <row r="886" s="254" customFormat="true" ht="12.75" hidden="false" customHeight="false" outlineLevel="0" collapsed="false"/>
    <row r="887" s="254" customFormat="true" ht="12.75" hidden="false" customHeight="false" outlineLevel="0" collapsed="false"/>
    <row r="888" s="254" customFormat="true" ht="12.75" hidden="false" customHeight="false" outlineLevel="0" collapsed="false"/>
    <row r="889" s="254" customFormat="true" ht="12.75" hidden="false" customHeight="false" outlineLevel="0" collapsed="false"/>
    <row r="890" s="254" customFormat="true" ht="12.75" hidden="false" customHeight="false" outlineLevel="0" collapsed="false"/>
    <row r="891" s="254" customFormat="true" ht="12.75" hidden="false" customHeight="false" outlineLevel="0" collapsed="false"/>
    <row r="892" s="254" customFormat="true" ht="12.75" hidden="false" customHeight="false" outlineLevel="0" collapsed="false"/>
    <row r="893" s="254" customFormat="true" ht="12.75" hidden="false" customHeight="false" outlineLevel="0" collapsed="false"/>
    <row r="894" s="254" customFormat="true" ht="12.75" hidden="false" customHeight="false" outlineLevel="0" collapsed="false"/>
    <row r="895" s="254" customFormat="true" ht="12.75" hidden="false" customHeight="false" outlineLevel="0" collapsed="false"/>
    <row r="896" s="254" customFormat="true" ht="12.75" hidden="false" customHeight="false" outlineLevel="0" collapsed="false"/>
    <row r="897" s="254" customFormat="true" ht="12.75" hidden="false" customHeight="false" outlineLevel="0" collapsed="false"/>
    <row r="898" s="254" customFormat="true" ht="12.75" hidden="false" customHeight="false" outlineLevel="0" collapsed="false"/>
    <row r="899" s="254" customFormat="true" ht="12.75" hidden="false" customHeight="false" outlineLevel="0" collapsed="false"/>
    <row r="900" s="254" customFormat="true" ht="12.75" hidden="false" customHeight="false" outlineLevel="0" collapsed="false"/>
    <row r="901" s="254" customFormat="true" ht="12.75" hidden="false" customHeight="false" outlineLevel="0" collapsed="false"/>
    <row r="902" s="254" customFormat="true" ht="12.75" hidden="false" customHeight="false" outlineLevel="0" collapsed="false"/>
    <row r="903" s="254" customFormat="true" ht="12.75" hidden="false" customHeight="false" outlineLevel="0" collapsed="false"/>
    <row r="904" s="254" customFormat="true" ht="12.75" hidden="false" customHeight="false" outlineLevel="0" collapsed="false"/>
    <row r="905" s="254" customFormat="true" ht="12.75" hidden="false" customHeight="false" outlineLevel="0" collapsed="false"/>
    <row r="906" s="254" customFormat="true" ht="12.75" hidden="false" customHeight="false" outlineLevel="0" collapsed="false"/>
    <row r="907" s="254" customFormat="true" ht="12.75" hidden="false" customHeight="false" outlineLevel="0" collapsed="false"/>
    <row r="908" s="254" customFormat="true" ht="12.75" hidden="false" customHeight="false" outlineLevel="0" collapsed="false"/>
    <row r="909" s="254" customFormat="true" ht="12.75" hidden="false" customHeight="false" outlineLevel="0" collapsed="false"/>
    <row r="910" s="254" customFormat="true" ht="12.75" hidden="false" customHeight="false" outlineLevel="0" collapsed="false"/>
    <row r="911" s="254" customFormat="true" ht="12.75" hidden="false" customHeight="false" outlineLevel="0" collapsed="false"/>
    <row r="912" s="254" customFormat="true" ht="12.75" hidden="false" customHeight="false" outlineLevel="0" collapsed="false"/>
    <row r="913" s="254" customFormat="true" ht="12.75" hidden="false" customHeight="false" outlineLevel="0" collapsed="false"/>
    <row r="914" s="254" customFormat="true" ht="12.75" hidden="false" customHeight="false" outlineLevel="0" collapsed="false"/>
    <row r="915" s="254" customFormat="true" ht="12.75" hidden="false" customHeight="false" outlineLevel="0" collapsed="false"/>
    <row r="916" s="254" customFormat="true" ht="12.75" hidden="false" customHeight="false" outlineLevel="0" collapsed="false"/>
    <row r="917" s="254" customFormat="true" ht="12.75" hidden="false" customHeight="false" outlineLevel="0" collapsed="false"/>
    <row r="918" s="254" customFormat="true" ht="12.75" hidden="false" customHeight="false" outlineLevel="0" collapsed="false"/>
    <row r="919" s="254" customFormat="true" ht="12.75" hidden="false" customHeight="false" outlineLevel="0" collapsed="false"/>
    <row r="920" s="254" customFormat="true" ht="12.75" hidden="false" customHeight="false" outlineLevel="0" collapsed="false"/>
    <row r="921" s="254" customFormat="true" ht="12.75" hidden="false" customHeight="false" outlineLevel="0" collapsed="false"/>
    <row r="922" s="254" customFormat="true" ht="12.75" hidden="false" customHeight="false" outlineLevel="0" collapsed="false"/>
    <row r="923" s="254" customFormat="true" ht="12.75" hidden="false" customHeight="false" outlineLevel="0" collapsed="false"/>
    <row r="924" s="254" customFormat="true" ht="12.75" hidden="false" customHeight="false" outlineLevel="0" collapsed="false"/>
    <row r="925" s="254" customFormat="true" ht="12.75" hidden="false" customHeight="false" outlineLevel="0" collapsed="false"/>
    <row r="926" s="254" customFormat="true" ht="12.75" hidden="false" customHeight="false" outlineLevel="0" collapsed="false"/>
    <row r="927" s="254" customFormat="true" ht="12.75" hidden="false" customHeight="false" outlineLevel="0" collapsed="false"/>
    <row r="928" s="254" customFormat="true" ht="12.75" hidden="false" customHeight="false" outlineLevel="0" collapsed="false"/>
    <row r="929" s="254" customFormat="true" ht="12.75" hidden="false" customHeight="false" outlineLevel="0" collapsed="false"/>
    <row r="930" s="254" customFormat="true" ht="12.75" hidden="false" customHeight="false" outlineLevel="0" collapsed="false"/>
    <row r="931" s="254" customFormat="true" ht="12.75" hidden="false" customHeight="false" outlineLevel="0" collapsed="false"/>
    <row r="932" s="254" customFormat="true" ht="12.75" hidden="false" customHeight="false" outlineLevel="0" collapsed="false"/>
    <row r="933" s="254" customFormat="true" ht="12.75" hidden="false" customHeight="false" outlineLevel="0" collapsed="false"/>
    <row r="934" s="254" customFormat="true" ht="12.75" hidden="false" customHeight="false" outlineLevel="0" collapsed="false"/>
    <row r="935" s="254" customFormat="true" ht="12.75" hidden="false" customHeight="false" outlineLevel="0" collapsed="false"/>
    <row r="936" s="254" customFormat="true" ht="12.75" hidden="false" customHeight="false" outlineLevel="0" collapsed="false"/>
    <row r="937" s="254" customFormat="true" ht="12.75" hidden="false" customHeight="false" outlineLevel="0" collapsed="false"/>
    <row r="938" s="254" customFormat="true" ht="12.75" hidden="false" customHeight="false" outlineLevel="0" collapsed="false"/>
    <row r="939" s="254" customFormat="true" ht="12.75" hidden="false" customHeight="false" outlineLevel="0" collapsed="false"/>
    <row r="940" s="254" customFormat="true" ht="12.75" hidden="false" customHeight="false" outlineLevel="0" collapsed="false"/>
    <row r="941" s="254" customFormat="true" ht="12.75" hidden="false" customHeight="false" outlineLevel="0" collapsed="false"/>
    <row r="942" s="254" customFormat="true" ht="12.75" hidden="false" customHeight="false" outlineLevel="0" collapsed="false"/>
    <row r="943" s="254" customFormat="true" ht="12.75" hidden="false" customHeight="false" outlineLevel="0" collapsed="false"/>
    <row r="944" s="254" customFormat="true" ht="12.75" hidden="false" customHeight="false" outlineLevel="0" collapsed="false"/>
    <row r="945" s="254" customFormat="true" ht="12.75" hidden="false" customHeight="false" outlineLevel="0" collapsed="false"/>
    <row r="946" s="254" customFormat="true" ht="12.75" hidden="false" customHeight="false" outlineLevel="0" collapsed="false"/>
    <row r="947" s="254" customFormat="true" ht="12.75" hidden="false" customHeight="false" outlineLevel="0" collapsed="false"/>
    <row r="948" s="254" customFormat="true" ht="12.75" hidden="false" customHeight="false" outlineLevel="0" collapsed="false"/>
    <row r="949" s="254" customFormat="true" ht="12.75" hidden="false" customHeight="false" outlineLevel="0" collapsed="false"/>
    <row r="950" s="254" customFormat="true" ht="12.75" hidden="false" customHeight="false" outlineLevel="0" collapsed="false"/>
    <row r="951" s="254" customFormat="true" ht="12.75" hidden="false" customHeight="false" outlineLevel="0" collapsed="false"/>
    <row r="952" s="254" customFormat="true" ht="12.75" hidden="false" customHeight="false" outlineLevel="0" collapsed="false"/>
    <row r="953" s="254" customFormat="true" ht="12.75" hidden="false" customHeight="false" outlineLevel="0" collapsed="false"/>
    <row r="954" s="254" customFormat="true" ht="12.75" hidden="false" customHeight="false" outlineLevel="0" collapsed="false"/>
    <row r="955" s="254" customFormat="true" ht="12.75" hidden="false" customHeight="false" outlineLevel="0" collapsed="false"/>
    <row r="956" s="254" customFormat="true" ht="12.75" hidden="false" customHeight="false" outlineLevel="0" collapsed="false"/>
    <row r="957" s="254" customFormat="true" ht="12.75" hidden="false" customHeight="false" outlineLevel="0" collapsed="false"/>
    <row r="958" s="254" customFormat="true" ht="12.75" hidden="false" customHeight="false" outlineLevel="0" collapsed="false"/>
    <row r="959" s="254" customFormat="true" ht="12.75" hidden="false" customHeight="false" outlineLevel="0" collapsed="false"/>
    <row r="960" s="254" customFormat="true" ht="12.75" hidden="false" customHeight="false" outlineLevel="0" collapsed="false"/>
    <row r="961" s="254" customFormat="true" ht="12.75" hidden="false" customHeight="false" outlineLevel="0" collapsed="false"/>
    <row r="962" s="254" customFormat="true" ht="12.75" hidden="false" customHeight="false" outlineLevel="0" collapsed="false"/>
    <row r="963" s="254" customFormat="true" ht="12.75" hidden="false" customHeight="false" outlineLevel="0" collapsed="false"/>
    <row r="964" s="254" customFormat="true" ht="12.75" hidden="false" customHeight="false" outlineLevel="0" collapsed="false"/>
    <row r="965" s="254" customFormat="true" ht="12.75" hidden="false" customHeight="false" outlineLevel="0" collapsed="false"/>
    <row r="966" s="254" customFormat="true" ht="12.75" hidden="false" customHeight="false" outlineLevel="0" collapsed="false"/>
    <row r="967" s="254" customFormat="true" ht="12.75" hidden="false" customHeight="false" outlineLevel="0" collapsed="false"/>
    <row r="968" s="254" customFormat="true" ht="12.75" hidden="false" customHeight="false" outlineLevel="0" collapsed="false"/>
    <row r="969" s="254" customFormat="true" ht="12.75" hidden="false" customHeight="false" outlineLevel="0" collapsed="false"/>
    <row r="970" s="254" customFormat="true" ht="12.75" hidden="false" customHeight="false" outlineLevel="0" collapsed="false"/>
    <row r="971" s="254" customFormat="true" ht="12.75" hidden="false" customHeight="false" outlineLevel="0" collapsed="false"/>
    <row r="972" s="254" customFormat="true" ht="12.75" hidden="false" customHeight="false" outlineLevel="0" collapsed="false"/>
    <row r="973" s="254" customFormat="true" ht="12.75" hidden="false" customHeight="false" outlineLevel="0" collapsed="false"/>
    <row r="974" s="254" customFormat="true" ht="12.75" hidden="false" customHeight="false" outlineLevel="0" collapsed="false"/>
    <row r="975" s="254" customFormat="true" ht="12.75" hidden="false" customHeight="false" outlineLevel="0" collapsed="false"/>
    <row r="976" s="254" customFormat="true" ht="12.75" hidden="false" customHeight="false" outlineLevel="0" collapsed="false"/>
    <row r="977" s="254" customFormat="true" ht="12.75" hidden="false" customHeight="false" outlineLevel="0" collapsed="false"/>
    <row r="978" s="254" customFormat="true" ht="12.75" hidden="false" customHeight="false" outlineLevel="0" collapsed="false"/>
    <row r="979" s="254" customFormat="true" ht="12.75" hidden="false" customHeight="false" outlineLevel="0" collapsed="false"/>
    <row r="980" s="254" customFormat="true" ht="12.75" hidden="false" customHeight="false" outlineLevel="0" collapsed="false"/>
    <row r="981" s="254" customFormat="true" ht="12.75" hidden="false" customHeight="false" outlineLevel="0" collapsed="false"/>
    <row r="982" s="254" customFormat="true" ht="12.75" hidden="false" customHeight="false" outlineLevel="0" collapsed="false"/>
    <row r="983" s="254" customFormat="true" ht="12.75" hidden="false" customHeight="false" outlineLevel="0" collapsed="false"/>
    <row r="984" s="254" customFormat="true" ht="12.75" hidden="false" customHeight="false" outlineLevel="0" collapsed="false"/>
    <row r="985" s="254" customFormat="true" ht="12.75" hidden="false" customHeight="false" outlineLevel="0" collapsed="false"/>
    <row r="986" s="254" customFormat="true" ht="12.75" hidden="false" customHeight="false" outlineLevel="0" collapsed="false"/>
    <row r="987" s="254" customFormat="true" ht="12.75" hidden="false" customHeight="false" outlineLevel="0" collapsed="false"/>
    <row r="988" s="254" customFormat="true" ht="12.75" hidden="false" customHeight="false" outlineLevel="0" collapsed="false"/>
    <row r="989" s="254" customFormat="true" ht="12.75" hidden="false" customHeight="false" outlineLevel="0" collapsed="false"/>
    <row r="990" s="254" customFormat="true" ht="12.75" hidden="false" customHeight="false" outlineLevel="0" collapsed="false"/>
    <row r="991" s="254" customFormat="true" ht="12.75" hidden="false" customHeight="false" outlineLevel="0" collapsed="false"/>
    <row r="992" s="254" customFormat="true" ht="12.75" hidden="false" customHeight="false" outlineLevel="0" collapsed="false"/>
    <row r="993" s="254" customFormat="true" ht="12.75" hidden="false" customHeight="false" outlineLevel="0" collapsed="false"/>
    <row r="994" s="254" customFormat="true" ht="12.75" hidden="false" customHeight="false" outlineLevel="0" collapsed="false"/>
    <row r="995" s="254" customFormat="true" ht="12.75" hidden="false" customHeight="false" outlineLevel="0" collapsed="false"/>
    <row r="996" s="254" customFormat="true" ht="12.75" hidden="false" customHeight="false" outlineLevel="0" collapsed="false"/>
    <row r="997" s="254" customFormat="true" ht="12.75" hidden="false" customHeight="false" outlineLevel="0" collapsed="false"/>
    <row r="998" s="254" customFormat="true" ht="12.75" hidden="false" customHeight="false" outlineLevel="0" collapsed="false"/>
    <row r="999" s="254" customFormat="true" ht="12.75" hidden="false" customHeight="false" outlineLevel="0" collapsed="false"/>
    <row r="1000" s="254" customFormat="true" ht="12.75" hidden="false" customHeight="false" outlineLevel="0" collapsed="false"/>
    <row r="1001" s="254" customFormat="true" ht="12.75" hidden="false" customHeight="false" outlineLevel="0" collapsed="false"/>
    <row r="1002" s="254" customFormat="true" ht="12.75" hidden="false" customHeight="false" outlineLevel="0" collapsed="false"/>
    <row r="1003" s="254" customFormat="true" ht="12.75" hidden="false" customHeight="false" outlineLevel="0" collapsed="false"/>
    <row r="1004" s="254" customFormat="true" ht="12.75" hidden="false" customHeight="false" outlineLevel="0" collapsed="false"/>
    <row r="1005" s="254" customFormat="true" ht="12.75" hidden="false" customHeight="false" outlineLevel="0" collapsed="false"/>
    <row r="1006" s="254" customFormat="true" ht="12.75" hidden="false" customHeight="false" outlineLevel="0" collapsed="false"/>
    <row r="1007" s="254" customFormat="true" ht="12.75" hidden="false" customHeight="false" outlineLevel="0" collapsed="false"/>
    <row r="1008" s="254" customFormat="true" ht="12.75" hidden="false" customHeight="false" outlineLevel="0" collapsed="false"/>
    <row r="1009" s="254" customFormat="true" ht="12.75" hidden="false" customHeight="false" outlineLevel="0" collapsed="false"/>
    <row r="1010" s="254" customFormat="true" ht="12.75" hidden="false" customHeight="false" outlineLevel="0" collapsed="false"/>
    <row r="1011" s="254" customFormat="true" ht="12.75" hidden="false" customHeight="false" outlineLevel="0" collapsed="false"/>
    <row r="1012" s="254" customFormat="true" ht="12.75" hidden="false" customHeight="false" outlineLevel="0" collapsed="false"/>
    <row r="1013" s="254" customFormat="true" ht="12.75" hidden="false" customHeight="false" outlineLevel="0" collapsed="false"/>
    <row r="1014" s="254" customFormat="true" ht="12.75" hidden="false" customHeight="false" outlineLevel="0" collapsed="false"/>
    <row r="1015" s="254" customFormat="true" ht="12.75" hidden="false" customHeight="false" outlineLevel="0" collapsed="false"/>
    <row r="1016" s="254" customFormat="true" ht="12.75" hidden="false" customHeight="false" outlineLevel="0" collapsed="false"/>
    <row r="1017" s="254" customFormat="true" ht="12.75" hidden="false" customHeight="false" outlineLevel="0" collapsed="false"/>
    <row r="1018" s="254" customFormat="true" ht="12.75" hidden="false" customHeight="false" outlineLevel="0" collapsed="false"/>
    <row r="1019" s="254" customFormat="true" ht="12.75" hidden="false" customHeight="false" outlineLevel="0" collapsed="false"/>
    <row r="1020" s="254" customFormat="true" ht="12.75" hidden="false" customHeight="false" outlineLevel="0" collapsed="false"/>
    <row r="1021" s="254" customFormat="true" ht="12.75" hidden="false" customHeight="false" outlineLevel="0" collapsed="false"/>
    <row r="1022" s="254" customFormat="true" ht="12.75" hidden="false" customHeight="false" outlineLevel="0" collapsed="false"/>
    <row r="1023" s="254" customFormat="true" ht="12.75" hidden="false" customHeight="false" outlineLevel="0" collapsed="false"/>
    <row r="1024" s="254" customFormat="true" ht="12.75" hidden="false" customHeight="false" outlineLevel="0" collapsed="false"/>
    <row r="1025" s="254" customFormat="true" ht="12.75" hidden="false" customHeight="false" outlineLevel="0" collapsed="false"/>
    <row r="1026" s="254" customFormat="true" ht="12.75" hidden="false" customHeight="false" outlineLevel="0" collapsed="false"/>
    <row r="1027" s="254" customFormat="true" ht="12.75" hidden="false" customHeight="false" outlineLevel="0" collapsed="false"/>
    <row r="1028" s="254" customFormat="true" ht="12.75" hidden="false" customHeight="false" outlineLevel="0" collapsed="false"/>
    <row r="1029" s="254" customFormat="true" ht="12.75" hidden="false" customHeight="false" outlineLevel="0" collapsed="false"/>
    <row r="1030" s="254" customFormat="true" ht="12.75" hidden="false" customHeight="false" outlineLevel="0" collapsed="false"/>
    <row r="1031" s="254" customFormat="true" ht="12.75" hidden="false" customHeight="false" outlineLevel="0" collapsed="false"/>
  </sheetData>
  <sheetProtection sheet="true" password="c356" objects="true" scenarios="true" selectLockedCells="true"/>
  <mergeCells count="5">
    <mergeCell ref="A1:G1"/>
    <mergeCell ref="A2:G2"/>
    <mergeCell ref="A3:G3"/>
    <mergeCell ref="A5:G6"/>
    <mergeCell ref="A26:G26"/>
  </mergeCells>
  <printOptions headings="false" gridLines="false" gridLinesSet="true" horizontalCentered="true" verticalCentered="false"/>
  <pageMargins left="0.196527777777778" right="0.275694444444444" top="0.354166666666667"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26"/>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B19" activeCellId="0" sqref="B19"/>
    </sheetView>
  </sheetViews>
  <sheetFormatPr defaultColWidth="11.43359375" defaultRowHeight="16.5" zeroHeight="false" outlineLevelRow="0" outlineLevelCol="0"/>
  <cols>
    <col collapsed="false" customWidth="true" hidden="false" outlineLevel="0" max="1" min="1" style="50" width="53.86"/>
    <col collapsed="false" customWidth="true" hidden="false" outlineLevel="0" max="2" min="2" style="50" width="40.57"/>
    <col collapsed="false" customWidth="true" hidden="false" outlineLevel="0" max="3" min="3" style="50" width="35.85"/>
    <col collapsed="false" customWidth="true" hidden="false" outlineLevel="0" max="4" min="4" style="50" width="9"/>
    <col collapsed="false" customWidth="false" hidden="false" outlineLevel="0" max="1024" min="5" style="5" width="11.42"/>
  </cols>
  <sheetData>
    <row r="1" customFormat="false" ht="16.5" hidden="false" customHeight="false" outlineLevel="0" collapsed="false">
      <c r="A1" s="10" t="n">
        <v>22</v>
      </c>
      <c r="B1" s="10"/>
      <c r="C1" s="10"/>
      <c r="D1" s="10"/>
    </row>
    <row r="2" customFormat="false" ht="16.5" hidden="false" customHeight="true" outlineLevel="0" collapsed="false">
      <c r="A2" s="102" t="s">
        <v>832</v>
      </c>
      <c r="B2" s="102"/>
      <c r="C2" s="102"/>
      <c r="D2" s="102"/>
    </row>
    <row r="3" customFormat="false" ht="16.5" hidden="false" customHeight="true" outlineLevel="0" collapsed="false">
      <c r="A3" s="102" t="s">
        <v>833</v>
      </c>
      <c r="B3" s="102"/>
      <c r="C3" s="102"/>
      <c r="D3" s="102"/>
    </row>
    <row r="4" customFormat="false" ht="9" hidden="false" customHeight="true" outlineLevel="0" collapsed="false">
      <c r="A4" s="476"/>
      <c r="B4" s="476"/>
      <c r="C4" s="476"/>
      <c r="D4" s="476"/>
    </row>
    <row r="5" customFormat="false" ht="11.1" hidden="false" customHeight="true" outlineLevel="0" collapsed="false">
      <c r="A5" s="348" t="s">
        <v>163</v>
      </c>
      <c r="B5" s="348"/>
      <c r="C5" s="348"/>
      <c r="D5" s="348"/>
    </row>
    <row r="6" customFormat="false" ht="15.6" hidden="false" customHeight="true" outlineLevel="0" collapsed="false">
      <c r="A6" s="477"/>
      <c r="B6" s="477" t="s">
        <v>164</v>
      </c>
      <c r="C6" s="477"/>
      <c r="D6" s="477"/>
    </row>
    <row r="7" customFormat="false" ht="16.5" hidden="false" customHeight="false" outlineLevel="0" collapsed="false">
      <c r="A7" s="113"/>
      <c r="B7" s="113"/>
      <c r="C7" s="113"/>
      <c r="D7" s="113"/>
    </row>
    <row r="8" customFormat="false" ht="28.5" hidden="false" customHeight="true" outlineLevel="0" collapsed="false">
      <c r="A8" s="478" t="s">
        <v>700</v>
      </c>
      <c r="B8" s="478" t="s">
        <v>756</v>
      </c>
      <c r="C8" s="478" t="s">
        <v>757</v>
      </c>
      <c r="D8" s="478" t="s">
        <v>758</v>
      </c>
    </row>
    <row r="9" customFormat="false" ht="17.1" hidden="false" customHeight="true" outlineLevel="0" collapsed="false">
      <c r="A9" s="479" t="s">
        <v>834</v>
      </c>
      <c r="B9" s="480" t="e">
        <f aca="false">__n9a.net__</f>
        <v>#NAME?</v>
      </c>
      <c r="C9" s="480" t="e">
        <f aca="false">__n9a.old__</f>
        <v>#NAME?</v>
      </c>
      <c r="D9" s="481" t="e">
        <f aca="false">__n9a.variation__</f>
        <v>#NAME?</v>
      </c>
    </row>
    <row r="10" customFormat="false" ht="17.1" hidden="false" customHeight="true" outlineLevel="0" collapsed="false">
      <c r="A10" s="479" t="s">
        <v>835</v>
      </c>
      <c r="B10" s="480" t="e">
        <f aca="false">__n9b.net__</f>
        <v>#NAME?</v>
      </c>
      <c r="C10" s="480" t="e">
        <f aca="false">__n9b.old__</f>
        <v>#NAME?</v>
      </c>
      <c r="D10" s="481" t="e">
        <f aca="false">__n9b.variation__</f>
        <v>#NAME?</v>
      </c>
    </row>
    <row r="11" customFormat="false" ht="17.1" hidden="false" customHeight="true" outlineLevel="0" collapsed="false">
      <c r="A11" s="479" t="s">
        <v>836</v>
      </c>
      <c r="B11" s="480" t="e">
        <f aca="false">__n9c.net__</f>
        <v>#NAME?</v>
      </c>
      <c r="C11" s="480" t="e">
        <f aca="false">__n9c.old__</f>
        <v>#NAME?</v>
      </c>
      <c r="D11" s="481" t="e">
        <f aca="false">__n9c.variation__</f>
        <v>#NAME?</v>
      </c>
    </row>
    <row r="12" customFormat="false" ht="17.1" hidden="false" customHeight="true" outlineLevel="0" collapsed="false">
      <c r="A12" s="479" t="s">
        <v>837</v>
      </c>
      <c r="B12" s="480" t="e">
        <f aca="false">__n9d.net__</f>
        <v>#NAME?</v>
      </c>
      <c r="C12" s="480" t="e">
        <f aca="false">__n9d.old__</f>
        <v>#NAME?</v>
      </c>
      <c r="D12" s="481" t="e">
        <f aca="false">__n9d.variation__</f>
        <v>#NAME?</v>
      </c>
    </row>
    <row r="13" customFormat="false" ht="17.1" hidden="false" customHeight="true" outlineLevel="0" collapsed="false">
      <c r="A13" s="479" t="s">
        <v>838</v>
      </c>
      <c r="B13" s="480" t="e">
        <f aca="false">__n9e.net__</f>
        <v>#NAME?</v>
      </c>
      <c r="C13" s="480" t="e">
        <f aca="false">__n9e.old__</f>
        <v>#NAME?</v>
      </c>
      <c r="D13" s="481" t="e">
        <f aca="false">__n9e.variation__</f>
        <v>#NAME?</v>
      </c>
    </row>
    <row r="14" customFormat="false" ht="17.1" hidden="false" customHeight="true" outlineLevel="0" collapsed="false">
      <c r="A14" s="479" t="s">
        <v>732</v>
      </c>
      <c r="B14" s="480" t="e">
        <f aca="false">__n9f.net__</f>
        <v>#NAME?</v>
      </c>
      <c r="C14" s="480" t="e">
        <f aca="false">__n9f.old__</f>
        <v>#NAME?</v>
      </c>
      <c r="D14" s="481" t="e">
        <f aca="false">__n9f.variation__</f>
        <v>#NAME?</v>
      </c>
    </row>
    <row r="15" customFormat="false" ht="17.1" hidden="false" customHeight="true" outlineLevel="0" collapsed="false">
      <c r="A15" s="479" t="s">
        <v>839</v>
      </c>
      <c r="B15" s="480" t="e">
        <f aca="false">__n9g.net__</f>
        <v>#NAME?</v>
      </c>
      <c r="C15" s="480" t="e">
        <f aca="false">__n9g.old__</f>
        <v>#NAME?</v>
      </c>
      <c r="D15" s="481" t="e">
        <f aca="false">__n9g.variation__</f>
        <v>#NAME?</v>
      </c>
    </row>
    <row r="16" customFormat="false" ht="17.1" hidden="false" customHeight="true" outlineLevel="0" collapsed="false">
      <c r="A16" s="482" t="s">
        <v>840</v>
      </c>
      <c r="B16" s="483" t="e">
        <f aca="false">__n9h.net__</f>
        <v>#NAME?</v>
      </c>
      <c r="C16" s="483" t="e">
        <f aca="false">__n9h.old__</f>
        <v>#NAME?</v>
      </c>
      <c r="D16" s="484" t="e">
        <f aca="false">__n9h.variation__</f>
        <v>#NAME?</v>
      </c>
    </row>
    <row r="17" customFormat="false" ht="17.1" hidden="false" customHeight="true" outlineLevel="0" collapsed="false">
      <c r="A17" s="479" t="s">
        <v>841</v>
      </c>
      <c r="B17" s="480" t="e">
        <f aca="false">__n9i.net__</f>
        <v>#NAME?</v>
      </c>
      <c r="C17" s="480" t="e">
        <f aca="false">__n9i.old__</f>
        <v>#NAME?</v>
      </c>
      <c r="D17" s="481" t="e">
        <f aca="false">__n9i.variation__</f>
        <v>#NAME?</v>
      </c>
    </row>
    <row r="18" customFormat="false" ht="17.1" hidden="false" customHeight="true" outlineLevel="0" collapsed="false">
      <c r="A18" s="479"/>
      <c r="B18" s="480"/>
      <c r="C18" s="480"/>
      <c r="D18" s="481"/>
    </row>
    <row r="19" customFormat="false" ht="17.1" hidden="false" customHeight="true" outlineLevel="0" collapsed="false">
      <c r="A19" s="485" t="s">
        <v>736</v>
      </c>
      <c r="B19" s="486" t="e">
        <f aca="false">__n9j.net__</f>
        <v>#NAME?</v>
      </c>
      <c r="C19" s="486" t="e">
        <f aca="false">__n9j.old__</f>
        <v>#NAME?</v>
      </c>
      <c r="D19" s="487" t="e">
        <f aca="false">__n9j.variation__</f>
        <v>#NAME?</v>
      </c>
    </row>
    <row r="20" customFormat="false" ht="16.5" hidden="false" customHeight="false" outlineLevel="0" collapsed="false">
      <c r="A20" s="488"/>
      <c r="B20" s="25"/>
      <c r="C20" s="25"/>
      <c r="D20" s="25"/>
    </row>
    <row r="21" customFormat="false" ht="17.25" hidden="false" customHeight="false" outlineLevel="0" collapsed="false">
      <c r="A21" s="476" t="s">
        <v>826</v>
      </c>
      <c r="B21" s="25"/>
      <c r="C21" s="25"/>
      <c r="D21" s="25"/>
    </row>
    <row r="22" customFormat="false" ht="93.75" hidden="false" customHeight="true" outlineLevel="0" collapsed="false">
      <c r="A22" s="394"/>
      <c r="B22" s="394"/>
      <c r="C22" s="394"/>
      <c r="D22" s="394"/>
    </row>
    <row r="23" customFormat="false" ht="16.5" hidden="false" customHeight="false" outlineLevel="0" collapsed="false">
      <c r="A23" s="489" t="s">
        <v>842</v>
      </c>
      <c r="B23" s="489"/>
      <c r="C23" s="489"/>
      <c r="D23" s="489"/>
    </row>
    <row r="24" customFormat="false" ht="16.5" hidden="false" customHeight="true" outlineLevel="0" collapsed="false">
      <c r="A24" s="490" t="s">
        <v>843</v>
      </c>
      <c r="B24" s="490"/>
      <c r="C24" s="490"/>
      <c r="D24" s="490"/>
    </row>
    <row r="25" customFormat="false" ht="16.5" hidden="false" customHeight="false" outlineLevel="0" collapsed="false">
      <c r="A25" s="489" t="s">
        <v>844</v>
      </c>
      <c r="B25" s="489"/>
      <c r="C25" s="489"/>
      <c r="D25" s="489"/>
    </row>
    <row r="26" customFormat="false" ht="11.25" hidden="false" customHeight="true" outlineLevel="0" collapsed="false">
      <c r="A26" s="489" t="s">
        <v>845</v>
      </c>
      <c r="B26" s="489"/>
      <c r="C26" s="489"/>
      <c r="D26" s="489"/>
    </row>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sheetData>
  <sheetProtection sheet="true" password="c356" objects="true" scenarios="true" selectLockedCells="true"/>
  <mergeCells count="10">
    <mergeCell ref="A1:D1"/>
    <mergeCell ref="A2:D2"/>
    <mergeCell ref="A3:D3"/>
    <mergeCell ref="A5:D5"/>
    <mergeCell ref="A7:D7"/>
    <mergeCell ref="A22:D22"/>
    <mergeCell ref="A23:D23"/>
    <mergeCell ref="A24:D24"/>
    <mergeCell ref="A25:D25"/>
    <mergeCell ref="A26:D26"/>
  </mergeCells>
  <printOptions headings="false" gridLines="false" gridLinesSet="true" horizontalCentered="true" verticalCentered="false"/>
  <pageMargins left="0.196527777777778" right="0.236111111111111" top="0.196527777777778"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8" activeCellId="0" sqref="B18"/>
    </sheetView>
  </sheetViews>
  <sheetFormatPr defaultColWidth="11.43359375" defaultRowHeight="12.75" zeroHeight="false" outlineLevelRow="0" outlineLevelCol="0"/>
  <cols>
    <col collapsed="false" customWidth="true" hidden="false" outlineLevel="0" max="1" min="1" style="418" width="48.15"/>
    <col collapsed="false" customWidth="true" hidden="false" outlineLevel="0" max="2" min="2" style="418" width="20.57"/>
    <col collapsed="false" customWidth="true" hidden="false" outlineLevel="0" max="3" min="3" style="418" width="19.42"/>
    <col collapsed="false" customWidth="true" hidden="false" outlineLevel="0" max="4" min="4" style="418" width="10.29"/>
    <col collapsed="false" customWidth="false" hidden="false" outlineLevel="0" max="1024" min="5" style="254" width="11.42"/>
  </cols>
  <sheetData>
    <row r="1" customFormat="false" ht="12.75" hidden="false" customHeight="false" outlineLevel="0" collapsed="false">
      <c r="A1" s="419" t="n">
        <v>23</v>
      </c>
      <c r="B1" s="419"/>
      <c r="C1" s="419"/>
      <c r="D1" s="419"/>
    </row>
    <row r="2" customFormat="false" ht="16.5" hidden="false" customHeight="true" outlineLevel="0" collapsed="false">
      <c r="A2" s="102" t="s">
        <v>846</v>
      </c>
      <c r="B2" s="102"/>
      <c r="C2" s="102"/>
      <c r="D2" s="102"/>
      <c r="E2" s="398"/>
      <c r="F2" s="398"/>
      <c r="G2" s="398"/>
    </row>
    <row r="3" customFormat="false" ht="16.5" hidden="false" customHeight="true" outlineLevel="0" collapsed="false">
      <c r="A3" s="102" t="s">
        <v>847</v>
      </c>
      <c r="B3" s="102"/>
      <c r="C3" s="102"/>
      <c r="D3" s="102"/>
      <c r="E3" s="398"/>
      <c r="F3" s="398"/>
      <c r="G3" s="398"/>
    </row>
    <row r="4" customFormat="false" ht="16.5" hidden="false" customHeight="true" outlineLevel="0" collapsed="false">
      <c r="A4" s="476"/>
      <c r="B4" s="476"/>
      <c r="C4" s="476"/>
      <c r="D4" s="476"/>
      <c r="E4" s="398"/>
      <c r="F4" s="398"/>
      <c r="G4" s="398"/>
    </row>
    <row r="5" customFormat="false" ht="15.75" hidden="false" customHeight="false" outlineLevel="0" collapsed="false">
      <c r="A5" s="348" t="s">
        <v>165</v>
      </c>
      <c r="B5" s="348"/>
      <c r="C5" s="348"/>
      <c r="D5" s="348"/>
    </row>
    <row r="6" customFormat="false" ht="15.75" hidden="false" customHeight="false" outlineLevel="0" collapsed="false">
      <c r="A6" s="348" t="s">
        <v>166</v>
      </c>
      <c r="B6" s="348"/>
      <c r="C6" s="348"/>
      <c r="D6" s="348"/>
    </row>
    <row r="7" customFormat="false" ht="15.75" hidden="false" customHeight="false" outlineLevel="0" collapsed="false">
      <c r="A7" s="113"/>
      <c r="B7" s="113"/>
      <c r="C7" s="113"/>
      <c r="D7" s="113"/>
    </row>
    <row r="8" customFormat="false" ht="27" hidden="false" customHeight="true" outlineLevel="0" collapsed="false">
      <c r="A8" s="491" t="s">
        <v>700</v>
      </c>
      <c r="B8" s="491" t="s">
        <v>756</v>
      </c>
      <c r="C8" s="491" t="s">
        <v>757</v>
      </c>
      <c r="D8" s="491" t="s">
        <v>758</v>
      </c>
    </row>
    <row r="9" customFormat="false" ht="22.5" hidden="false" customHeight="true" outlineLevel="0" collapsed="false">
      <c r="A9" s="492" t="s">
        <v>848</v>
      </c>
      <c r="B9" s="493" t="e">
        <f aca="false">__n10a.net__</f>
        <v>#NAME?</v>
      </c>
      <c r="C9" s="493" t="e">
        <f aca="false">__n10a.old__</f>
        <v>#NAME?</v>
      </c>
      <c r="D9" s="494" t="e">
        <f aca="false">__n10a.variation__</f>
        <v>#NAME?</v>
      </c>
    </row>
    <row r="10" customFormat="false" ht="22.5" hidden="false" customHeight="true" outlineLevel="0" collapsed="false">
      <c r="A10" s="492" t="s">
        <v>849</v>
      </c>
      <c r="B10" s="493" t="e">
        <f aca="false">__n10b.net__</f>
        <v>#NAME?</v>
      </c>
      <c r="C10" s="493" t="e">
        <f aca="false">__n10b.old__</f>
        <v>#NAME?</v>
      </c>
      <c r="D10" s="494" t="e">
        <f aca="false">__n10b.variation__</f>
        <v>#NAME?</v>
      </c>
    </row>
    <row r="11" customFormat="false" ht="22.5" hidden="false" customHeight="true" outlineLevel="0" collapsed="false">
      <c r="A11" s="492" t="s">
        <v>850</v>
      </c>
      <c r="B11" s="493" t="e">
        <f aca="false">__n10c.net__</f>
        <v>#NAME?</v>
      </c>
      <c r="C11" s="493" t="e">
        <f aca="false">__n10c.old__</f>
        <v>#NAME?</v>
      </c>
      <c r="D11" s="494" t="e">
        <f aca="false">__n10c.variation__</f>
        <v>#NAME?</v>
      </c>
    </row>
    <row r="12" customFormat="false" ht="22.5" hidden="false" customHeight="true" outlineLevel="0" collapsed="false">
      <c r="A12" s="492" t="s">
        <v>851</v>
      </c>
      <c r="B12" s="493" t="e">
        <f aca="false">__n10d.net__</f>
        <v>#NAME?</v>
      </c>
      <c r="C12" s="493" t="e">
        <f aca="false">__n10d.old__</f>
        <v>#NAME?</v>
      </c>
      <c r="D12" s="494" t="e">
        <f aca="false">__n10d.variation__</f>
        <v>#NAME?</v>
      </c>
    </row>
    <row r="13" customFormat="false" ht="22.5" hidden="false" customHeight="true" outlineLevel="0" collapsed="false">
      <c r="A13" s="492" t="s">
        <v>852</v>
      </c>
      <c r="B13" s="493" t="e">
        <f aca="false">__n10e.net__</f>
        <v>#NAME?</v>
      </c>
      <c r="C13" s="493" t="e">
        <f aca="false">__n10e.old__</f>
        <v>#NAME?</v>
      </c>
      <c r="D13" s="494" t="e">
        <f aca="false">__n10e.variation__</f>
        <v>#NAME?</v>
      </c>
    </row>
    <row r="14" customFormat="false" ht="22.5" hidden="false" customHeight="true" outlineLevel="0" collapsed="false">
      <c r="A14" s="492" t="s">
        <v>853</v>
      </c>
      <c r="B14" s="493" t="e">
        <f aca="false">__n10f.net__</f>
        <v>#NAME?</v>
      </c>
      <c r="C14" s="493" t="e">
        <f aca="false">__n10f.old__</f>
        <v>#NAME?</v>
      </c>
      <c r="D14" s="494" t="e">
        <f aca="false">__n10f.variation__</f>
        <v>#NAME?</v>
      </c>
    </row>
    <row r="15" s="498" customFormat="true" ht="22.5" hidden="false" customHeight="true" outlineLevel="0" collapsed="false">
      <c r="A15" s="495" t="s">
        <v>854</v>
      </c>
      <c r="B15" s="496" t="e">
        <f aca="false">__n10g.net__</f>
        <v>#NAME?</v>
      </c>
      <c r="C15" s="496" t="e">
        <f aca="false">__n10g.old__</f>
        <v>#NAME?</v>
      </c>
      <c r="D15" s="497" t="e">
        <f aca="false">__n10g.variation__</f>
        <v>#NAME?</v>
      </c>
    </row>
    <row r="16" customFormat="false" ht="22.5" hidden="false" customHeight="true" outlineLevel="0" collapsed="false">
      <c r="A16" s="492" t="s">
        <v>855</v>
      </c>
      <c r="B16" s="493" t="e">
        <f aca="false">__n10h.net__</f>
        <v>#NAME?</v>
      </c>
      <c r="C16" s="493" t="e">
        <f aca="false">__n10h.old__</f>
        <v>#NAME?</v>
      </c>
      <c r="D16" s="494" t="e">
        <f aca="false">__n10h.variation__</f>
        <v>#NAME?</v>
      </c>
    </row>
    <row r="17" customFormat="false" ht="22.5" hidden="false" customHeight="true" outlineLevel="0" collapsed="false">
      <c r="A17" s="492"/>
      <c r="B17" s="493"/>
      <c r="C17" s="493"/>
      <c r="D17" s="494"/>
    </row>
    <row r="18" customFormat="false" ht="22.5" hidden="false" customHeight="true" outlineLevel="0" collapsed="false">
      <c r="A18" s="499" t="s">
        <v>736</v>
      </c>
      <c r="B18" s="500" t="e">
        <f aca="false">__n10i.net__</f>
        <v>#NAME?</v>
      </c>
      <c r="C18" s="500" t="e">
        <f aca="false">__n10i.old__</f>
        <v>#NAME?</v>
      </c>
      <c r="D18" s="501" t="e">
        <f aca="false">__n10i.variation__</f>
        <v>#NAME?</v>
      </c>
    </row>
    <row r="19" customFormat="false" ht="16.5" hidden="false" customHeight="false" outlineLevel="0" collapsed="false">
      <c r="A19" s="502"/>
      <c r="B19" s="25"/>
      <c r="C19" s="25"/>
      <c r="D19" s="25"/>
    </row>
    <row r="20" customFormat="false" ht="17.25" hidden="false" customHeight="false" outlineLevel="0" collapsed="false">
      <c r="A20" s="503" t="s">
        <v>826</v>
      </c>
      <c r="B20" s="25"/>
      <c r="C20" s="25"/>
      <c r="D20" s="25"/>
    </row>
    <row r="21" customFormat="false" ht="102" hidden="false" customHeight="true" outlineLevel="0" collapsed="false">
      <c r="A21" s="394"/>
      <c r="B21" s="394"/>
      <c r="C21" s="394"/>
      <c r="D21" s="394"/>
    </row>
    <row r="22" customFormat="false" ht="12.75" hidden="false" customHeight="false" outlineLevel="0" collapsed="false">
      <c r="A22" s="462" t="s">
        <v>856</v>
      </c>
      <c r="B22" s="420"/>
      <c r="C22" s="420"/>
      <c r="D22" s="420"/>
    </row>
    <row r="23" customFormat="false" ht="12.75" hidden="false" customHeight="false" outlineLevel="0" collapsed="false">
      <c r="A23" s="504" t="s">
        <v>857</v>
      </c>
      <c r="B23" s="504"/>
      <c r="C23" s="504"/>
      <c r="D23" s="504"/>
    </row>
    <row r="24" s="254" customFormat="true" ht="12.75" hidden="false" customHeight="false" outlineLevel="0" collapsed="false"/>
    <row r="25" s="254" customFormat="true" ht="12.75" hidden="false" customHeight="false" outlineLevel="0" collapsed="false"/>
    <row r="26" s="254" customFormat="true" ht="12.75" hidden="false" customHeight="false" outlineLevel="0" collapsed="false"/>
    <row r="27" s="254" customFormat="true" ht="12.75" hidden="false" customHeight="false" outlineLevel="0" collapsed="false"/>
    <row r="28" s="254" customFormat="true" ht="12.75" hidden="false" customHeight="false" outlineLevel="0" collapsed="false"/>
    <row r="29" s="254" customFormat="true" ht="12.75" hidden="false" customHeight="false" outlineLevel="0" collapsed="false"/>
    <row r="30" s="254" customFormat="true" ht="12.75" hidden="false" customHeight="false" outlineLevel="0" collapsed="false"/>
    <row r="31" s="254" customFormat="true" ht="12.75" hidden="false" customHeight="false" outlineLevel="0" collapsed="false"/>
    <row r="32" s="254" customFormat="true" ht="12.75" hidden="false" customHeight="false" outlineLevel="0" collapsed="false"/>
    <row r="33" s="254" customFormat="true" ht="12.75" hidden="false" customHeight="false" outlineLevel="0" collapsed="false"/>
    <row r="34" s="254" customFormat="true" ht="12.75" hidden="false" customHeight="false" outlineLevel="0" collapsed="false"/>
    <row r="35" s="254" customFormat="true" ht="12.75" hidden="false" customHeight="false" outlineLevel="0" collapsed="false"/>
    <row r="36" s="254" customFormat="true" ht="12.75" hidden="false" customHeight="false" outlineLevel="0" collapsed="false"/>
    <row r="37" s="254" customFormat="true" ht="12.75" hidden="false" customHeight="false" outlineLevel="0" collapsed="false"/>
    <row r="38" s="254" customFormat="true" ht="12.75" hidden="false" customHeight="false" outlineLevel="0" collapsed="false"/>
    <row r="39" s="254" customFormat="true" ht="12.75" hidden="false" customHeight="false" outlineLevel="0" collapsed="false"/>
    <row r="40" s="254" customFormat="true" ht="12.75" hidden="false" customHeight="false" outlineLevel="0" collapsed="false"/>
    <row r="41" s="254" customFormat="true" ht="12.75" hidden="false" customHeight="false" outlineLevel="0" collapsed="false"/>
    <row r="42" s="254" customFormat="true" ht="12.75" hidden="false" customHeight="false" outlineLevel="0" collapsed="false"/>
    <row r="43" s="254" customFormat="true" ht="12.75" hidden="false" customHeight="false" outlineLevel="0" collapsed="false"/>
    <row r="44" s="254" customFormat="true" ht="12.75" hidden="false" customHeight="false" outlineLevel="0" collapsed="false"/>
    <row r="45" s="254" customFormat="true" ht="12.75" hidden="false" customHeight="false" outlineLevel="0" collapsed="false"/>
    <row r="46" s="254" customFormat="true" ht="12.75" hidden="false" customHeight="false" outlineLevel="0" collapsed="false"/>
    <row r="47" s="254" customFormat="true" ht="12.75" hidden="false" customHeight="false" outlineLevel="0" collapsed="false"/>
    <row r="48" s="254" customFormat="true" ht="12.75" hidden="false" customHeight="false" outlineLevel="0" collapsed="false"/>
    <row r="49" s="254" customFormat="true" ht="12.75" hidden="false" customHeight="false" outlineLevel="0" collapsed="false"/>
    <row r="50" s="254" customFormat="true" ht="12.75" hidden="false" customHeight="false" outlineLevel="0" collapsed="false"/>
    <row r="51" s="254" customFormat="true" ht="12.75" hidden="false" customHeight="false" outlineLevel="0" collapsed="false"/>
    <row r="52" s="254" customFormat="true" ht="12.75" hidden="false" customHeight="false" outlineLevel="0" collapsed="false"/>
    <row r="53" s="254" customFormat="true" ht="12.75" hidden="false" customHeight="false" outlineLevel="0" collapsed="false"/>
    <row r="54" s="254" customFormat="true" ht="12.75" hidden="false" customHeight="false" outlineLevel="0" collapsed="false"/>
    <row r="55" s="254" customFormat="true" ht="12.75" hidden="false" customHeight="false" outlineLevel="0" collapsed="false"/>
    <row r="56" s="254" customFormat="true" ht="12.75" hidden="false" customHeight="false" outlineLevel="0" collapsed="false"/>
    <row r="57" s="254" customFormat="true" ht="12.75" hidden="false" customHeight="false" outlineLevel="0" collapsed="false"/>
    <row r="58" s="254" customFormat="true" ht="12.75" hidden="false" customHeight="false" outlineLevel="0" collapsed="false"/>
    <row r="59" s="254" customFormat="true" ht="12.75" hidden="false" customHeight="false" outlineLevel="0" collapsed="false"/>
    <row r="60" s="254" customFormat="true" ht="12.75" hidden="false" customHeight="false" outlineLevel="0" collapsed="false"/>
    <row r="61" s="254" customFormat="true" ht="12.75" hidden="false" customHeight="false" outlineLevel="0" collapsed="false"/>
    <row r="62" s="254" customFormat="true" ht="12.75" hidden="false" customHeight="false" outlineLevel="0" collapsed="false"/>
    <row r="63" s="254" customFormat="true" ht="12.75" hidden="false" customHeight="false" outlineLevel="0" collapsed="false"/>
    <row r="64" s="254" customFormat="true" ht="12.75" hidden="false" customHeight="false" outlineLevel="0" collapsed="false"/>
    <row r="65" s="254" customFormat="true" ht="12.75" hidden="false" customHeight="false" outlineLevel="0" collapsed="false"/>
    <row r="66" s="254" customFormat="true" ht="12.75" hidden="false" customHeight="false" outlineLevel="0" collapsed="false"/>
    <row r="67" s="254" customFormat="true" ht="12.75" hidden="false" customHeight="false" outlineLevel="0" collapsed="false"/>
    <row r="68" s="254" customFormat="true" ht="12.75" hidden="false" customHeight="false" outlineLevel="0" collapsed="false"/>
    <row r="69" s="254" customFormat="true" ht="12.75" hidden="false" customHeight="false" outlineLevel="0" collapsed="false"/>
    <row r="70" s="254" customFormat="true" ht="12.75" hidden="false" customHeight="false" outlineLevel="0" collapsed="false"/>
    <row r="71" s="254" customFormat="true" ht="12.75" hidden="false" customHeight="false" outlineLevel="0" collapsed="false"/>
    <row r="72" s="254" customFormat="true" ht="12.75" hidden="false" customHeight="false" outlineLevel="0" collapsed="false"/>
    <row r="73" s="254" customFormat="true" ht="12.75" hidden="false" customHeight="false" outlineLevel="0" collapsed="false"/>
    <row r="74" s="254" customFormat="true" ht="12.75" hidden="false" customHeight="false" outlineLevel="0" collapsed="false"/>
    <row r="75" s="254" customFormat="true" ht="12.75" hidden="false" customHeight="false" outlineLevel="0" collapsed="false"/>
    <row r="76" s="254" customFormat="true" ht="12.75" hidden="false" customHeight="false" outlineLevel="0" collapsed="false"/>
    <row r="77" s="254" customFormat="true" ht="12.75" hidden="false" customHeight="false" outlineLevel="0" collapsed="false"/>
    <row r="78" s="254" customFormat="true" ht="12.75" hidden="false" customHeight="false" outlineLevel="0" collapsed="false"/>
    <row r="79" s="254" customFormat="true" ht="12.75" hidden="false" customHeight="false" outlineLevel="0" collapsed="false"/>
    <row r="80" s="254" customFormat="true" ht="12.75" hidden="false" customHeight="false" outlineLevel="0" collapsed="false"/>
    <row r="81" s="254" customFormat="true" ht="12.75" hidden="false" customHeight="false" outlineLevel="0" collapsed="false"/>
    <row r="82" s="254" customFormat="true" ht="12.75" hidden="false" customHeight="false" outlineLevel="0" collapsed="false"/>
    <row r="83" s="254" customFormat="true" ht="12.75" hidden="false" customHeight="false" outlineLevel="0" collapsed="false"/>
    <row r="84" s="254" customFormat="true" ht="12.75" hidden="false" customHeight="false" outlineLevel="0" collapsed="false"/>
    <row r="85" s="254" customFormat="true" ht="12.75" hidden="false" customHeight="false" outlineLevel="0" collapsed="false"/>
    <row r="86" s="254" customFormat="true" ht="12.75" hidden="false" customHeight="false" outlineLevel="0" collapsed="false"/>
    <row r="87" s="254" customFormat="true" ht="12.75" hidden="false" customHeight="false" outlineLevel="0" collapsed="false"/>
    <row r="88" s="254" customFormat="true" ht="12.75" hidden="false" customHeight="false" outlineLevel="0" collapsed="false"/>
    <row r="89" s="254" customFormat="true" ht="12.75" hidden="false" customHeight="false" outlineLevel="0" collapsed="false"/>
    <row r="90" s="254" customFormat="true" ht="12.75" hidden="false" customHeight="false" outlineLevel="0" collapsed="false"/>
    <row r="91" s="254" customFormat="true" ht="12.75" hidden="false" customHeight="false" outlineLevel="0" collapsed="false"/>
    <row r="92" s="254" customFormat="true" ht="12.75" hidden="false" customHeight="false" outlineLevel="0" collapsed="false"/>
    <row r="93" s="254" customFormat="true" ht="12.75" hidden="false" customHeight="false" outlineLevel="0" collapsed="false"/>
    <row r="94" s="254" customFormat="true" ht="12.75" hidden="false" customHeight="false" outlineLevel="0" collapsed="false"/>
    <row r="95" s="254" customFormat="true" ht="12.75" hidden="false" customHeight="false" outlineLevel="0" collapsed="false"/>
    <row r="96" s="254" customFormat="true" ht="12.75" hidden="false" customHeight="false" outlineLevel="0" collapsed="false"/>
    <row r="97" s="254" customFormat="true" ht="12.75" hidden="false" customHeight="false" outlineLevel="0" collapsed="false"/>
    <row r="98" s="254" customFormat="true" ht="12.75" hidden="false" customHeight="false" outlineLevel="0" collapsed="false"/>
    <row r="99" s="254" customFormat="true" ht="12.75" hidden="false" customHeight="false" outlineLevel="0" collapsed="false"/>
    <row r="100" s="254" customFormat="true" ht="12.75" hidden="false" customHeight="false" outlineLevel="0" collapsed="false"/>
    <row r="101" s="254" customFormat="true" ht="12.75" hidden="false" customHeight="false" outlineLevel="0" collapsed="false"/>
    <row r="102" s="254" customFormat="true" ht="12.75" hidden="false" customHeight="false" outlineLevel="0" collapsed="false"/>
    <row r="103" s="254" customFormat="true" ht="12.75" hidden="false" customHeight="false" outlineLevel="0" collapsed="false"/>
    <row r="104" s="254" customFormat="true" ht="12.75" hidden="false" customHeight="false" outlineLevel="0" collapsed="false"/>
    <row r="105" s="254" customFormat="true" ht="12.75" hidden="false" customHeight="false" outlineLevel="0" collapsed="false"/>
    <row r="106" s="254" customFormat="true" ht="12.75" hidden="false" customHeight="false" outlineLevel="0" collapsed="false"/>
    <row r="107" s="254" customFormat="true" ht="12.75" hidden="false" customHeight="false" outlineLevel="0" collapsed="false"/>
    <row r="108" s="254" customFormat="true" ht="12.75" hidden="false" customHeight="false" outlineLevel="0" collapsed="false"/>
    <row r="109" s="254" customFormat="true" ht="12.75" hidden="false" customHeight="false" outlineLevel="0" collapsed="false"/>
    <row r="110" s="254" customFormat="true" ht="12.75" hidden="false" customHeight="false" outlineLevel="0" collapsed="false"/>
    <row r="111" s="254" customFormat="true" ht="12.75" hidden="false" customHeight="false" outlineLevel="0" collapsed="false"/>
    <row r="112" s="254" customFormat="true" ht="12.75" hidden="false" customHeight="false" outlineLevel="0" collapsed="false"/>
    <row r="113" s="254" customFormat="true" ht="12.75" hidden="false" customHeight="false" outlineLevel="0" collapsed="false"/>
    <row r="114" s="254" customFormat="true" ht="12.75" hidden="false" customHeight="false" outlineLevel="0" collapsed="false"/>
    <row r="115" s="254" customFormat="true" ht="12.75" hidden="false" customHeight="false" outlineLevel="0" collapsed="false"/>
    <row r="116" s="254" customFormat="true" ht="12.75" hidden="false" customHeight="false" outlineLevel="0" collapsed="false"/>
    <row r="117" s="254" customFormat="true" ht="12.75" hidden="false" customHeight="false" outlineLevel="0" collapsed="false"/>
    <row r="118" s="254" customFormat="true" ht="12.75" hidden="false" customHeight="false" outlineLevel="0" collapsed="false"/>
    <row r="119" s="254" customFormat="true" ht="12.75" hidden="false" customHeight="false" outlineLevel="0" collapsed="false"/>
    <row r="120" s="254" customFormat="true" ht="12.75" hidden="false" customHeight="false" outlineLevel="0" collapsed="false"/>
    <row r="121" s="254" customFormat="true" ht="12.75" hidden="false" customHeight="false" outlineLevel="0" collapsed="false"/>
    <row r="122" s="254" customFormat="true" ht="12.75" hidden="false" customHeight="false" outlineLevel="0" collapsed="false"/>
    <row r="123" s="254" customFormat="true" ht="12.75" hidden="false" customHeight="false" outlineLevel="0" collapsed="false"/>
    <row r="124" s="254" customFormat="true" ht="12.75" hidden="false" customHeight="false" outlineLevel="0" collapsed="false"/>
    <row r="125" s="254" customFormat="true" ht="12.75" hidden="false" customHeight="false" outlineLevel="0" collapsed="false"/>
    <row r="126" s="254" customFormat="true" ht="12.75" hidden="false" customHeight="false" outlineLevel="0" collapsed="false"/>
    <row r="127" s="254" customFormat="true" ht="12.75" hidden="false" customHeight="false" outlineLevel="0" collapsed="false"/>
    <row r="128" s="254" customFormat="true" ht="12.75" hidden="false" customHeight="false" outlineLevel="0" collapsed="false"/>
    <row r="129" s="254" customFormat="true" ht="12.75" hidden="false" customHeight="false" outlineLevel="0" collapsed="false"/>
    <row r="130" s="254" customFormat="true" ht="12.75" hidden="false" customHeight="false" outlineLevel="0" collapsed="false"/>
    <row r="131" s="254" customFormat="true" ht="12.75" hidden="false" customHeight="false" outlineLevel="0" collapsed="false"/>
    <row r="132" s="254" customFormat="true" ht="12.75" hidden="false" customHeight="false" outlineLevel="0" collapsed="false"/>
    <row r="133" s="254" customFormat="true" ht="12.75" hidden="false" customHeight="false" outlineLevel="0" collapsed="false"/>
    <row r="134" s="254" customFormat="true" ht="12.75" hidden="false" customHeight="false" outlineLevel="0" collapsed="false"/>
    <row r="135" s="254" customFormat="true" ht="12.75" hidden="false" customHeight="false" outlineLevel="0" collapsed="false"/>
    <row r="136" s="254" customFormat="true" ht="12.75" hidden="false" customHeight="false" outlineLevel="0" collapsed="false"/>
    <row r="137" s="254" customFormat="true" ht="12.75" hidden="false" customHeight="false" outlineLevel="0" collapsed="false"/>
    <row r="138" s="254" customFormat="true" ht="12.75" hidden="false" customHeight="false" outlineLevel="0" collapsed="false"/>
    <row r="139" s="254" customFormat="true" ht="12.75" hidden="false" customHeight="false" outlineLevel="0" collapsed="false"/>
    <row r="140" s="254" customFormat="true" ht="12.75" hidden="false" customHeight="false" outlineLevel="0" collapsed="false"/>
    <row r="141" s="254" customFormat="true" ht="12.75" hidden="false" customHeight="false" outlineLevel="0" collapsed="false"/>
    <row r="142" s="254" customFormat="true" ht="12.75" hidden="false" customHeight="false" outlineLevel="0" collapsed="false"/>
    <row r="143" s="254" customFormat="true" ht="12.75" hidden="false" customHeight="false" outlineLevel="0" collapsed="false"/>
    <row r="144" s="254" customFormat="true" ht="12.75" hidden="false" customHeight="false" outlineLevel="0" collapsed="false"/>
    <row r="145" s="254" customFormat="true" ht="12.75" hidden="false" customHeight="false" outlineLevel="0" collapsed="false"/>
    <row r="146" s="254" customFormat="true" ht="12.75" hidden="false" customHeight="false" outlineLevel="0" collapsed="false"/>
    <row r="147" s="254" customFormat="true" ht="12.75" hidden="false" customHeight="false" outlineLevel="0" collapsed="false"/>
    <row r="148" s="254" customFormat="true" ht="12.75" hidden="false" customHeight="false" outlineLevel="0" collapsed="false"/>
    <row r="149" s="254" customFormat="true" ht="12.75" hidden="false" customHeight="false" outlineLevel="0" collapsed="false"/>
    <row r="150" s="254" customFormat="true" ht="12.75" hidden="false" customHeight="false" outlineLevel="0" collapsed="false"/>
    <row r="151" s="254" customFormat="true" ht="12.75" hidden="false" customHeight="false" outlineLevel="0" collapsed="false"/>
    <row r="152" s="254" customFormat="true" ht="12.75" hidden="false" customHeight="false" outlineLevel="0" collapsed="false"/>
    <row r="153" s="254" customFormat="true" ht="12.75" hidden="false" customHeight="false" outlineLevel="0" collapsed="false"/>
    <row r="154" s="254" customFormat="true" ht="12.75" hidden="false" customHeight="false" outlineLevel="0" collapsed="false"/>
    <row r="155" s="254" customFormat="true" ht="12.75" hidden="false" customHeight="false" outlineLevel="0" collapsed="false"/>
    <row r="156" s="254" customFormat="true" ht="12.75" hidden="false" customHeight="false" outlineLevel="0" collapsed="false"/>
    <row r="157" s="254" customFormat="true" ht="12.75" hidden="false" customHeight="false" outlineLevel="0" collapsed="false"/>
    <row r="158" s="254" customFormat="true" ht="12.75" hidden="false" customHeight="false" outlineLevel="0" collapsed="false"/>
    <row r="159" s="254" customFormat="true" ht="12.75" hidden="false" customHeight="false" outlineLevel="0" collapsed="false"/>
    <row r="160" s="254" customFormat="true" ht="12.75" hidden="false" customHeight="false" outlineLevel="0" collapsed="false"/>
    <row r="161" s="254" customFormat="true" ht="12.75" hidden="false" customHeight="false" outlineLevel="0" collapsed="false"/>
    <row r="162" s="254" customFormat="true" ht="12.75" hidden="false" customHeight="false" outlineLevel="0" collapsed="false"/>
    <row r="163" s="254" customFormat="true" ht="12.75" hidden="false" customHeight="false" outlineLevel="0" collapsed="false"/>
    <row r="164" s="254" customFormat="true" ht="12.75" hidden="false" customHeight="false" outlineLevel="0" collapsed="false"/>
    <row r="165" s="254" customFormat="true" ht="12.75" hidden="false" customHeight="false" outlineLevel="0" collapsed="false"/>
    <row r="166" s="254" customFormat="true" ht="12.75" hidden="false" customHeight="false" outlineLevel="0" collapsed="false"/>
    <row r="167" s="254" customFormat="true" ht="12.75" hidden="false" customHeight="false" outlineLevel="0" collapsed="false"/>
    <row r="168" s="254" customFormat="true" ht="12.75" hidden="false" customHeight="false" outlineLevel="0" collapsed="false"/>
    <row r="169" s="254" customFormat="true" ht="12.75" hidden="false" customHeight="false" outlineLevel="0" collapsed="false"/>
    <row r="170" s="254" customFormat="true" ht="12.75" hidden="false" customHeight="false" outlineLevel="0" collapsed="false"/>
    <row r="171" s="254" customFormat="true" ht="12.75" hidden="false" customHeight="false" outlineLevel="0" collapsed="false"/>
    <row r="172" s="254" customFormat="true" ht="12.75" hidden="false" customHeight="false" outlineLevel="0" collapsed="false"/>
    <row r="173" s="254" customFormat="true" ht="12.75" hidden="false" customHeight="false" outlineLevel="0" collapsed="false"/>
    <row r="174" s="254" customFormat="true" ht="12.75" hidden="false" customHeight="false" outlineLevel="0" collapsed="false"/>
    <row r="175" s="254" customFormat="true" ht="12.75" hidden="false" customHeight="false" outlineLevel="0" collapsed="false"/>
    <row r="176" s="254" customFormat="true" ht="12.75" hidden="false" customHeight="false" outlineLevel="0" collapsed="false"/>
    <row r="177" s="254" customFormat="true" ht="12.75" hidden="false" customHeight="false" outlineLevel="0" collapsed="false"/>
    <row r="178" s="254" customFormat="true" ht="12.75" hidden="false" customHeight="false" outlineLevel="0" collapsed="false"/>
    <row r="179" s="254" customFormat="true" ht="12.75" hidden="false" customHeight="false" outlineLevel="0" collapsed="false"/>
    <row r="180" s="254" customFormat="true" ht="12.75" hidden="false" customHeight="false" outlineLevel="0" collapsed="false"/>
    <row r="181" s="254" customFormat="true" ht="12.75" hidden="false" customHeight="false" outlineLevel="0" collapsed="false"/>
    <row r="182" s="254" customFormat="true" ht="12.75" hidden="false" customHeight="false" outlineLevel="0" collapsed="false"/>
    <row r="183" s="254" customFormat="true" ht="12.75" hidden="false" customHeight="false" outlineLevel="0" collapsed="false"/>
    <row r="184" s="254" customFormat="true" ht="12.75" hidden="false" customHeight="false" outlineLevel="0" collapsed="false"/>
    <row r="185" s="254" customFormat="true" ht="12.75" hidden="false" customHeight="false" outlineLevel="0" collapsed="false"/>
    <row r="186" s="254" customFormat="true" ht="12.75" hidden="false" customHeight="false" outlineLevel="0" collapsed="false"/>
    <row r="187" s="254" customFormat="true" ht="12.75" hidden="false" customHeight="false" outlineLevel="0" collapsed="false"/>
    <row r="188" s="254" customFormat="true" ht="12.75" hidden="false" customHeight="false" outlineLevel="0" collapsed="false"/>
    <row r="189" s="254" customFormat="true" ht="12.75" hidden="false" customHeight="false" outlineLevel="0" collapsed="false"/>
    <row r="190" s="254" customFormat="true" ht="12.75" hidden="false" customHeight="false" outlineLevel="0" collapsed="false"/>
    <row r="191" s="254" customFormat="true" ht="12.75" hidden="false" customHeight="false" outlineLevel="0" collapsed="false"/>
    <row r="192" s="254" customFormat="true" ht="12.75" hidden="false" customHeight="false" outlineLevel="0" collapsed="false"/>
    <row r="193" s="254" customFormat="true" ht="12.75" hidden="false" customHeight="false" outlineLevel="0" collapsed="false"/>
    <row r="194" s="254" customFormat="true" ht="12.75" hidden="false" customHeight="false" outlineLevel="0" collapsed="false"/>
    <row r="195" s="254" customFormat="true" ht="12.75" hidden="false" customHeight="false" outlineLevel="0" collapsed="false"/>
    <row r="196" s="254" customFormat="true" ht="12.75" hidden="false" customHeight="false" outlineLevel="0" collapsed="false"/>
    <row r="197" s="254" customFormat="true" ht="12.75" hidden="false" customHeight="false" outlineLevel="0" collapsed="false"/>
    <row r="198" s="254" customFormat="true" ht="12.75" hidden="false" customHeight="false" outlineLevel="0" collapsed="false"/>
    <row r="199" s="254" customFormat="true" ht="12.75" hidden="false" customHeight="false" outlineLevel="0" collapsed="false"/>
    <row r="200" s="254" customFormat="true" ht="12.75" hidden="false" customHeight="false" outlineLevel="0" collapsed="false"/>
    <row r="201" s="254" customFormat="true" ht="12.75" hidden="false" customHeight="false" outlineLevel="0" collapsed="false"/>
    <row r="202" s="254" customFormat="true" ht="12.75" hidden="false" customHeight="false" outlineLevel="0" collapsed="false"/>
    <row r="203" s="254" customFormat="true" ht="12.75" hidden="false" customHeight="false" outlineLevel="0" collapsed="false"/>
    <row r="204" s="254" customFormat="true" ht="12.75" hidden="false" customHeight="false" outlineLevel="0" collapsed="false"/>
    <row r="205" s="254" customFormat="true" ht="12.75" hidden="false" customHeight="false" outlineLevel="0" collapsed="false"/>
    <row r="206" s="254" customFormat="true" ht="12.75" hidden="false" customHeight="false" outlineLevel="0" collapsed="false"/>
    <row r="207" s="254" customFormat="true" ht="12.75" hidden="false" customHeight="false" outlineLevel="0" collapsed="false"/>
    <row r="208" s="254" customFormat="true" ht="12.75" hidden="false" customHeight="false" outlineLevel="0" collapsed="false"/>
    <row r="209" s="254" customFormat="true" ht="12.75" hidden="false" customHeight="false" outlineLevel="0" collapsed="false"/>
    <row r="210" s="254" customFormat="true" ht="12.75" hidden="false" customHeight="false" outlineLevel="0" collapsed="false"/>
    <row r="211" s="254" customFormat="true" ht="12.75" hidden="false" customHeight="false" outlineLevel="0" collapsed="false"/>
    <row r="212" s="254" customFormat="true" ht="12.75" hidden="false" customHeight="false" outlineLevel="0" collapsed="false"/>
    <row r="213" s="254" customFormat="true" ht="12.75" hidden="false" customHeight="false" outlineLevel="0" collapsed="false"/>
    <row r="214" s="254" customFormat="true" ht="12.75" hidden="false" customHeight="false" outlineLevel="0" collapsed="false"/>
    <row r="215" s="254" customFormat="true" ht="12.75" hidden="false" customHeight="false" outlineLevel="0" collapsed="false"/>
    <row r="216" s="254" customFormat="true" ht="12.75" hidden="false" customHeight="false" outlineLevel="0" collapsed="false"/>
    <row r="217" s="254" customFormat="true" ht="12.75" hidden="false" customHeight="false" outlineLevel="0" collapsed="false"/>
    <row r="218" s="254" customFormat="true" ht="12.75" hidden="false" customHeight="false" outlineLevel="0" collapsed="false"/>
    <row r="219" s="254" customFormat="true" ht="12.75" hidden="false" customHeight="false" outlineLevel="0" collapsed="false"/>
    <row r="220" s="254" customFormat="true" ht="12.75" hidden="false" customHeight="false" outlineLevel="0" collapsed="false"/>
    <row r="221" s="254" customFormat="true" ht="12.75" hidden="false" customHeight="false" outlineLevel="0" collapsed="false"/>
    <row r="222" s="254" customFormat="true" ht="12.75" hidden="false" customHeight="false" outlineLevel="0" collapsed="false"/>
    <row r="223" s="254" customFormat="true" ht="12.75" hidden="false" customHeight="false" outlineLevel="0" collapsed="false"/>
    <row r="224" s="254" customFormat="true" ht="12.75" hidden="false" customHeight="false" outlineLevel="0" collapsed="false"/>
    <row r="225" s="254" customFormat="true" ht="12.75" hidden="false" customHeight="false" outlineLevel="0" collapsed="false"/>
    <row r="226" s="254" customFormat="true" ht="12.75" hidden="false" customHeight="false" outlineLevel="0" collapsed="false"/>
    <row r="227" s="254" customFormat="true" ht="12.75" hidden="false" customHeight="false" outlineLevel="0" collapsed="false"/>
    <row r="228" s="254" customFormat="true" ht="12.75" hidden="false" customHeight="false" outlineLevel="0" collapsed="false"/>
    <row r="229" s="254" customFormat="true" ht="12.75" hidden="false" customHeight="false" outlineLevel="0" collapsed="false"/>
    <row r="230" s="254" customFormat="true" ht="12.75" hidden="false" customHeight="false" outlineLevel="0" collapsed="false"/>
    <row r="231" s="254" customFormat="true" ht="12.75" hidden="false" customHeight="false" outlineLevel="0" collapsed="false"/>
    <row r="232" s="254" customFormat="true" ht="12.75" hidden="false" customHeight="false" outlineLevel="0" collapsed="false"/>
    <row r="233" s="254" customFormat="true" ht="12.75" hidden="false" customHeight="false" outlineLevel="0" collapsed="false"/>
    <row r="234" s="254" customFormat="true" ht="12.75" hidden="false" customHeight="false" outlineLevel="0" collapsed="false"/>
    <row r="235" s="254" customFormat="true" ht="12.75" hidden="false" customHeight="false" outlineLevel="0" collapsed="false"/>
    <row r="236" s="254" customFormat="true" ht="12.75" hidden="false" customHeight="false" outlineLevel="0" collapsed="false"/>
    <row r="237" s="254" customFormat="true" ht="12.75" hidden="false" customHeight="false" outlineLevel="0" collapsed="false"/>
    <row r="238" s="254" customFormat="true" ht="12.75" hidden="false" customHeight="false" outlineLevel="0" collapsed="false"/>
    <row r="239" s="254" customFormat="true" ht="12.75" hidden="false" customHeight="false" outlineLevel="0" collapsed="false"/>
    <row r="240" s="254" customFormat="true" ht="12.75" hidden="false" customHeight="false" outlineLevel="0" collapsed="false"/>
    <row r="241" s="254" customFormat="true" ht="12.75" hidden="false" customHeight="false" outlineLevel="0" collapsed="false"/>
    <row r="242" s="254" customFormat="true" ht="12.75" hidden="false" customHeight="false" outlineLevel="0" collapsed="false"/>
    <row r="243" s="254" customFormat="true" ht="12.75" hidden="false" customHeight="false" outlineLevel="0" collapsed="false"/>
    <row r="244" s="254" customFormat="true" ht="12.75" hidden="false" customHeight="false" outlineLevel="0" collapsed="false"/>
    <row r="245" s="254" customFormat="true" ht="12.75" hidden="false" customHeight="false" outlineLevel="0" collapsed="false"/>
    <row r="246" s="254" customFormat="true" ht="12.75" hidden="false" customHeight="false" outlineLevel="0" collapsed="false"/>
    <row r="247" s="254" customFormat="true" ht="12.75" hidden="false" customHeight="false" outlineLevel="0" collapsed="false"/>
    <row r="248" s="254" customFormat="true" ht="12.75" hidden="false" customHeight="false" outlineLevel="0" collapsed="false"/>
    <row r="249" s="254" customFormat="true" ht="12.75" hidden="false" customHeight="false" outlineLevel="0" collapsed="false"/>
    <row r="250" s="254" customFormat="true" ht="12.75" hidden="false" customHeight="false" outlineLevel="0" collapsed="false"/>
    <row r="251" s="254" customFormat="true" ht="12.75" hidden="false" customHeight="false" outlineLevel="0" collapsed="false"/>
    <row r="252" s="254" customFormat="true" ht="12.75" hidden="false" customHeight="false" outlineLevel="0" collapsed="false"/>
    <row r="253" s="254" customFormat="true" ht="12.75" hidden="false" customHeight="false" outlineLevel="0" collapsed="false"/>
    <row r="254" s="254" customFormat="true" ht="12.75" hidden="false" customHeight="false" outlineLevel="0" collapsed="false"/>
    <row r="255" s="254" customFormat="true" ht="12.75" hidden="false" customHeight="false" outlineLevel="0" collapsed="false"/>
    <row r="256" s="254" customFormat="true" ht="12.75" hidden="false" customHeight="false" outlineLevel="0" collapsed="false"/>
    <row r="257" s="254" customFormat="true" ht="12.75" hidden="false" customHeight="false" outlineLevel="0" collapsed="false"/>
    <row r="258" s="254" customFormat="true" ht="12.75" hidden="false" customHeight="false" outlineLevel="0" collapsed="false"/>
    <row r="259" s="254" customFormat="true" ht="12.75" hidden="false" customHeight="false" outlineLevel="0" collapsed="false"/>
    <row r="260" s="254" customFormat="true" ht="12.75" hidden="false" customHeight="false" outlineLevel="0" collapsed="false"/>
    <row r="261" s="254" customFormat="true" ht="12.75" hidden="false" customHeight="false" outlineLevel="0" collapsed="false"/>
    <row r="262" s="254" customFormat="true" ht="12.75" hidden="false" customHeight="false" outlineLevel="0" collapsed="false"/>
    <row r="263" s="254" customFormat="true" ht="12.75" hidden="false" customHeight="false" outlineLevel="0" collapsed="false"/>
    <row r="264" s="254" customFormat="true" ht="12.75" hidden="false" customHeight="false" outlineLevel="0" collapsed="false"/>
    <row r="265" s="254" customFormat="true" ht="12.75" hidden="false" customHeight="false" outlineLevel="0" collapsed="false"/>
    <row r="266" s="254" customFormat="true" ht="12.75" hidden="false" customHeight="false" outlineLevel="0" collapsed="false"/>
    <row r="267" s="254" customFormat="true" ht="12.75" hidden="false" customHeight="false" outlineLevel="0" collapsed="false"/>
    <row r="268" s="254" customFormat="true" ht="12.75" hidden="false" customHeight="false" outlineLevel="0" collapsed="false"/>
    <row r="269" s="254" customFormat="true" ht="12.75" hidden="false" customHeight="false" outlineLevel="0" collapsed="false"/>
    <row r="270" s="254" customFormat="true" ht="12.75" hidden="false" customHeight="false" outlineLevel="0" collapsed="false"/>
    <row r="271" s="254" customFormat="true" ht="12.75" hidden="false" customHeight="false" outlineLevel="0" collapsed="false"/>
    <row r="272" s="254" customFormat="true" ht="12.75" hidden="false" customHeight="false" outlineLevel="0" collapsed="false"/>
    <row r="273" s="254" customFormat="true" ht="12.75" hidden="false" customHeight="false" outlineLevel="0" collapsed="false"/>
    <row r="274" s="254" customFormat="true" ht="12.75" hidden="false" customHeight="false" outlineLevel="0" collapsed="false"/>
    <row r="275" s="254" customFormat="true" ht="12.75" hidden="false" customHeight="false" outlineLevel="0" collapsed="false"/>
    <row r="276" s="254" customFormat="true" ht="12.75" hidden="false" customHeight="false" outlineLevel="0" collapsed="false"/>
    <row r="277" s="254" customFormat="true" ht="12.75" hidden="false" customHeight="false" outlineLevel="0" collapsed="false"/>
    <row r="278" s="254" customFormat="true" ht="12.75" hidden="false" customHeight="false" outlineLevel="0" collapsed="false"/>
    <row r="279" s="254" customFormat="true" ht="12.75" hidden="false" customHeight="false" outlineLevel="0" collapsed="false"/>
    <row r="280" s="254" customFormat="true" ht="12.75" hidden="false" customHeight="false" outlineLevel="0" collapsed="false"/>
    <row r="281" s="254" customFormat="true" ht="12.75" hidden="false" customHeight="false" outlineLevel="0" collapsed="false"/>
    <row r="282" s="254" customFormat="true" ht="12.75" hidden="false" customHeight="false" outlineLevel="0" collapsed="false"/>
    <row r="283" s="254" customFormat="true" ht="12.75" hidden="false" customHeight="false" outlineLevel="0" collapsed="false"/>
    <row r="284" s="254" customFormat="true" ht="12.75" hidden="false" customHeight="false" outlineLevel="0" collapsed="false"/>
    <row r="285" s="254" customFormat="true" ht="12.75" hidden="false" customHeight="false" outlineLevel="0" collapsed="false"/>
    <row r="286" s="254" customFormat="true" ht="12.75" hidden="false" customHeight="false" outlineLevel="0" collapsed="false"/>
    <row r="287" s="254" customFormat="true" ht="12.75" hidden="false" customHeight="false" outlineLevel="0" collapsed="false"/>
    <row r="288" s="254" customFormat="true" ht="12.75" hidden="false" customHeight="false" outlineLevel="0" collapsed="false"/>
    <row r="289" s="254" customFormat="true" ht="12.75" hidden="false" customHeight="false" outlineLevel="0" collapsed="false"/>
    <row r="290" s="254" customFormat="true" ht="12.75" hidden="false" customHeight="false" outlineLevel="0" collapsed="false"/>
    <row r="291" s="254" customFormat="true" ht="12.75" hidden="false" customHeight="false" outlineLevel="0" collapsed="false"/>
    <row r="292" s="254" customFormat="true" ht="12.75" hidden="false" customHeight="false" outlineLevel="0" collapsed="false"/>
    <row r="293" s="254" customFormat="true" ht="12.75" hidden="false" customHeight="false" outlineLevel="0" collapsed="false"/>
    <row r="294" s="254" customFormat="true" ht="12.75" hidden="false" customHeight="false" outlineLevel="0" collapsed="false"/>
    <row r="295" s="254" customFormat="true" ht="12.75" hidden="false" customHeight="false" outlineLevel="0" collapsed="false"/>
    <row r="296" s="254" customFormat="true" ht="12.75" hidden="false" customHeight="false" outlineLevel="0" collapsed="false"/>
    <row r="297" s="254" customFormat="true" ht="12.75" hidden="false" customHeight="false" outlineLevel="0" collapsed="false"/>
    <row r="298" s="254" customFormat="true" ht="12.75" hidden="false" customHeight="false" outlineLevel="0" collapsed="false"/>
    <row r="299" s="254" customFormat="true" ht="12.75" hidden="false" customHeight="false" outlineLevel="0" collapsed="false"/>
    <row r="300" s="254" customFormat="true" ht="12.75" hidden="false" customHeight="false" outlineLevel="0" collapsed="false"/>
    <row r="301" s="254" customFormat="true" ht="12.75" hidden="false" customHeight="false" outlineLevel="0" collapsed="false"/>
    <row r="302" s="254" customFormat="true" ht="12.75" hidden="false" customHeight="false" outlineLevel="0" collapsed="false"/>
    <row r="303" s="254" customFormat="true" ht="12.75" hidden="false" customHeight="false" outlineLevel="0" collapsed="false"/>
    <row r="304" s="254" customFormat="true" ht="12.75" hidden="false" customHeight="false" outlineLevel="0" collapsed="false"/>
    <row r="305" s="254" customFormat="true" ht="12.75" hidden="false" customHeight="false" outlineLevel="0" collapsed="false"/>
    <row r="306" s="254" customFormat="true" ht="12.75" hidden="false" customHeight="false" outlineLevel="0" collapsed="false"/>
    <row r="307" s="254" customFormat="true" ht="12.75" hidden="false" customHeight="false" outlineLevel="0" collapsed="false"/>
    <row r="308" s="254" customFormat="true" ht="12.75" hidden="false" customHeight="false" outlineLevel="0" collapsed="false"/>
    <row r="309" s="254" customFormat="true" ht="12.75" hidden="false" customHeight="false" outlineLevel="0" collapsed="false"/>
    <row r="310" s="254" customFormat="true" ht="12.75" hidden="false" customHeight="false" outlineLevel="0" collapsed="false"/>
    <row r="311" s="254" customFormat="true" ht="12.75" hidden="false" customHeight="false" outlineLevel="0" collapsed="false"/>
    <row r="312" s="254" customFormat="true" ht="12.75" hidden="false" customHeight="false" outlineLevel="0" collapsed="false"/>
    <row r="313" s="254" customFormat="true" ht="12.75" hidden="false" customHeight="false" outlineLevel="0" collapsed="false"/>
    <row r="314" s="254" customFormat="true" ht="12.75" hidden="false" customHeight="false" outlineLevel="0" collapsed="false"/>
    <row r="315" s="254" customFormat="true" ht="12.75" hidden="false" customHeight="false" outlineLevel="0" collapsed="false"/>
    <row r="316" s="254" customFormat="true" ht="12.75" hidden="false" customHeight="false" outlineLevel="0" collapsed="false"/>
    <row r="317" s="254" customFormat="true" ht="12.75" hidden="false" customHeight="false" outlineLevel="0" collapsed="false"/>
    <row r="318" s="254" customFormat="true" ht="12.75" hidden="false" customHeight="false" outlineLevel="0" collapsed="false"/>
    <row r="319" s="254" customFormat="true" ht="12.75" hidden="false" customHeight="false" outlineLevel="0" collapsed="false"/>
    <row r="320" s="254" customFormat="true" ht="12.75" hidden="false" customHeight="false" outlineLevel="0" collapsed="false"/>
    <row r="321" s="254" customFormat="true" ht="12.75" hidden="false" customHeight="false" outlineLevel="0" collapsed="false"/>
    <row r="322" s="254" customFormat="true" ht="12.75" hidden="false" customHeight="false" outlineLevel="0" collapsed="false"/>
    <row r="323" s="254" customFormat="true" ht="12.75" hidden="false" customHeight="false" outlineLevel="0" collapsed="false"/>
    <row r="324" s="254" customFormat="true" ht="12.75" hidden="false" customHeight="false" outlineLevel="0" collapsed="false"/>
    <row r="325" s="254" customFormat="true" ht="12.75" hidden="false" customHeight="false" outlineLevel="0" collapsed="false"/>
    <row r="326" s="254" customFormat="true" ht="12.75" hidden="false" customHeight="false" outlineLevel="0" collapsed="false"/>
    <row r="327" s="254" customFormat="true" ht="12.75" hidden="false" customHeight="false" outlineLevel="0" collapsed="false"/>
    <row r="328" s="254" customFormat="true" ht="12.75" hidden="false" customHeight="false" outlineLevel="0" collapsed="false"/>
    <row r="329" s="254" customFormat="true" ht="12.75" hidden="false" customHeight="false" outlineLevel="0" collapsed="false"/>
    <row r="330" s="254" customFormat="true" ht="12.75" hidden="false" customHeight="false" outlineLevel="0" collapsed="false"/>
    <row r="331" s="254" customFormat="true" ht="12.75" hidden="false" customHeight="false" outlineLevel="0" collapsed="false"/>
    <row r="332" s="254" customFormat="true" ht="12.75" hidden="false" customHeight="false" outlineLevel="0" collapsed="false"/>
    <row r="333" s="254" customFormat="true" ht="12.75" hidden="false" customHeight="false" outlineLevel="0" collapsed="false"/>
    <row r="334" s="254" customFormat="true" ht="12.75" hidden="false" customHeight="false" outlineLevel="0" collapsed="false"/>
    <row r="335" s="254" customFormat="true" ht="12.75" hidden="false" customHeight="false" outlineLevel="0" collapsed="false"/>
    <row r="336" s="254" customFormat="true" ht="12.75" hidden="false" customHeight="false" outlineLevel="0" collapsed="false"/>
    <row r="337" s="254" customFormat="true" ht="12.75" hidden="false" customHeight="false" outlineLevel="0" collapsed="false"/>
    <row r="338" s="254" customFormat="true" ht="12.75" hidden="false" customHeight="false" outlineLevel="0" collapsed="false"/>
    <row r="339" s="254" customFormat="true" ht="12.75" hidden="false" customHeight="false" outlineLevel="0" collapsed="false"/>
    <row r="340" s="254" customFormat="true" ht="12.75" hidden="false" customHeight="false" outlineLevel="0" collapsed="false"/>
    <row r="341" s="254" customFormat="true" ht="12.75" hidden="false" customHeight="false" outlineLevel="0" collapsed="false"/>
    <row r="342" s="254" customFormat="true" ht="12.75" hidden="false" customHeight="false" outlineLevel="0" collapsed="false"/>
    <row r="343" s="254" customFormat="true" ht="12.75" hidden="false" customHeight="false" outlineLevel="0" collapsed="false"/>
    <row r="344" s="254" customFormat="true" ht="12.75" hidden="false" customHeight="false" outlineLevel="0" collapsed="false"/>
    <row r="345" s="254" customFormat="true" ht="12.75" hidden="false" customHeight="false" outlineLevel="0" collapsed="false"/>
    <row r="346" s="254" customFormat="true" ht="12.75" hidden="false" customHeight="false" outlineLevel="0" collapsed="false"/>
    <row r="347" s="254" customFormat="true" ht="12.75" hidden="false" customHeight="false" outlineLevel="0" collapsed="false"/>
    <row r="348" s="254" customFormat="true" ht="12.75" hidden="false" customHeight="false" outlineLevel="0" collapsed="false"/>
    <row r="349" s="254" customFormat="true" ht="12.75" hidden="false" customHeight="false" outlineLevel="0" collapsed="false"/>
    <row r="350" s="254" customFormat="true" ht="12.75" hidden="false" customHeight="false" outlineLevel="0" collapsed="false"/>
    <row r="351" s="254" customFormat="true" ht="12.75" hidden="false" customHeight="false" outlineLevel="0" collapsed="false"/>
    <row r="352" s="254" customFormat="true" ht="12.75" hidden="false" customHeight="false" outlineLevel="0" collapsed="false"/>
    <row r="353" s="254" customFormat="true" ht="12.75" hidden="false" customHeight="false" outlineLevel="0" collapsed="false"/>
    <row r="354" s="254" customFormat="true" ht="12.75" hidden="false" customHeight="false" outlineLevel="0" collapsed="false"/>
    <row r="355" s="254" customFormat="true" ht="12.75" hidden="false" customHeight="false" outlineLevel="0" collapsed="false"/>
    <row r="356" s="254" customFormat="true" ht="12.75" hidden="false" customHeight="false" outlineLevel="0" collapsed="false"/>
    <row r="357" s="254" customFormat="true" ht="12.75" hidden="false" customHeight="false" outlineLevel="0" collapsed="false"/>
    <row r="358" s="254" customFormat="true" ht="12.75" hidden="false" customHeight="false" outlineLevel="0" collapsed="false"/>
    <row r="359" s="254" customFormat="true" ht="12.75" hidden="false" customHeight="false" outlineLevel="0" collapsed="false"/>
    <row r="360" s="254" customFormat="true" ht="12.75" hidden="false" customHeight="false" outlineLevel="0" collapsed="false"/>
    <row r="361" s="254" customFormat="true" ht="12.75" hidden="false" customHeight="false" outlineLevel="0" collapsed="false"/>
    <row r="362" s="254" customFormat="true" ht="12.75" hidden="false" customHeight="false" outlineLevel="0" collapsed="false"/>
    <row r="363" s="254" customFormat="true" ht="12.75" hidden="false" customHeight="false" outlineLevel="0" collapsed="false"/>
    <row r="364" s="254" customFormat="true" ht="12.75" hidden="false" customHeight="false" outlineLevel="0" collapsed="false"/>
    <row r="365" s="254" customFormat="true" ht="12.75" hidden="false" customHeight="false" outlineLevel="0" collapsed="false"/>
    <row r="366" s="254" customFormat="true" ht="12.75" hidden="false" customHeight="false" outlineLevel="0" collapsed="false"/>
    <row r="367" s="254" customFormat="true" ht="12.75" hidden="false" customHeight="false" outlineLevel="0" collapsed="false"/>
    <row r="368" s="254" customFormat="true" ht="12.75" hidden="false" customHeight="false" outlineLevel="0" collapsed="false"/>
    <row r="369" s="254" customFormat="true" ht="12.75" hidden="false" customHeight="false" outlineLevel="0" collapsed="false"/>
    <row r="370" s="254" customFormat="true" ht="12.75" hidden="false" customHeight="false" outlineLevel="0" collapsed="false"/>
    <row r="371" s="254" customFormat="true" ht="12.75" hidden="false" customHeight="false" outlineLevel="0" collapsed="false"/>
    <row r="372" s="254" customFormat="true" ht="12.75" hidden="false" customHeight="false" outlineLevel="0" collapsed="false"/>
    <row r="373" s="254" customFormat="true" ht="12.75" hidden="false" customHeight="false" outlineLevel="0" collapsed="false"/>
    <row r="374" s="254" customFormat="true" ht="12.75" hidden="false" customHeight="false" outlineLevel="0" collapsed="false"/>
    <row r="375" s="254" customFormat="true" ht="12.75" hidden="false" customHeight="false" outlineLevel="0" collapsed="false"/>
    <row r="376" s="254" customFormat="true" ht="12.75" hidden="false" customHeight="false" outlineLevel="0" collapsed="false"/>
    <row r="377" s="254" customFormat="true" ht="12.75" hidden="false" customHeight="false" outlineLevel="0" collapsed="false"/>
    <row r="378" s="254" customFormat="true" ht="12.75" hidden="false" customHeight="false" outlineLevel="0" collapsed="false"/>
    <row r="379" s="254" customFormat="true" ht="12.75" hidden="false" customHeight="false" outlineLevel="0" collapsed="false"/>
    <row r="380" s="254" customFormat="true" ht="12.75" hidden="false" customHeight="false" outlineLevel="0" collapsed="false"/>
    <row r="381" s="254" customFormat="true" ht="12.75" hidden="false" customHeight="false" outlineLevel="0" collapsed="false"/>
    <row r="382" s="254" customFormat="true" ht="12.75" hidden="false" customHeight="false" outlineLevel="0" collapsed="false"/>
    <row r="383" s="254" customFormat="true" ht="12.75" hidden="false" customHeight="false" outlineLevel="0" collapsed="false"/>
    <row r="384" s="254" customFormat="true" ht="12.75" hidden="false" customHeight="false" outlineLevel="0" collapsed="false"/>
    <row r="385" s="254" customFormat="true" ht="12.75" hidden="false" customHeight="false" outlineLevel="0" collapsed="false"/>
    <row r="386" s="254" customFormat="true" ht="12.75" hidden="false" customHeight="false" outlineLevel="0" collapsed="false"/>
    <row r="387" s="254" customFormat="true" ht="12.75" hidden="false" customHeight="false" outlineLevel="0" collapsed="false"/>
    <row r="388" s="254" customFormat="true" ht="12.75" hidden="false" customHeight="false" outlineLevel="0" collapsed="false"/>
    <row r="389" s="254" customFormat="true" ht="12.75" hidden="false" customHeight="false" outlineLevel="0" collapsed="false"/>
    <row r="390" s="254" customFormat="true" ht="12.75" hidden="false" customHeight="false" outlineLevel="0" collapsed="false"/>
    <row r="391" s="254" customFormat="true" ht="12.75" hidden="false" customHeight="false" outlineLevel="0" collapsed="false"/>
    <row r="392" s="254" customFormat="true" ht="12.75" hidden="false" customHeight="false" outlineLevel="0" collapsed="false"/>
    <row r="393" s="254" customFormat="true" ht="12.75" hidden="false" customHeight="false" outlineLevel="0" collapsed="false"/>
    <row r="394" s="254" customFormat="true" ht="12.75" hidden="false" customHeight="false" outlineLevel="0" collapsed="false"/>
    <row r="395" s="254" customFormat="true" ht="12.75" hidden="false" customHeight="false" outlineLevel="0" collapsed="false"/>
    <row r="396" s="254" customFormat="true" ht="12.75" hidden="false" customHeight="false" outlineLevel="0" collapsed="false"/>
    <row r="397" s="254" customFormat="true" ht="12.75" hidden="false" customHeight="false" outlineLevel="0" collapsed="false"/>
    <row r="398" s="254" customFormat="true" ht="12.75" hidden="false" customHeight="false" outlineLevel="0" collapsed="false"/>
    <row r="399" s="254" customFormat="true" ht="12.75" hidden="false" customHeight="false" outlineLevel="0" collapsed="false"/>
    <row r="400" s="254" customFormat="true" ht="12.75" hidden="false" customHeight="false" outlineLevel="0" collapsed="false"/>
    <row r="401" s="254" customFormat="true" ht="12.75" hidden="false" customHeight="false" outlineLevel="0" collapsed="false"/>
    <row r="402" s="254" customFormat="true" ht="12.75" hidden="false" customHeight="false" outlineLevel="0" collapsed="false"/>
    <row r="403" s="254" customFormat="true" ht="12.75" hidden="false" customHeight="false" outlineLevel="0" collapsed="false"/>
    <row r="404" s="254" customFormat="true" ht="12.75" hidden="false" customHeight="false" outlineLevel="0" collapsed="false"/>
    <row r="405" s="254" customFormat="true" ht="12.75" hidden="false" customHeight="false" outlineLevel="0" collapsed="false"/>
    <row r="406" s="254" customFormat="true" ht="12.75" hidden="false" customHeight="false" outlineLevel="0" collapsed="false"/>
    <row r="407" s="254" customFormat="true" ht="12.75" hidden="false" customHeight="false" outlineLevel="0" collapsed="false"/>
    <row r="408" s="254" customFormat="true" ht="12.75" hidden="false" customHeight="false" outlineLevel="0" collapsed="false"/>
    <row r="409" s="254" customFormat="true" ht="12.75" hidden="false" customHeight="false" outlineLevel="0" collapsed="false"/>
    <row r="410" s="254" customFormat="true" ht="12.75" hidden="false" customHeight="false" outlineLevel="0" collapsed="false"/>
    <row r="411" s="254" customFormat="true" ht="12.75" hidden="false" customHeight="false" outlineLevel="0" collapsed="false"/>
    <row r="412" s="254" customFormat="true" ht="12.75" hidden="false" customHeight="false" outlineLevel="0" collapsed="false"/>
    <row r="413" s="254" customFormat="true" ht="12.75" hidden="false" customHeight="false" outlineLevel="0" collapsed="false"/>
    <row r="414" s="254" customFormat="true" ht="12.75" hidden="false" customHeight="false" outlineLevel="0" collapsed="false"/>
    <row r="415" s="254" customFormat="true" ht="12.75" hidden="false" customHeight="false" outlineLevel="0" collapsed="false"/>
    <row r="416" s="254" customFormat="true" ht="12.75" hidden="false" customHeight="false" outlineLevel="0" collapsed="false"/>
    <row r="417" s="254" customFormat="true" ht="12.75" hidden="false" customHeight="false" outlineLevel="0" collapsed="false"/>
    <row r="418" s="254" customFormat="true" ht="12.75" hidden="false" customHeight="false" outlineLevel="0" collapsed="false"/>
    <row r="419" s="254" customFormat="true" ht="12.75" hidden="false" customHeight="false" outlineLevel="0" collapsed="false"/>
    <row r="420" s="254" customFormat="true" ht="12.75" hidden="false" customHeight="false" outlineLevel="0" collapsed="false"/>
    <row r="421" s="254" customFormat="true" ht="12.75" hidden="false" customHeight="false" outlineLevel="0" collapsed="false"/>
    <row r="422" s="254" customFormat="true" ht="12.75" hidden="false" customHeight="false" outlineLevel="0" collapsed="false"/>
    <row r="423" s="254" customFormat="true" ht="12.75" hidden="false" customHeight="false" outlineLevel="0" collapsed="false"/>
    <row r="424" s="254" customFormat="true" ht="12.75" hidden="false" customHeight="false" outlineLevel="0" collapsed="false"/>
    <row r="425" s="254" customFormat="true" ht="12.75" hidden="false" customHeight="false" outlineLevel="0" collapsed="false"/>
    <row r="426" s="254" customFormat="true" ht="12.75" hidden="false" customHeight="false" outlineLevel="0" collapsed="false"/>
    <row r="427" s="254" customFormat="true" ht="12.75" hidden="false" customHeight="false" outlineLevel="0" collapsed="false"/>
    <row r="428" s="254" customFormat="true" ht="12.75" hidden="false" customHeight="false" outlineLevel="0" collapsed="false"/>
    <row r="429" s="254" customFormat="true" ht="12.75" hidden="false" customHeight="false" outlineLevel="0" collapsed="false"/>
    <row r="430" s="254" customFormat="true" ht="12.75" hidden="false" customHeight="false" outlineLevel="0" collapsed="false"/>
    <row r="431" s="254" customFormat="true" ht="12.75" hidden="false" customHeight="false" outlineLevel="0" collapsed="false"/>
    <row r="432" s="254" customFormat="true" ht="12.75" hidden="false" customHeight="false" outlineLevel="0" collapsed="false"/>
    <row r="433" s="254" customFormat="true" ht="12.75" hidden="false" customHeight="false" outlineLevel="0" collapsed="false"/>
    <row r="434" s="254" customFormat="true" ht="12.75" hidden="false" customHeight="false" outlineLevel="0" collapsed="false"/>
    <row r="435" s="254" customFormat="true" ht="12.75" hidden="false" customHeight="false" outlineLevel="0" collapsed="false"/>
    <row r="436" s="254" customFormat="true" ht="12.75" hidden="false" customHeight="false" outlineLevel="0" collapsed="false"/>
    <row r="437" s="254" customFormat="true" ht="12.75" hidden="false" customHeight="false" outlineLevel="0" collapsed="false"/>
    <row r="438" s="254" customFormat="true" ht="12.75" hidden="false" customHeight="false" outlineLevel="0" collapsed="false"/>
    <row r="439" s="254" customFormat="true" ht="12.75" hidden="false" customHeight="false" outlineLevel="0" collapsed="false"/>
    <row r="440" s="254" customFormat="true" ht="12.75" hidden="false" customHeight="false" outlineLevel="0" collapsed="false"/>
    <row r="441" s="254" customFormat="true" ht="12.75" hidden="false" customHeight="false" outlineLevel="0" collapsed="false"/>
    <row r="442" s="254" customFormat="true" ht="12.75" hidden="false" customHeight="false" outlineLevel="0" collapsed="false"/>
    <row r="443" s="254" customFormat="true" ht="12.75" hidden="false" customHeight="false" outlineLevel="0" collapsed="false"/>
    <row r="444" s="254" customFormat="true" ht="12.75" hidden="false" customHeight="false" outlineLevel="0" collapsed="false"/>
    <row r="445" s="254" customFormat="true" ht="12.75" hidden="false" customHeight="false" outlineLevel="0" collapsed="false"/>
    <row r="446" s="254" customFormat="true" ht="12.75" hidden="false" customHeight="false" outlineLevel="0" collapsed="false"/>
    <row r="447" s="254" customFormat="true" ht="12.75" hidden="false" customHeight="false" outlineLevel="0" collapsed="false"/>
    <row r="448" s="254" customFormat="true" ht="12.75" hidden="false" customHeight="false" outlineLevel="0" collapsed="false"/>
    <row r="449" s="254" customFormat="true" ht="12.75" hidden="false" customHeight="false" outlineLevel="0" collapsed="false"/>
    <row r="450" s="254" customFormat="true" ht="12.75" hidden="false" customHeight="false" outlineLevel="0" collapsed="false"/>
    <row r="451" s="254" customFormat="true" ht="12.75" hidden="false" customHeight="false" outlineLevel="0" collapsed="false"/>
    <row r="452" s="254" customFormat="true" ht="12.75" hidden="false" customHeight="false" outlineLevel="0" collapsed="false"/>
    <row r="453" s="254" customFormat="true" ht="12.75" hidden="false" customHeight="false" outlineLevel="0" collapsed="false"/>
    <row r="454" s="254" customFormat="true" ht="12.75" hidden="false" customHeight="false" outlineLevel="0" collapsed="false"/>
    <row r="455" s="254" customFormat="true" ht="12.75" hidden="false" customHeight="false" outlineLevel="0" collapsed="false"/>
    <row r="456" s="254" customFormat="true" ht="12.75" hidden="false" customHeight="false" outlineLevel="0" collapsed="false"/>
    <row r="457" s="254" customFormat="true" ht="12.75" hidden="false" customHeight="false" outlineLevel="0" collapsed="false"/>
    <row r="458" s="254" customFormat="true" ht="12.75" hidden="false" customHeight="false" outlineLevel="0" collapsed="false"/>
    <row r="459" s="254" customFormat="true" ht="12.75" hidden="false" customHeight="false" outlineLevel="0" collapsed="false"/>
    <row r="460" s="254" customFormat="true" ht="12.75" hidden="false" customHeight="false" outlineLevel="0" collapsed="false"/>
    <row r="461" s="254" customFormat="true" ht="12.75" hidden="false" customHeight="false" outlineLevel="0" collapsed="false"/>
    <row r="462" s="254" customFormat="true" ht="12.75" hidden="false" customHeight="false" outlineLevel="0" collapsed="false"/>
    <row r="463" s="254" customFormat="true" ht="12.75" hidden="false" customHeight="false" outlineLevel="0" collapsed="false"/>
    <row r="464" s="254" customFormat="true" ht="12.75" hidden="false" customHeight="false" outlineLevel="0" collapsed="false"/>
    <row r="465" s="254" customFormat="true" ht="12.75" hidden="false" customHeight="false" outlineLevel="0" collapsed="false"/>
    <row r="466" s="254" customFormat="true" ht="12.75" hidden="false" customHeight="false" outlineLevel="0" collapsed="false"/>
    <row r="467" s="254" customFormat="true" ht="12.75" hidden="false" customHeight="false" outlineLevel="0" collapsed="false"/>
    <row r="468" s="254" customFormat="true" ht="12.75" hidden="false" customHeight="false" outlineLevel="0" collapsed="false"/>
    <row r="469" s="254" customFormat="true" ht="12.75" hidden="false" customHeight="false" outlineLevel="0" collapsed="false"/>
    <row r="470" s="254" customFormat="true" ht="12.75" hidden="false" customHeight="false" outlineLevel="0" collapsed="false"/>
    <row r="471" s="254" customFormat="true" ht="12.75" hidden="false" customHeight="false" outlineLevel="0" collapsed="false"/>
    <row r="472" s="254" customFormat="true" ht="12.75" hidden="false" customHeight="false" outlineLevel="0" collapsed="false"/>
    <row r="473" s="254" customFormat="true" ht="12.75" hidden="false" customHeight="false" outlineLevel="0" collapsed="false"/>
    <row r="474" s="254" customFormat="true" ht="12.75" hidden="false" customHeight="false" outlineLevel="0" collapsed="false"/>
    <row r="475" s="254" customFormat="true" ht="12.75" hidden="false" customHeight="false" outlineLevel="0" collapsed="false"/>
    <row r="476" s="254" customFormat="true" ht="12.75" hidden="false" customHeight="false" outlineLevel="0" collapsed="false"/>
    <row r="477" s="254" customFormat="true" ht="12.75" hidden="false" customHeight="false" outlineLevel="0" collapsed="false"/>
    <row r="478" s="254" customFormat="true" ht="12.75" hidden="false" customHeight="false" outlineLevel="0" collapsed="false"/>
    <row r="479" s="254" customFormat="true" ht="12.75" hidden="false" customHeight="false" outlineLevel="0" collapsed="false"/>
    <row r="480" s="254" customFormat="true" ht="12.75" hidden="false" customHeight="false" outlineLevel="0" collapsed="false"/>
    <row r="481" s="254" customFormat="true" ht="12.75" hidden="false" customHeight="false" outlineLevel="0" collapsed="false"/>
    <row r="482" s="254" customFormat="true" ht="12.75" hidden="false" customHeight="false" outlineLevel="0" collapsed="false"/>
    <row r="483" s="254" customFormat="true" ht="12.75" hidden="false" customHeight="false" outlineLevel="0" collapsed="false"/>
    <row r="484" s="254" customFormat="true" ht="12.75" hidden="false" customHeight="false" outlineLevel="0" collapsed="false"/>
    <row r="485" s="254" customFormat="true" ht="12.75" hidden="false" customHeight="false" outlineLevel="0" collapsed="false"/>
    <row r="486" s="254" customFormat="true" ht="12.75" hidden="false" customHeight="false" outlineLevel="0" collapsed="false"/>
    <row r="487" s="254" customFormat="true" ht="12.75" hidden="false" customHeight="false" outlineLevel="0" collapsed="false"/>
    <row r="488" s="254" customFormat="true" ht="12.75" hidden="false" customHeight="false" outlineLevel="0" collapsed="false"/>
    <row r="489" s="254" customFormat="true" ht="12.75" hidden="false" customHeight="false" outlineLevel="0" collapsed="false"/>
    <row r="490" s="254" customFormat="true" ht="12.75" hidden="false" customHeight="false" outlineLevel="0" collapsed="false"/>
    <row r="491" s="254" customFormat="true" ht="12.75" hidden="false" customHeight="false" outlineLevel="0" collapsed="false"/>
    <row r="492" s="254" customFormat="true" ht="12.75" hidden="false" customHeight="false" outlineLevel="0" collapsed="false"/>
    <row r="493" s="254" customFormat="true" ht="12.75" hidden="false" customHeight="false" outlineLevel="0" collapsed="false"/>
    <row r="494" s="254" customFormat="true" ht="12.75" hidden="false" customHeight="false" outlineLevel="0" collapsed="false"/>
    <row r="495" s="254" customFormat="true" ht="12.75" hidden="false" customHeight="false" outlineLevel="0" collapsed="false"/>
    <row r="496" s="254" customFormat="true" ht="12.75" hidden="false" customHeight="false" outlineLevel="0" collapsed="false"/>
    <row r="497" s="254" customFormat="true" ht="12.75" hidden="false" customHeight="false" outlineLevel="0" collapsed="false"/>
    <row r="498" s="254" customFormat="true" ht="12.75" hidden="false" customHeight="false" outlineLevel="0" collapsed="false"/>
    <row r="499" s="254" customFormat="true" ht="12.75" hidden="false" customHeight="false" outlineLevel="0" collapsed="false"/>
    <row r="500" s="254" customFormat="true" ht="12.75" hidden="false" customHeight="false" outlineLevel="0" collapsed="false"/>
    <row r="501" s="254" customFormat="true" ht="12.75" hidden="false" customHeight="false" outlineLevel="0" collapsed="false"/>
    <row r="502" s="254" customFormat="true" ht="12.75" hidden="false" customHeight="false" outlineLevel="0" collapsed="false"/>
    <row r="503" s="254" customFormat="true" ht="12.75" hidden="false" customHeight="false" outlineLevel="0" collapsed="false"/>
    <row r="504" s="254" customFormat="true" ht="12.75" hidden="false" customHeight="false" outlineLevel="0" collapsed="false"/>
    <row r="505" s="254" customFormat="true" ht="12.75" hidden="false" customHeight="false" outlineLevel="0" collapsed="false"/>
    <row r="506" s="254" customFormat="true" ht="12.75" hidden="false" customHeight="false" outlineLevel="0" collapsed="false"/>
    <row r="507" s="254" customFormat="true" ht="12.75" hidden="false" customHeight="false" outlineLevel="0" collapsed="false"/>
    <row r="508" s="254" customFormat="true" ht="12.75" hidden="false" customHeight="false" outlineLevel="0" collapsed="false"/>
    <row r="509" s="254" customFormat="true" ht="12.75" hidden="false" customHeight="false" outlineLevel="0" collapsed="false"/>
    <row r="510" s="254" customFormat="true" ht="12.75" hidden="false" customHeight="false" outlineLevel="0" collapsed="false"/>
    <row r="511" s="254" customFormat="true" ht="12.75" hidden="false" customHeight="false" outlineLevel="0" collapsed="false"/>
    <row r="512" s="254" customFormat="true" ht="12.75" hidden="false" customHeight="false" outlineLevel="0" collapsed="false"/>
    <row r="513" s="254" customFormat="true" ht="12.75" hidden="false" customHeight="false" outlineLevel="0" collapsed="false"/>
    <row r="514" s="254" customFormat="true" ht="12.75" hidden="false" customHeight="false" outlineLevel="0" collapsed="false"/>
    <row r="515" s="254" customFormat="true" ht="12.75" hidden="false" customHeight="false" outlineLevel="0" collapsed="false"/>
    <row r="516" s="254" customFormat="true" ht="12.75" hidden="false" customHeight="false" outlineLevel="0" collapsed="false"/>
    <row r="517" s="254" customFormat="true" ht="12.75" hidden="false" customHeight="false" outlineLevel="0" collapsed="false"/>
    <row r="518" s="254" customFormat="true" ht="12.75" hidden="false" customHeight="false" outlineLevel="0" collapsed="false"/>
    <row r="519" s="254" customFormat="true" ht="12.75" hidden="false" customHeight="false" outlineLevel="0" collapsed="false"/>
    <row r="520" s="254" customFormat="true" ht="12.75" hidden="false" customHeight="false" outlineLevel="0" collapsed="false"/>
    <row r="521" s="254" customFormat="true" ht="12.75" hidden="false" customHeight="false" outlineLevel="0" collapsed="false"/>
    <row r="522" s="254" customFormat="true" ht="12.75" hidden="false" customHeight="false" outlineLevel="0" collapsed="false"/>
    <row r="523" s="254" customFormat="true" ht="12.75" hidden="false" customHeight="false" outlineLevel="0" collapsed="false"/>
    <row r="524" s="254" customFormat="true" ht="12.75" hidden="false" customHeight="false" outlineLevel="0" collapsed="false"/>
    <row r="525" s="254" customFormat="true" ht="12.75" hidden="false" customHeight="false" outlineLevel="0" collapsed="false"/>
    <row r="526" s="254" customFormat="true" ht="12.75" hidden="false" customHeight="false" outlineLevel="0" collapsed="false"/>
    <row r="527" s="254" customFormat="true" ht="12.75" hidden="false" customHeight="false" outlineLevel="0" collapsed="false"/>
    <row r="528" s="254" customFormat="true" ht="12.75" hidden="false" customHeight="false" outlineLevel="0" collapsed="false"/>
    <row r="529" s="254" customFormat="true" ht="12.75" hidden="false" customHeight="false" outlineLevel="0" collapsed="false"/>
    <row r="530" s="254" customFormat="true" ht="12.75" hidden="false" customHeight="false" outlineLevel="0" collapsed="false"/>
    <row r="531" s="254" customFormat="true" ht="12.75" hidden="false" customHeight="false" outlineLevel="0" collapsed="false"/>
    <row r="532" s="254" customFormat="true" ht="12.75" hidden="false" customHeight="false" outlineLevel="0" collapsed="false"/>
    <row r="533" s="254" customFormat="true" ht="12.75" hidden="false" customHeight="false" outlineLevel="0" collapsed="false"/>
    <row r="534" s="254" customFormat="true" ht="12.75" hidden="false" customHeight="false" outlineLevel="0" collapsed="false"/>
    <row r="535" s="254" customFormat="true" ht="12.75" hidden="false" customHeight="false" outlineLevel="0" collapsed="false"/>
    <row r="536" s="254" customFormat="true" ht="12.75" hidden="false" customHeight="false" outlineLevel="0" collapsed="false"/>
    <row r="537" s="254" customFormat="true" ht="12.75" hidden="false" customHeight="false" outlineLevel="0" collapsed="false"/>
    <row r="538" s="254" customFormat="true" ht="12.75" hidden="false" customHeight="false" outlineLevel="0" collapsed="false"/>
    <row r="539" s="254" customFormat="true" ht="12.75" hidden="false" customHeight="false" outlineLevel="0" collapsed="false"/>
    <row r="540" s="254" customFormat="true" ht="12.75" hidden="false" customHeight="false" outlineLevel="0" collapsed="false"/>
    <row r="541" s="254" customFormat="true" ht="12.75" hidden="false" customHeight="false" outlineLevel="0" collapsed="false"/>
    <row r="542" s="254" customFormat="true" ht="12.75" hidden="false" customHeight="false" outlineLevel="0" collapsed="false"/>
    <row r="543" s="254" customFormat="true" ht="12.75" hidden="false" customHeight="false" outlineLevel="0" collapsed="false"/>
    <row r="544" s="254" customFormat="true" ht="12.75" hidden="false" customHeight="false" outlineLevel="0" collapsed="false"/>
    <row r="545" s="254" customFormat="true" ht="12.75" hidden="false" customHeight="false" outlineLevel="0" collapsed="false"/>
    <row r="546" s="254" customFormat="true" ht="12.75" hidden="false" customHeight="false" outlineLevel="0" collapsed="false"/>
    <row r="547" s="254" customFormat="true" ht="12.75" hidden="false" customHeight="false" outlineLevel="0" collapsed="false"/>
    <row r="548" s="254" customFormat="true" ht="12.75" hidden="false" customHeight="false" outlineLevel="0" collapsed="false"/>
    <row r="549" s="254" customFormat="true" ht="12.75" hidden="false" customHeight="false" outlineLevel="0" collapsed="false"/>
    <row r="550" s="254" customFormat="true" ht="12.75" hidden="false" customHeight="false" outlineLevel="0" collapsed="false"/>
    <row r="551" s="254" customFormat="true" ht="12.75" hidden="false" customHeight="false" outlineLevel="0" collapsed="false"/>
    <row r="552" s="254" customFormat="true" ht="12.75" hidden="false" customHeight="false" outlineLevel="0" collapsed="false"/>
    <row r="553" s="254" customFormat="true" ht="12.75" hidden="false" customHeight="false" outlineLevel="0" collapsed="false"/>
    <row r="554" s="254" customFormat="true" ht="12.75" hidden="false" customHeight="false" outlineLevel="0" collapsed="false"/>
    <row r="555" s="254" customFormat="true" ht="12.75" hidden="false" customHeight="false" outlineLevel="0" collapsed="false"/>
    <row r="556" s="254" customFormat="true" ht="12.75" hidden="false" customHeight="false" outlineLevel="0" collapsed="false"/>
    <row r="557" s="254" customFormat="true" ht="12.75" hidden="false" customHeight="false" outlineLevel="0" collapsed="false"/>
    <row r="558" s="254" customFormat="true" ht="12.75" hidden="false" customHeight="false" outlineLevel="0" collapsed="false"/>
    <row r="559" s="254" customFormat="true" ht="12.75" hidden="false" customHeight="false" outlineLevel="0" collapsed="false"/>
    <row r="560" s="254" customFormat="true" ht="12.75" hidden="false" customHeight="false" outlineLevel="0" collapsed="false"/>
    <row r="561" s="254" customFormat="true" ht="12.75" hidden="false" customHeight="false" outlineLevel="0" collapsed="false"/>
    <row r="562" s="254" customFormat="true" ht="12.75" hidden="false" customHeight="false" outlineLevel="0" collapsed="false"/>
    <row r="563" s="254" customFormat="true" ht="12.75" hidden="false" customHeight="false" outlineLevel="0" collapsed="false"/>
    <row r="564" s="254" customFormat="true" ht="12.75" hidden="false" customHeight="false" outlineLevel="0" collapsed="false"/>
    <row r="565" s="254" customFormat="true" ht="12.75" hidden="false" customHeight="false" outlineLevel="0" collapsed="false"/>
    <row r="566" s="254" customFormat="true" ht="12.75" hidden="false" customHeight="false" outlineLevel="0" collapsed="false"/>
    <row r="567" s="254" customFormat="true" ht="12.75" hidden="false" customHeight="false" outlineLevel="0" collapsed="false"/>
    <row r="568" s="254" customFormat="true" ht="12.75" hidden="false" customHeight="false" outlineLevel="0" collapsed="false"/>
    <row r="569" s="254" customFormat="true" ht="12.75" hidden="false" customHeight="false" outlineLevel="0" collapsed="false"/>
    <row r="570" s="254" customFormat="true" ht="12.75" hidden="false" customHeight="false" outlineLevel="0" collapsed="false"/>
    <row r="571" s="254" customFormat="true" ht="12.75" hidden="false" customHeight="false" outlineLevel="0" collapsed="false"/>
    <row r="572" s="254" customFormat="true" ht="12.75" hidden="false" customHeight="false" outlineLevel="0" collapsed="false"/>
    <row r="573" s="254" customFormat="true" ht="12.75" hidden="false" customHeight="false" outlineLevel="0" collapsed="false"/>
    <row r="574" s="254" customFormat="true" ht="12.75" hidden="false" customHeight="false" outlineLevel="0" collapsed="false"/>
    <row r="575" s="254" customFormat="true" ht="12.75" hidden="false" customHeight="false" outlineLevel="0" collapsed="false"/>
    <row r="576" s="254" customFormat="true" ht="12.75" hidden="false" customHeight="false" outlineLevel="0" collapsed="false"/>
    <row r="577" s="254" customFormat="true" ht="12.75" hidden="false" customHeight="false" outlineLevel="0" collapsed="false"/>
    <row r="578" s="254" customFormat="true" ht="12.75" hidden="false" customHeight="false" outlineLevel="0" collapsed="false"/>
    <row r="579" s="254" customFormat="true" ht="12.75" hidden="false" customHeight="false" outlineLevel="0" collapsed="false"/>
    <row r="580" s="254" customFormat="true" ht="12.75" hidden="false" customHeight="false" outlineLevel="0" collapsed="false"/>
    <row r="581" s="254" customFormat="true" ht="12.75" hidden="false" customHeight="false" outlineLevel="0" collapsed="false"/>
    <row r="582" s="254" customFormat="true" ht="12.75" hidden="false" customHeight="false" outlineLevel="0" collapsed="false"/>
    <row r="583" s="254" customFormat="true" ht="12.75" hidden="false" customHeight="false" outlineLevel="0" collapsed="false"/>
    <row r="584" s="254" customFormat="true" ht="12.75" hidden="false" customHeight="false" outlineLevel="0" collapsed="false"/>
    <row r="585" s="254" customFormat="true" ht="12.75" hidden="false" customHeight="false" outlineLevel="0" collapsed="false"/>
    <row r="586" s="254" customFormat="true" ht="12.75" hidden="false" customHeight="false" outlineLevel="0" collapsed="false"/>
    <row r="587" s="254" customFormat="true" ht="12.75" hidden="false" customHeight="false" outlineLevel="0" collapsed="false"/>
    <row r="588" s="254" customFormat="true" ht="12.75" hidden="false" customHeight="false" outlineLevel="0" collapsed="false"/>
    <row r="589" s="254" customFormat="true" ht="12.75" hidden="false" customHeight="false" outlineLevel="0" collapsed="false"/>
    <row r="590" s="254" customFormat="true" ht="12.75" hidden="false" customHeight="false" outlineLevel="0" collapsed="false"/>
    <row r="591" s="254" customFormat="true" ht="12.75" hidden="false" customHeight="false" outlineLevel="0" collapsed="false"/>
    <row r="592" s="254" customFormat="true" ht="12.75" hidden="false" customHeight="false" outlineLevel="0" collapsed="false"/>
    <row r="593" s="254" customFormat="true" ht="12.75" hidden="false" customHeight="false" outlineLevel="0" collapsed="false"/>
    <row r="594" s="254" customFormat="true" ht="12.75" hidden="false" customHeight="false" outlineLevel="0" collapsed="false"/>
    <row r="595" s="254" customFormat="true" ht="12.75" hidden="false" customHeight="false" outlineLevel="0" collapsed="false"/>
    <row r="596" s="254" customFormat="true" ht="12.75" hidden="false" customHeight="false" outlineLevel="0" collapsed="false"/>
    <row r="597" s="254" customFormat="true" ht="12.75" hidden="false" customHeight="false" outlineLevel="0" collapsed="false"/>
    <row r="598" s="254" customFormat="true" ht="12.75" hidden="false" customHeight="false" outlineLevel="0" collapsed="false"/>
    <row r="599" s="254" customFormat="true" ht="12.75" hidden="false" customHeight="false" outlineLevel="0" collapsed="false"/>
    <row r="600" s="254" customFormat="true" ht="12.75" hidden="false" customHeight="false" outlineLevel="0" collapsed="false"/>
    <row r="601" s="254" customFormat="true" ht="12.75" hidden="false" customHeight="false" outlineLevel="0" collapsed="false"/>
    <row r="602" s="254" customFormat="true" ht="12.75" hidden="false" customHeight="false" outlineLevel="0" collapsed="false"/>
    <row r="603" s="254" customFormat="true" ht="12.75" hidden="false" customHeight="false" outlineLevel="0" collapsed="false"/>
    <row r="604" s="254" customFormat="true" ht="12.75" hidden="false" customHeight="false" outlineLevel="0" collapsed="false"/>
    <row r="605" s="254" customFormat="true" ht="12.75" hidden="false" customHeight="false" outlineLevel="0" collapsed="false"/>
    <row r="606" s="254" customFormat="true" ht="12.75" hidden="false" customHeight="false" outlineLevel="0" collapsed="false"/>
    <row r="607" s="254" customFormat="true" ht="12.75" hidden="false" customHeight="false" outlineLevel="0" collapsed="false"/>
    <row r="608" s="254" customFormat="true" ht="12.75" hidden="false" customHeight="false" outlineLevel="0" collapsed="false"/>
    <row r="609" s="254" customFormat="true" ht="12.75" hidden="false" customHeight="false" outlineLevel="0" collapsed="false"/>
    <row r="610" s="254" customFormat="true" ht="12.75" hidden="false" customHeight="false" outlineLevel="0" collapsed="false"/>
    <row r="611" s="254" customFormat="true" ht="12.75" hidden="false" customHeight="false" outlineLevel="0" collapsed="false"/>
    <row r="612" s="254" customFormat="true" ht="12.75" hidden="false" customHeight="false" outlineLevel="0" collapsed="false"/>
    <row r="613" s="254" customFormat="true" ht="12.75" hidden="false" customHeight="false" outlineLevel="0" collapsed="false"/>
    <row r="614" s="254" customFormat="true" ht="12.75" hidden="false" customHeight="false" outlineLevel="0" collapsed="false"/>
    <row r="615" s="254" customFormat="true" ht="12.75" hidden="false" customHeight="false" outlineLevel="0" collapsed="false"/>
    <row r="616" s="254" customFormat="true" ht="12.75" hidden="false" customHeight="false" outlineLevel="0" collapsed="false"/>
    <row r="617" s="254" customFormat="true" ht="12.75" hidden="false" customHeight="false" outlineLevel="0" collapsed="false"/>
    <row r="618" s="254" customFormat="true" ht="12.75" hidden="false" customHeight="false" outlineLevel="0" collapsed="false"/>
    <row r="619" s="254" customFormat="true" ht="12.75" hidden="false" customHeight="false" outlineLevel="0" collapsed="false"/>
    <row r="620" s="254" customFormat="true" ht="12.75" hidden="false" customHeight="false" outlineLevel="0" collapsed="false"/>
    <row r="621" s="254" customFormat="true" ht="12.75" hidden="false" customHeight="false" outlineLevel="0" collapsed="false"/>
    <row r="622" s="254" customFormat="true" ht="12.75" hidden="false" customHeight="false" outlineLevel="0" collapsed="false"/>
    <row r="623" s="254" customFormat="true" ht="12.75" hidden="false" customHeight="false" outlineLevel="0" collapsed="false"/>
    <row r="624" s="254" customFormat="true" ht="12.75" hidden="false" customHeight="false" outlineLevel="0" collapsed="false"/>
    <row r="625" s="254" customFormat="true" ht="12.75" hidden="false" customHeight="false" outlineLevel="0" collapsed="false"/>
    <row r="626" s="254" customFormat="true" ht="12.75" hidden="false" customHeight="false" outlineLevel="0" collapsed="false"/>
    <row r="627" s="254" customFormat="true" ht="12.75" hidden="false" customHeight="false" outlineLevel="0" collapsed="false"/>
    <row r="628" s="254" customFormat="true" ht="12.75" hidden="false" customHeight="false" outlineLevel="0" collapsed="false"/>
    <row r="629" s="254" customFormat="true" ht="12.75" hidden="false" customHeight="false" outlineLevel="0" collapsed="false"/>
    <row r="630" s="254" customFormat="true" ht="12.75" hidden="false" customHeight="false" outlineLevel="0" collapsed="false"/>
    <row r="631" s="254" customFormat="true" ht="12.75" hidden="false" customHeight="false" outlineLevel="0" collapsed="false"/>
    <row r="632" s="254" customFormat="true" ht="12.75" hidden="false" customHeight="false" outlineLevel="0" collapsed="false"/>
    <row r="633" s="254" customFormat="true" ht="12.75" hidden="false" customHeight="false" outlineLevel="0" collapsed="false"/>
    <row r="634" s="254" customFormat="true" ht="12.75" hidden="false" customHeight="false" outlineLevel="0" collapsed="false"/>
    <row r="635" s="254" customFormat="true" ht="12.75" hidden="false" customHeight="false" outlineLevel="0" collapsed="false"/>
    <row r="636" s="254" customFormat="true" ht="12.75" hidden="false" customHeight="false" outlineLevel="0" collapsed="false"/>
    <row r="637" s="254" customFormat="true" ht="12.75" hidden="false" customHeight="false" outlineLevel="0" collapsed="false"/>
    <row r="638" s="254" customFormat="true" ht="12.75" hidden="false" customHeight="false" outlineLevel="0" collapsed="false"/>
    <row r="639" s="254" customFormat="true" ht="12.75" hidden="false" customHeight="false" outlineLevel="0" collapsed="false"/>
    <row r="640" s="254" customFormat="true" ht="12.75" hidden="false" customHeight="false" outlineLevel="0" collapsed="false"/>
    <row r="641" s="254" customFormat="true" ht="12.75" hidden="false" customHeight="false" outlineLevel="0" collapsed="false"/>
    <row r="642" s="254" customFormat="true" ht="12.75" hidden="false" customHeight="false" outlineLevel="0" collapsed="false"/>
    <row r="643" s="254" customFormat="true" ht="12.75" hidden="false" customHeight="false" outlineLevel="0" collapsed="false"/>
    <row r="644" s="254" customFormat="true" ht="12.75" hidden="false" customHeight="false" outlineLevel="0" collapsed="false"/>
    <row r="645" s="254" customFormat="true" ht="12.75" hidden="false" customHeight="false" outlineLevel="0" collapsed="false"/>
    <row r="646" s="254" customFormat="true" ht="12.75" hidden="false" customHeight="false" outlineLevel="0" collapsed="false"/>
    <row r="647" s="254" customFormat="true" ht="12.75" hidden="false" customHeight="false" outlineLevel="0" collapsed="false"/>
    <row r="648" s="254" customFormat="true" ht="12.75" hidden="false" customHeight="false" outlineLevel="0" collapsed="false"/>
    <row r="649" s="254" customFormat="true" ht="12.75" hidden="false" customHeight="false" outlineLevel="0" collapsed="false"/>
    <row r="650" s="254" customFormat="true" ht="12.75" hidden="false" customHeight="false" outlineLevel="0" collapsed="false"/>
    <row r="651" s="254" customFormat="true" ht="12.75" hidden="false" customHeight="false" outlineLevel="0" collapsed="false"/>
    <row r="652" s="254" customFormat="true" ht="12.75" hidden="false" customHeight="false" outlineLevel="0" collapsed="false"/>
    <row r="653" s="254" customFormat="true" ht="12.75" hidden="false" customHeight="false" outlineLevel="0" collapsed="false"/>
    <row r="654" s="254" customFormat="true" ht="12.75" hidden="false" customHeight="false" outlineLevel="0" collapsed="false"/>
    <row r="655" s="254" customFormat="true" ht="12.75" hidden="false" customHeight="false" outlineLevel="0" collapsed="false"/>
    <row r="656" s="254" customFormat="true" ht="12.75" hidden="false" customHeight="false" outlineLevel="0" collapsed="false"/>
    <row r="657" s="254" customFormat="true" ht="12.75" hidden="false" customHeight="false" outlineLevel="0" collapsed="false"/>
    <row r="658" s="254" customFormat="true" ht="12.75" hidden="false" customHeight="false" outlineLevel="0" collapsed="false"/>
    <row r="659" s="254" customFormat="true" ht="12.75" hidden="false" customHeight="false" outlineLevel="0" collapsed="false"/>
    <row r="660" s="254" customFormat="true" ht="12.75" hidden="false" customHeight="false" outlineLevel="0" collapsed="false"/>
    <row r="661" s="254" customFormat="true" ht="12.75" hidden="false" customHeight="false" outlineLevel="0" collapsed="false"/>
    <row r="662" s="254" customFormat="true" ht="12.75" hidden="false" customHeight="false" outlineLevel="0" collapsed="false"/>
    <row r="663" s="254" customFormat="true" ht="12.75" hidden="false" customHeight="false" outlineLevel="0" collapsed="false"/>
    <row r="664" s="254" customFormat="true" ht="12.75" hidden="false" customHeight="false" outlineLevel="0" collapsed="false"/>
    <row r="665" s="254" customFormat="true" ht="12.75" hidden="false" customHeight="false" outlineLevel="0" collapsed="false"/>
    <row r="666" s="254" customFormat="true" ht="12.75" hidden="false" customHeight="false" outlineLevel="0" collapsed="false"/>
    <row r="667" s="254" customFormat="true" ht="12.75" hidden="false" customHeight="false" outlineLevel="0" collapsed="false"/>
    <row r="668" s="254" customFormat="true" ht="12.75" hidden="false" customHeight="false" outlineLevel="0" collapsed="false"/>
    <row r="669" s="254" customFormat="true" ht="12.75" hidden="false" customHeight="false" outlineLevel="0" collapsed="false"/>
    <row r="670" s="254" customFormat="true" ht="12.75" hidden="false" customHeight="false" outlineLevel="0" collapsed="false"/>
    <row r="671" s="254" customFormat="true" ht="12.75" hidden="false" customHeight="false" outlineLevel="0" collapsed="false"/>
    <row r="672" s="254" customFormat="true" ht="12.75" hidden="false" customHeight="false" outlineLevel="0" collapsed="false"/>
    <row r="673" s="254" customFormat="true" ht="12.75" hidden="false" customHeight="false" outlineLevel="0" collapsed="false"/>
    <row r="674" s="254" customFormat="true" ht="12.75" hidden="false" customHeight="false" outlineLevel="0" collapsed="false"/>
    <row r="675" s="254" customFormat="true" ht="12.75" hidden="false" customHeight="false" outlineLevel="0" collapsed="false"/>
    <row r="676" s="254" customFormat="true" ht="12.75" hidden="false" customHeight="false" outlineLevel="0" collapsed="false"/>
    <row r="677" s="254" customFormat="true" ht="12.75" hidden="false" customHeight="false" outlineLevel="0" collapsed="false"/>
    <row r="678" s="254" customFormat="true" ht="12.75" hidden="false" customHeight="false" outlineLevel="0" collapsed="false"/>
    <row r="679" s="254" customFormat="true" ht="12.75" hidden="false" customHeight="false" outlineLevel="0" collapsed="false"/>
    <row r="680" s="254" customFormat="true" ht="12.75" hidden="false" customHeight="false" outlineLevel="0" collapsed="false"/>
    <row r="681" s="254" customFormat="true" ht="12.75" hidden="false" customHeight="false" outlineLevel="0" collapsed="false"/>
    <row r="682" s="254" customFormat="true" ht="12.75" hidden="false" customHeight="false" outlineLevel="0" collapsed="false"/>
    <row r="683" s="254" customFormat="true" ht="12.75" hidden="false" customHeight="false" outlineLevel="0" collapsed="false"/>
    <row r="684" s="254" customFormat="true" ht="12.75" hidden="false" customHeight="false" outlineLevel="0" collapsed="false"/>
    <row r="685" s="254" customFormat="true" ht="12.75" hidden="false" customHeight="false" outlineLevel="0" collapsed="false"/>
    <row r="686" s="254" customFormat="true" ht="12.75" hidden="false" customHeight="false" outlineLevel="0" collapsed="false"/>
    <row r="687" s="254" customFormat="true" ht="12.75" hidden="false" customHeight="false" outlineLevel="0" collapsed="false"/>
    <row r="688" s="254" customFormat="true" ht="12.75" hidden="false" customHeight="false" outlineLevel="0" collapsed="false"/>
    <row r="689" s="254" customFormat="true" ht="12.75" hidden="false" customHeight="false" outlineLevel="0" collapsed="false"/>
    <row r="690" s="254" customFormat="true" ht="12.75" hidden="false" customHeight="false" outlineLevel="0" collapsed="false"/>
    <row r="691" s="254" customFormat="true" ht="12.75" hidden="false" customHeight="false" outlineLevel="0" collapsed="false"/>
    <row r="692" s="254" customFormat="true" ht="12.75" hidden="false" customHeight="false" outlineLevel="0" collapsed="false"/>
    <row r="693" s="254" customFormat="true" ht="12.75" hidden="false" customHeight="false" outlineLevel="0" collapsed="false"/>
    <row r="694" s="254" customFormat="true" ht="12.75" hidden="false" customHeight="false" outlineLevel="0" collapsed="false"/>
    <row r="695" s="254" customFormat="true" ht="12.75" hidden="false" customHeight="false" outlineLevel="0" collapsed="false"/>
    <row r="696" s="254" customFormat="true" ht="12.75" hidden="false" customHeight="false" outlineLevel="0" collapsed="false"/>
    <row r="697" s="254" customFormat="true" ht="12.75" hidden="false" customHeight="false" outlineLevel="0" collapsed="false"/>
    <row r="698" s="254" customFormat="true" ht="12.75" hidden="false" customHeight="false" outlineLevel="0" collapsed="false"/>
    <row r="699" s="254" customFormat="true" ht="12.75" hidden="false" customHeight="false" outlineLevel="0" collapsed="false"/>
    <row r="700" s="254" customFormat="true" ht="12.75" hidden="false" customHeight="false" outlineLevel="0" collapsed="false"/>
    <row r="701" s="254" customFormat="true" ht="12.75" hidden="false" customHeight="false" outlineLevel="0" collapsed="false"/>
    <row r="702" s="254" customFormat="true" ht="12.75" hidden="false" customHeight="false" outlineLevel="0" collapsed="false"/>
    <row r="703" s="254" customFormat="true" ht="12.75" hidden="false" customHeight="false" outlineLevel="0" collapsed="false"/>
    <row r="704" s="254" customFormat="true" ht="12.75" hidden="false" customHeight="false" outlineLevel="0" collapsed="false"/>
    <row r="705" s="254" customFormat="true" ht="12.75" hidden="false" customHeight="false" outlineLevel="0" collapsed="false"/>
    <row r="706" s="254" customFormat="true" ht="12.75" hidden="false" customHeight="false" outlineLevel="0" collapsed="false"/>
    <row r="707" s="254" customFormat="true" ht="12.75" hidden="false" customHeight="false" outlineLevel="0" collapsed="false"/>
    <row r="708" s="254" customFormat="true" ht="12.75" hidden="false" customHeight="false" outlineLevel="0" collapsed="false"/>
    <row r="709" s="254" customFormat="true" ht="12.75" hidden="false" customHeight="false" outlineLevel="0" collapsed="false"/>
    <row r="710" s="254" customFormat="true" ht="12.75" hidden="false" customHeight="false" outlineLevel="0" collapsed="false"/>
    <row r="711" s="254" customFormat="true" ht="12.75" hidden="false" customHeight="false" outlineLevel="0" collapsed="false"/>
    <row r="712" s="254" customFormat="true" ht="12.75" hidden="false" customHeight="false" outlineLevel="0" collapsed="false"/>
    <row r="713" s="254" customFormat="true" ht="12.75" hidden="false" customHeight="false" outlineLevel="0" collapsed="false"/>
    <row r="714" s="254" customFormat="true" ht="12.75" hidden="false" customHeight="false" outlineLevel="0" collapsed="false"/>
    <row r="715" s="254" customFormat="true" ht="12.75" hidden="false" customHeight="false" outlineLevel="0" collapsed="false"/>
    <row r="716" s="254" customFormat="true" ht="12.75" hidden="false" customHeight="false" outlineLevel="0" collapsed="false"/>
    <row r="717" s="254" customFormat="true" ht="12.75" hidden="false" customHeight="false" outlineLevel="0" collapsed="false"/>
    <row r="718" s="254" customFormat="true" ht="12.75" hidden="false" customHeight="false" outlineLevel="0" collapsed="false"/>
    <row r="719" s="254" customFormat="true" ht="12.75" hidden="false" customHeight="false" outlineLevel="0" collapsed="false"/>
    <row r="720" s="254" customFormat="true" ht="12.75" hidden="false" customHeight="false" outlineLevel="0" collapsed="false"/>
    <row r="721" s="254" customFormat="true" ht="12.75" hidden="false" customHeight="false" outlineLevel="0" collapsed="false"/>
    <row r="722" s="254" customFormat="true" ht="12.75" hidden="false" customHeight="false" outlineLevel="0" collapsed="false"/>
    <row r="723" s="254" customFormat="true" ht="12.75" hidden="false" customHeight="false" outlineLevel="0" collapsed="false"/>
    <row r="724" s="254" customFormat="true" ht="12.75" hidden="false" customHeight="false" outlineLevel="0" collapsed="false"/>
    <row r="725" s="254" customFormat="true" ht="12.75" hidden="false" customHeight="false" outlineLevel="0" collapsed="false"/>
    <row r="726" s="254" customFormat="true" ht="12.75" hidden="false" customHeight="false" outlineLevel="0" collapsed="false"/>
    <row r="727" s="254" customFormat="true" ht="12.75" hidden="false" customHeight="false" outlineLevel="0" collapsed="false"/>
    <row r="728" s="254" customFormat="true" ht="12.75" hidden="false" customHeight="false" outlineLevel="0" collapsed="false"/>
    <row r="729" s="254" customFormat="true" ht="12.75" hidden="false" customHeight="false" outlineLevel="0" collapsed="false"/>
    <row r="730" s="254" customFormat="true" ht="12.75" hidden="false" customHeight="false" outlineLevel="0" collapsed="false"/>
    <row r="731" s="254" customFormat="true" ht="12.75" hidden="false" customHeight="false" outlineLevel="0" collapsed="false"/>
    <row r="732" s="254" customFormat="true" ht="12.75" hidden="false" customHeight="false" outlineLevel="0" collapsed="false"/>
    <row r="733" s="254" customFormat="true" ht="12.75" hidden="false" customHeight="false" outlineLevel="0" collapsed="false"/>
    <row r="734" s="254" customFormat="true" ht="12.75" hidden="false" customHeight="false" outlineLevel="0" collapsed="false"/>
    <row r="735" s="254" customFormat="true" ht="12.75" hidden="false" customHeight="false" outlineLevel="0" collapsed="false"/>
    <row r="736" s="254" customFormat="true" ht="12.75" hidden="false" customHeight="false" outlineLevel="0" collapsed="false"/>
    <row r="737" s="254" customFormat="true" ht="12.75" hidden="false" customHeight="false" outlineLevel="0" collapsed="false"/>
    <row r="738" s="254" customFormat="true" ht="12.75" hidden="false" customHeight="false" outlineLevel="0" collapsed="false"/>
    <row r="739" s="254" customFormat="true" ht="12.75" hidden="false" customHeight="false" outlineLevel="0" collapsed="false"/>
    <row r="740" s="254" customFormat="true" ht="12.75" hidden="false" customHeight="false" outlineLevel="0" collapsed="false"/>
    <row r="741" s="254" customFormat="true" ht="12.75" hidden="false" customHeight="false" outlineLevel="0" collapsed="false"/>
    <row r="742" s="254" customFormat="true" ht="12.75" hidden="false" customHeight="false" outlineLevel="0" collapsed="false"/>
    <row r="743" s="254" customFormat="true" ht="12.75" hidden="false" customHeight="false" outlineLevel="0" collapsed="false"/>
    <row r="744" s="254" customFormat="true" ht="12.75" hidden="false" customHeight="false" outlineLevel="0" collapsed="false"/>
    <row r="745" s="254" customFormat="true" ht="12.75" hidden="false" customHeight="false" outlineLevel="0" collapsed="false"/>
    <row r="746" s="254" customFormat="true" ht="12.75" hidden="false" customHeight="false" outlineLevel="0" collapsed="false"/>
    <row r="747" s="254" customFormat="true" ht="12.75" hidden="false" customHeight="false" outlineLevel="0" collapsed="false"/>
    <row r="748" s="254" customFormat="true" ht="12.75" hidden="false" customHeight="false" outlineLevel="0" collapsed="false"/>
    <row r="749" s="254" customFormat="true" ht="12.75" hidden="false" customHeight="false" outlineLevel="0" collapsed="false"/>
    <row r="750" s="254" customFormat="true" ht="12.75" hidden="false" customHeight="false" outlineLevel="0" collapsed="false"/>
    <row r="751" s="254" customFormat="true" ht="12.75" hidden="false" customHeight="false" outlineLevel="0" collapsed="false"/>
    <row r="752" s="254" customFormat="true" ht="12.75" hidden="false" customHeight="false" outlineLevel="0" collapsed="false"/>
    <row r="753" s="254" customFormat="true" ht="12.75" hidden="false" customHeight="false" outlineLevel="0" collapsed="false"/>
    <row r="754" s="254" customFormat="true" ht="12.75" hidden="false" customHeight="false" outlineLevel="0" collapsed="false"/>
    <row r="755" s="254" customFormat="true" ht="12.75" hidden="false" customHeight="false" outlineLevel="0" collapsed="false"/>
    <row r="756" s="254" customFormat="true" ht="12.75" hidden="false" customHeight="false" outlineLevel="0" collapsed="false"/>
    <row r="757" s="254" customFormat="true" ht="12.75" hidden="false" customHeight="false" outlineLevel="0" collapsed="false"/>
    <row r="758" s="254" customFormat="true" ht="12.75" hidden="false" customHeight="false" outlineLevel="0" collapsed="false"/>
    <row r="759" s="254" customFormat="true" ht="12.75" hidden="false" customHeight="false" outlineLevel="0" collapsed="false"/>
    <row r="760" s="254" customFormat="true" ht="12.75" hidden="false" customHeight="false" outlineLevel="0" collapsed="false"/>
    <row r="761" s="254" customFormat="true" ht="12.75" hidden="false" customHeight="false" outlineLevel="0" collapsed="false"/>
    <row r="762" s="254" customFormat="true" ht="12.75" hidden="false" customHeight="false" outlineLevel="0" collapsed="false"/>
    <row r="763" s="254" customFormat="true" ht="12.75" hidden="false" customHeight="false" outlineLevel="0" collapsed="false"/>
    <row r="764" s="254" customFormat="true" ht="12.75" hidden="false" customHeight="false" outlineLevel="0" collapsed="false"/>
    <row r="765" s="254" customFormat="true" ht="12.75" hidden="false" customHeight="false" outlineLevel="0" collapsed="false"/>
    <row r="766" s="254" customFormat="true" ht="12.75" hidden="false" customHeight="false" outlineLevel="0" collapsed="false"/>
    <row r="767" s="254" customFormat="true" ht="12.75" hidden="false" customHeight="false" outlineLevel="0" collapsed="false"/>
    <row r="768" s="254" customFormat="true" ht="12.75" hidden="false" customHeight="false" outlineLevel="0" collapsed="false"/>
    <row r="769" s="254" customFormat="true" ht="12.75" hidden="false" customHeight="false" outlineLevel="0" collapsed="false"/>
    <row r="770" s="254" customFormat="true" ht="12.75" hidden="false" customHeight="false" outlineLevel="0" collapsed="false"/>
    <row r="771" s="254" customFormat="true" ht="12.75" hidden="false" customHeight="false" outlineLevel="0" collapsed="false"/>
    <row r="772" s="254" customFormat="true" ht="12.75" hidden="false" customHeight="false" outlineLevel="0" collapsed="false"/>
    <row r="773" s="254" customFormat="true" ht="12.75" hidden="false" customHeight="false" outlineLevel="0" collapsed="false"/>
    <row r="774" s="254" customFormat="true" ht="12.75" hidden="false" customHeight="false" outlineLevel="0" collapsed="false"/>
    <row r="775" s="254" customFormat="true" ht="12.75" hidden="false" customHeight="false" outlineLevel="0" collapsed="false"/>
    <row r="776" s="254" customFormat="true" ht="12.75" hidden="false" customHeight="false" outlineLevel="0" collapsed="false"/>
    <row r="777" s="254" customFormat="true" ht="12.75" hidden="false" customHeight="false" outlineLevel="0" collapsed="false"/>
    <row r="778" s="254" customFormat="true" ht="12.75" hidden="false" customHeight="false" outlineLevel="0" collapsed="false"/>
    <row r="779" s="254" customFormat="true" ht="12.75" hidden="false" customHeight="false" outlineLevel="0" collapsed="false"/>
    <row r="780" s="254" customFormat="true" ht="12.75" hidden="false" customHeight="false" outlineLevel="0" collapsed="false"/>
    <row r="781" s="254" customFormat="true" ht="12.75" hidden="false" customHeight="false" outlineLevel="0" collapsed="false"/>
    <row r="782" s="254" customFormat="true" ht="12.75" hidden="false" customHeight="false" outlineLevel="0" collapsed="false"/>
    <row r="783" s="254" customFormat="true" ht="12.75" hidden="false" customHeight="false" outlineLevel="0" collapsed="false"/>
    <row r="784" s="254" customFormat="true" ht="12.75" hidden="false" customHeight="false" outlineLevel="0" collapsed="false"/>
    <row r="785" s="254" customFormat="true" ht="12.75" hidden="false" customHeight="false" outlineLevel="0" collapsed="false"/>
    <row r="786" s="254" customFormat="true" ht="12.75" hidden="false" customHeight="false" outlineLevel="0" collapsed="false"/>
    <row r="787" s="254" customFormat="true" ht="12.75" hidden="false" customHeight="false" outlineLevel="0" collapsed="false"/>
    <row r="788" s="254" customFormat="true" ht="12.75" hidden="false" customHeight="false" outlineLevel="0" collapsed="false"/>
    <row r="789" s="254" customFormat="true" ht="12.75" hidden="false" customHeight="false" outlineLevel="0" collapsed="false"/>
    <row r="790" s="254" customFormat="true" ht="12.75" hidden="false" customHeight="false" outlineLevel="0" collapsed="false"/>
    <row r="791" s="254" customFormat="true" ht="12.75" hidden="false" customHeight="false" outlineLevel="0" collapsed="false"/>
    <row r="792" s="254" customFormat="true" ht="12.75" hidden="false" customHeight="false" outlineLevel="0" collapsed="false"/>
    <row r="793" s="254" customFormat="true" ht="12.75" hidden="false" customHeight="false" outlineLevel="0" collapsed="false"/>
    <row r="794" s="254" customFormat="true" ht="12.75" hidden="false" customHeight="false" outlineLevel="0" collapsed="false"/>
    <row r="795" s="254" customFormat="true" ht="12.75" hidden="false" customHeight="false" outlineLevel="0" collapsed="false"/>
    <row r="796" s="254" customFormat="true" ht="12.75" hidden="false" customHeight="false" outlineLevel="0" collapsed="false"/>
    <row r="797" s="254" customFormat="true" ht="12.75" hidden="false" customHeight="false" outlineLevel="0" collapsed="false"/>
    <row r="798" s="254" customFormat="true" ht="12.75" hidden="false" customHeight="false" outlineLevel="0" collapsed="false"/>
    <row r="799" s="254" customFormat="true" ht="12.75" hidden="false" customHeight="false" outlineLevel="0" collapsed="false"/>
    <row r="800" s="254" customFormat="true" ht="12.75" hidden="false" customHeight="false" outlineLevel="0" collapsed="false"/>
    <row r="801" s="254" customFormat="true" ht="12.75" hidden="false" customHeight="false" outlineLevel="0" collapsed="false"/>
    <row r="802" s="254" customFormat="true" ht="12.75" hidden="false" customHeight="false" outlineLevel="0" collapsed="false"/>
    <row r="803" s="254" customFormat="true" ht="12.75" hidden="false" customHeight="false" outlineLevel="0" collapsed="false"/>
    <row r="804" s="254" customFormat="true" ht="12.75" hidden="false" customHeight="false" outlineLevel="0" collapsed="false"/>
    <row r="805" s="254" customFormat="true" ht="12.75" hidden="false" customHeight="false" outlineLevel="0" collapsed="false"/>
    <row r="806" s="254" customFormat="true" ht="12.75" hidden="false" customHeight="false" outlineLevel="0" collapsed="false"/>
    <row r="807" s="254" customFormat="true" ht="12.75" hidden="false" customHeight="false" outlineLevel="0" collapsed="false"/>
    <row r="808" s="254" customFormat="true" ht="12.75" hidden="false" customHeight="false" outlineLevel="0" collapsed="false"/>
    <row r="809" s="254" customFormat="true" ht="12.75" hidden="false" customHeight="false" outlineLevel="0" collapsed="false"/>
    <row r="810" s="254" customFormat="true" ht="12.75" hidden="false" customHeight="false" outlineLevel="0" collapsed="false"/>
    <row r="811" s="254" customFormat="true" ht="12.75" hidden="false" customHeight="false" outlineLevel="0" collapsed="false"/>
    <row r="812" s="254" customFormat="true" ht="12.75" hidden="false" customHeight="false" outlineLevel="0" collapsed="false"/>
    <row r="813" s="254" customFormat="true" ht="12.75" hidden="false" customHeight="false" outlineLevel="0" collapsed="false"/>
    <row r="814" s="254" customFormat="true" ht="12.75" hidden="false" customHeight="false" outlineLevel="0" collapsed="false"/>
    <row r="815" s="254" customFormat="true" ht="12.75" hidden="false" customHeight="false" outlineLevel="0" collapsed="false"/>
    <row r="816" s="254" customFormat="true" ht="12.75" hidden="false" customHeight="false" outlineLevel="0" collapsed="false"/>
    <row r="817" s="254" customFormat="true" ht="12.75" hidden="false" customHeight="false" outlineLevel="0" collapsed="false"/>
    <row r="818" s="254" customFormat="true" ht="12.75" hidden="false" customHeight="false" outlineLevel="0" collapsed="false"/>
    <row r="819" s="254" customFormat="true" ht="12.75" hidden="false" customHeight="false" outlineLevel="0" collapsed="false"/>
    <row r="820" s="254" customFormat="true" ht="12.75" hidden="false" customHeight="false" outlineLevel="0" collapsed="false"/>
    <row r="821" s="254" customFormat="true" ht="12.75" hidden="false" customHeight="false" outlineLevel="0" collapsed="false"/>
    <row r="822" s="254" customFormat="true" ht="12.75" hidden="false" customHeight="false" outlineLevel="0" collapsed="false"/>
    <row r="823" s="254" customFormat="true" ht="12.75" hidden="false" customHeight="false" outlineLevel="0" collapsed="false"/>
    <row r="824" s="254" customFormat="true" ht="12.75" hidden="false" customHeight="false" outlineLevel="0" collapsed="false"/>
    <row r="825" s="254" customFormat="true" ht="12.75" hidden="false" customHeight="false" outlineLevel="0" collapsed="false"/>
    <row r="826" s="254" customFormat="true" ht="12.75" hidden="false" customHeight="false" outlineLevel="0" collapsed="false"/>
    <row r="827" s="254" customFormat="true" ht="12.75" hidden="false" customHeight="false" outlineLevel="0" collapsed="false"/>
    <row r="828" s="254" customFormat="true" ht="12.75" hidden="false" customHeight="false" outlineLevel="0" collapsed="false"/>
    <row r="829" s="254" customFormat="true" ht="12.75" hidden="false" customHeight="false" outlineLevel="0" collapsed="false"/>
    <row r="830" s="254" customFormat="true" ht="12.75" hidden="false" customHeight="false" outlineLevel="0" collapsed="false"/>
    <row r="831" s="254" customFormat="true" ht="12.75" hidden="false" customHeight="false" outlineLevel="0" collapsed="false"/>
    <row r="832" s="254" customFormat="true" ht="12.75" hidden="false" customHeight="false" outlineLevel="0" collapsed="false"/>
    <row r="833" s="254" customFormat="true" ht="12.75" hidden="false" customHeight="false" outlineLevel="0" collapsed="false"/>
    <row r="834" s="254" customFormat="true" ht="12.75" hidden="false" customHeight="false" outlineLevel="0" collapsed="false"/>
    <row r="835" s="254" customFormat="true" ht="12.75" hidden="false" customHeight="false" outlineLevel="0" collapsed="false"/>
    <row r="836" s="254" customFormat="true" ht="12.75" hidden="false" customHeight="false" outlineLevel="0" collapsed="false"/>
    <row r="837" s="254" customFormat="true" ht="12.75" hidden="false" customHeight="false" outlineLevel="0" collapsed="false"/>
    <row r="838" s="254" customFormat="true" ht="12.75" hidden="false" customHeight="false" outlineLevel="0" collapsed="false"/>
    <row r="839" s="254" customFormat="true" ht="12.75" hidden="false" customHeight="false" outlineLevel="0" collapsed="false"/>
    <row r="840" s="254" customFormat="true" ht="12.75" hidden="false" customHeight="false" outlineLevel="0" collapsed="false"/>
    <row r="841" s="254" customFormat="true" ht="12.75" hidden="false" customHeight="false" outlineLevel="0" collapsed="false"/>
    <row r="842" s="254" customFormat="true" ht="12.75" hidden="false" customHeight="false" outlineLevel="0" collapsed="false"/>
    <row r="843" s="254" customFormat="true" ht="12.75" hidden="false" customHeight="false" outlineLevel="0" collapsed="false"/>
    <row r="844" s="254" customFormat="true" ht="12.75" hidden="false" customHeight="false" outlineLevel="0" collapsed="false"/>
    <row r="845" s="254" customFormat="true" ht="12.75" hidden="false" customHeight="false" outlineLevel="0" collapsed="false"/>
    <row r="846" s="254" customFormat="true" ht="12.75" hidden="false" customHeight="false" outlineLevel="0" collapsed="false"/>
    <row r="847" s="254" customFormat="true" ht="12.75" hidden="false" customHeight="false" outlineLevel="0" collapsed="false"/>
    <row r="848" s="254" customFormat="true" ht="12.75" hidden="false" customHeight="false" outlineLevel="0" collapsed="false"/>
    <row r="849" s="254" customFormat="true" ht="12.75" hidden="false" customHeight="false" outlineLevel="0" collapsed="false"/>
    <row r="850" s="254" customFormat="true" ht="12.75" hidden="false" customHeight="false" outlineLevel="0" collapsed="false"/>
    <row r="851" s="254" customFormat="true" ht="12.75" hidden="false" customHeight="false" outlineLevel="0" collapsed="false"/>
    <row r="852" s="254" customFormat="true" ht="12.75" hidden="false" customHeight="false" outlineLevel="0" collapsed="false"/>
    <row r="853" s="254" customFormat="true" ht="12.75" hidden="false" customHeight="false" outlineLevel="0" collapsed="false"/>
    <row r="854" s="254" customFormat="true" ht="12.75" hidden="false" customHeight="false" outlineLevel="0" collapsed="false"/>
    <row r="855" s="254" customFormat="true" ht="12.75" hidden="false" customHeight="false" outlineLevel="0" collapsed="false"/>
    <row r="856" s="254" customFormat="true" ht="12.75" hidden="false" customHeight="false" outlineLevel="0" collapsed="false"/>
    <row r="857" s="254" customFormat="true" ht="12.75" hidden="false" customHeight="false" outlineLevel="0" collapsed="false"/>
    <row r="858" s="254" customFormat="true" ht="12.75" hidden="false" customHeight="false" outlineLevel="0" collapsed="false"/>
    <row r="859" s="254" customFormat="true" ht="12.75" hidden="false" customHeight="false" outlineLevel="0" collapsed="false"/>
    <row r="860" s="254" customFormat="true" ht="12.75" hidden="false" customHeight="false" outlineLevel="0" collapsed="false"/>
    <row r="861" s="254" customFormat="true" ht="12.75" hidden="false" customHeight="false" outlineLevel="0" collapsed="false"/>
    <row r="862" s="254" customFormat="true" ht="12.75" hidden="false" customHeight="false" outlineLevel="0" collapsed="false"/>
    <row r="863" s="254" customFormat="true" ht="12.75" hidden="false" customHeight="false" outlineLevel="0" collapsed="false"/>
    <row r="864" s="254" customFormat="true" ht="12.75" hidden="false" customHeight="false" outlineLevel="0" collapsed="false"/>
    <row r="865" s="254" customFormat="true" ht="12.75" hidden="false" customHeight="false" outlineLevel="0" collapsed="false"/>
    <row r="866" s="254" customFormat="true" ht="12.75" hidden="false" customHeight="false" outlineLevel="0" collapsed="false"/>
    <row r="867" s="254" customFormat="true" ht="12.75" hidden="false" customHeight="false" outlineLevel="0" collapsed="false"/>
    <row r="868" s="254" customFormat="true" ht="12.75" hidden="false" customHeight="false" outlineLevel="0" collapsed="false"/>
    <row r="869" s="254" customFormat="true" ht="12.75" hidden="false" customHeight="false" outlineLevel="0" collapsed="false"/>
    <row r="870" s="254" customFormat="true" ht="12.75" hidden="false" customHeight="false" outlineLevel="0" collapsed="false"/>
    <row r="871" s="254" customFormat="true" ht="12.75" hidden="false" customHeight="false" outlineLevel="0" collapsed="false"/>
    <row r="872" s="254" customFormat="true" ht="12.75" hidden="false" customHeight="false" outlineLevel="0" collapsed="false"/>
    <row r="873" s="254" customFormat="true" ht="12.75" hidden="false" customHeight="false" outlineLevel="0" collapsed="false"/>
    <row r="874" s="254" customFormat="true" ht="12.75" hidden="false" customHeight="false" outlineLevel="0" collapsed="false"/>
    <row r="875" s="254" customFormat="true" ht="12.75" hidden="false" customHeight="false" outlineLevel="0" collapsed="false"/>
    <row r="876" s="254" customFormat="true" ht="12.75" hidden="false" customHeight="false" outlineLevel="0" collapsed="false"/>
    <row r="877" s="254" customFormat="true" ht="12.75" hidden="false" customHeight="false" outlineLevel="0" collapsed="false"/>
    <row r="878" s="254" customFormat="true" ht="12.75" hidden="false" customHeight="false" outlineLevel="0" collapsed="false"/>
    <row r="879" s="254" customFormat="true" ht="12.75" hidden="false" customHeight="false" outlineLevel="0" collapsed="false"/>
    <row r="880" s="254" customFormat="true" ht="12.75" hidden="false" customHeight="false" outlineLevel="0" collapsed="false"/>
    <row r="881" s="254" customFormat="true" ht="12.75" hidden="false" customHeight="false" outlineLevel="0" collapsed="false"/>
    <row r="882" s="254" customFormat="true" ht="12.75" hidden="false" customHeight="false" outlineLevel="0" collapsed="false"/>
    <row r="883" s="254" customFormat="true" ht="12.75" hidden="false" customHeight="false" outlineLevel="0" collapsed="false"/>
    <row r="884" s="254" customFormat="true" ht="12.75" hidden="false" customHeight="false" outlineLevel="0" collapsed="false"/>
    <row r="885" s="254" customFormat="true" ht="12.75" hidden="false" customHeight="false" outlineLevel="0" collapsed="false"/>
    <row r="886" s="254" customFormat="true" ht="12.75" hidden="false" customHeight="false" outlineLevel="0" collapsed="false"/>
    <row r="887" s="254" customFormat="true" ht="12.75" hidden="false" customHeight="false" outlineLevel="0" collapsed="false"/>
    <row r="888" s="254" customFormat="true" ht="12.75" hidden="false" customHeight="false" outlineLevel="0" collapsed="false"/>
    <row r="889" s="254" customFormat="true" ht="12.75" hidden="false" customHeight="false" outlineLevel="0" collapsed="false"/>
    <row r="890" s="254" customFormat="true" ht="12.75" hidden="false" customHeight="false" outlineLevel="0" collapsed="false"/>
    <row r="891" s="254" customFormat="true" ht="12.75" hidden="false" customHeight="false" outlineLevel="0" collapsed="false"/>
    <row r="892" s="254" customFormat="true" ht="12.75" hidden="false" customHeight="false" outlineLevel="0" collapsed="false"/>
    <row r="893" s="254" customFormat="true" ht="12.75" hidden="false" customHeight="false" outlineLevel="0" collapsed="false"/>
    <row r="894" s="254" customFormat="true" ht="12.75" hidden="false" customHeight="false" outlineLevel="0" collapsed="false"/>
    <row r="895" s="254" customFormat="true" ht="12.75" hidden="false" customHeight="false" outlineLevel="0" collapsed="false"/>
    <row r="896" s="254" customFormat="true" ht="12.75" hidden="false" customHeight="false" outlineLevel="0" collapsed="false"/>
    <row r="897" s="254" customFormat="true" ht="12.75" hidden="false" customHeight="false" outlineLevel="0" collapsed="false"/>
    <row r="898" s="254" customFormat="true" ht="12.75" hidden="false" customHeight="false" outlineLevel="0" collapsed="false"/>
    <row r="899" s="254" customFormat="true" ht="12.75" hidden="false" customHeight="false" outlineLevel="0" collapsed="false"/>
    <row r="900" s="254" customFormat="true" ht="12.75" hidden="false" customHeight="false" outlineLevel="0" collapsed="false"/>
    <row r="901" s="254" customFormat="true" ht="12.75" hidden="false" customHeight="false" outlineLevel="0" collapsed="false"/>
    <row r="902" s="254" customFormat="true" ht="12.75" hidden="false" customHeight="false" outlineLevel="0" collapsed="false"/>
    <row r="903" s="254" customFormat="true" ht="12.75" hidden="false" customHeight="false" outlineLevel="0" collapsed="false"/>
    <row r="904" s="254" customFormat="true" ht="12.75" hidden="false" customHeight="false" outlineLevel="0" collapsed="false"/>
    <row r="905" s="254" customFormat="true" ht="12.75" hidden="false" customHeight="false" outlineLevel="0" collapsed="false"/>
    <row r="906" s="254" customFormat="true" ht="12.75" hidden="false" customHeight="false" outlineLevel="0" collapsed="false"/>
    <row r="907" s="254" customFormat="true" ht="12.75" hidden="false" customHeight="false" outlineLevel="0" collapsed="false"/>
    <row r="908" s="254" customFormat="true" ht="12.75" hidden="false" customHeight="false" outlineLevel="0" collapsed="false"/>
    <row r="909" s="254" customFormat="true" ht="12.75" hidden="false" customHeight="false" outlineLevel="0" collapsed="false"/>
    <row r="910" s="254" customFormat="true" ht="12.75" hidden="false" customHeight="false" outlineLevel="0" collapsed="false"/>
    <row r="911" s="254" customFormat="true" ht="12.75" hidden="false" customHeight="false" outlineLevel="0" collapsed="false"/>
    <row r="912" s="254" customFormat="true" ht="12.75" hidden="false" customHeight="false" outlineLevel="0" collapsed="false"/>
    <row r="913" s="254" customFormat="true" ht="12.75" hidden="false" customHeight="false" outlineLevel="0" collapsed="false"/>
    <row r="914" s="254" customFormat="true" ht="12.75" hidden="false" customHeight="false" outlineLevel="0" collapsed="false"/>
    <row r="915" s="254" customFormat="true" ht="12.75" hidden="false" customHeight="false" outlineLevel="0" collapsed="false"/>
    <row r="916" s="254" customFormat="true" ht="12.75" hidden="false" customHeight="false" outlineLevel="0" collapsed="false"/>
    <row r="917" s="254" customFormat="true" ht="12.75" hidden="false" customHeight="false" outlineLevel="0" collapsed="false"/>
    <row r="918" s="254" customFormat="true" ht="12.75" hidden="false" customHeight="false" outlineLevel="0" collapsed="false"/>
    <row r="919" s="254" customFormat="true" ht="12.75" hidden="false" customHeight="false" outlineLevel="0" collapsed="false"/>
    <row r="920" s="254" customFormat="true" ht="12.75" hidden="false" customHeight="false" outlineLevel="0" collapsed="false"/>
    <row r="921" s="254" customFormat="true" ht="12.75" hidden="false" customHeight="false" outlineLevel="0" collapsed="false"/>
    <row r="922" s="254" customFormat="true" ht="12.75" hidden="false" customHeight="false" outlineLevel="0" collapsed="false"/>
    <row r="923" s="254" customFormat="true" ht="12.75" hidden="false" customHeight="false" outlineLevel="0" collapsed="false"/>
    <row r="924" s="254" customFormat="true" ht="12.75" hidden="false" customHeight="false" outlineLevel="0" collapsed="false"/>
    <row r="925" s="254" customFormat="true" ht="12.75" hidden="false" customHeight="false" outlineLevel="0" collapsed="false"/>
    <row r="926" s="254" customFormat="true" ht="12.75" hidden="false" customHeight="false" outlineLevel="0" collapsed="false"/>
    <row r="927" s="254" customFormat="true" ht="12.75" hidden="false" customHeight="false" outlineLevel="0" collapsed="false"/>
    <row r="928" s="254" customFormat="true" ht="12.75" hidden="false" customHeight="false" outlineLevel="0" collapsed="false"/>
    <row r="929" s="254" customFormat="true" ht="12.75" hidden="false" customHeight="false" outlineLevel="0" collapsed="false"/>
    <row r="930" s="254" customFormat="true" ht="12.75" hidden="false" customHeight="false" outlineLevel="0" collapsed="false"/>
    <row r="931" s="254" customFormat="true" ht="12.75" hidden="false" customHeight="false" outlineLevel="0" collapsed="false"/>
    <row r="932" s="254" customFormat="true" ht="12.75" hidden="false" customHeight="false" outlineLevel="0" collapsed="false"/>
    <row r="933" s="254" customFormat="true" ht="12.75" hidden="false" customHeight="false" outlineLevel="0" collapsed="false"/>
    <row r="934" s="254" customFormat="true" ht="12.75" hidden="false" customHeight="false" outlineLevel="0" collapsed="false"/>
    <row r="935" s="254" customFormat="true" ht="12.75" hidden="false" customHeight="false" outlineLevel="0" collapsed="false"/>
    <row r="936" s="254" customFormat="true" ht="12.75" hidden="false" customHeight="false" outlineLevel="0" collapsed="false"/>
    <row r="937" s="254" customFormat="true" ht="12.75" hidden="false" customHeight="false" outlineLevel="0" collapsed="false"/>
    <row r="938" s="254" customFormat="true" ht="12.75" hidden="false" customHeight="false" outlineLevel="0" collapsed="false"/>
    <row r="939" s="254" customFormat="true" ht="12.75" hidden="false" customHeight="false" outlineLevel="0" collapsed="false"/>
    <row r="940" s="254" customFormat="true" ht="12.75" hidden="false" customHeight="false" outlineLevel="0" collapsed="false"/>
    <row r="941" s="254" customFormat="true" ht="12.75" hidden="false" customHeight="false" outlineLevel="0" collapsed="false"/>
    <row r="942" s="254" customFormat="true" ht="12.75" hidden="false" customHeight="false" outlineLevel="0" collapsed="false"/>
    <row r="943" s="254" customFormat="true" ht="12.75" hidden="false" customHeight="false" outlineLevel="0" collapsed="false"/>
    <row r="944" s="254" customFormat="true" ht="12.75" hidden="false" customHeight="false" outlineLevel="0" collapsed="false"/>
    <row r="945" s="254" customFormat="true" ht="12.75" hidden="false" customHeight="false" outlineLevel="0" collapsed="false"/>
    <row r="946" s="254" customFormat="true" ht="12.75" hidden="false" customHeight="false" outlineLevel="0" collapsed="false"/>
    <row r="947" s="254" customFormat="true" ht="12.75" hidden="false" customHeight="false" outlineLevel="0" collapsed="false"/>
    <row r="948" s="254" customFormat="true" ht="12.75" hidden="false" customHeight="false" outlineLevel="0" collapsed="false"/>
    <row r="949" s="254" customFormat="true" ht="12.75" hidden="false" customHeight="false" outlineLevel="0" collapsed="false"/>
    <row r="950" s="254" customFormat="true" ht="12.75" hidden="false" customHeight="false" outlineLevel="0" collapsed="false"/>
    <row r="951" s="254" customFormat="true" ht="12.75" hidden="false" customHeight="false" outlineLevel="0" collapsed="false"/>
    <row r="952" s="254" customFormat="true" ht="12.75" hidden="false" customHeight="false" outlineLevel="0" collapsed="false"/>
    <row r="953" s="254" customFormat="true" ht="12.75" hidden="false" customHeight="false" outlineLevel="0" collapsed="false"/>
    <row r="954" s="254" customFormat="true" ht="12.75" hidden="false" customHeight="false" outlineLevel="0" collapsed="false"/>
    <row r="955" s="254" customFormat="true" ht="12.75" hidden="false" customHeight="false" outlineLevel="0" collapsed="false"/>
    <row r="956" s="254" customFormat="true" ht="12.75" hidden="false" customHeight="false" outlineLevel="0" collapsed="false"/>
    <row r="957" s="254" customFormat="true" ht="12.75" hidden="false" customHeight="false" outlineLevel="0" collapsed="false"/>
    <row r="958" s="254" customFormat="true" ht="12.75" hidden="false" customHeight="false" outlineLevel="0" collapsed="false"/>
    <row r="959" s="254" customFormat="true" ht="12.75" hidden="false" customHeight="false" outlineLevel="0" collapsed="false"/>
    <row r="960" s="254" customFormat="true" ht="12.75" hidden="false" customHeight="false" outlineLevel="0" collapsed="false"/>
    <row r="961" s="254" customFormat="true" ht="12.75" hidden="false" customHeight="false" outlineLevel="0" collapsed="false"/>
    <row r="962" s="254" customFormat="true" ht="12.75" hidden="false" customHeight="false" outlineLevel="0" collapsed="false"/>
    <row r="963" s="254" customFormat="true" ht="12.75" hidden="false" customHeight="false" outlineLevel="0" collapsed="false"/>
    <row r="964" s="254" customFormat="true" ht="12.75" hidden="false" customHeight="false" outlineLevel="0" collapsed="false"/>
    <row r="965" s="254" customFormat="true" ht="12.75" hidden="false" customHeight="false" outlineLevel="0" collapsed="false"/>
    <row r="966" s="254" customFormat="true" ht="12.75" hidden="false" customHeight="false" outlineLevel="0" collapsed="false"/>
    <row r="967" s="254" customFormat="true" ht="12.75" hidden="false" customHeight="false" outlineLevel="0" collapsed="false"/>
    <row r="968" s="254" customFormat="true" ht="12.75" hidden="false" customHeight="false" outlineLevel="0" collapsed="false"/>
    <row r="969" s="254" customFormat="true" ht="12.75" hidden="false" customHeight="false" outlineLevel="0" collapsed="false"/>
    <row r="970" s="254" customFormat="true" ht="12.75" hidden="false" customHeight="false" outlineLevel="0" collapsed="false"/>
    <row r="971" s="254" customFormat="true" ht="12.75" hidden="false" customHeight="false" outlineLevel="0" collapsed="false"/>
    <row r="972" s="254" customFormat="true" ht="12.75" hidden="false" customHeight="false" outlineLevel="0" collapsed="false"/>
    <row r="973" s="254" customFormat="true" ht="12.75" hidden="false" customHeight="false" outlineLevel="0" collapsed="false"/>
    <row r="974" s="254" customFormat="true" ht="12.75" hidden="false" customHeight="false" outlineLevel="0" collapsed="false"/>
    <row r="975" s="254" customFormat="true" ht="12.75" hidden="false" customHeight="false" outlineLevel="0" collapsed="false"/>
    <row r="976" s="254" customFormat="true" ht="12.75" hidden="false" customHeight="false" outlineLevel="0" collapsed="false"/>
    <row r="977" s="254" customFormat="true" ht="12.75" hidden="false" customHeight="false" outlineLevel="0" collapsed="false"/>
    <row r="978" s="254" customFormat="true" ht="12.75" hidden="false" customHeight="false" outlineLevel="0" collapsed="false"/>
    <row r="979" s="254" customFormat="true" ht="12.75" hidden="false" customHeight="false" outlineLevel="0" collapsed="false"/>
    <row r="980" s="254" customFormat="true" ht="12.75" hidden="false" customHeight="false" outlineLevel="0" collapsed="false"/>
    <row r="981" s="254" customFormat="true" ht="12.75" hidden="false" customHeight="false" outlineLevel="0" collapsed="false"/>
    <row r="982" s="254" customFormat="true" ht="12.75" hidden="false" customHeight="false" outlineLevel="0" collapsed="false"/>
    <row r="983" s="254" customFormat="true" ht="12.75" hidden="false" customHeight="false" outlineLevel="0" collapsed="false"/>
    <row r="984" s="254" customFormat="true" ht="12.75" hidden="false" customHeight="false" outlineLevel="0" collapsed="false"/>
    <row r="985" s="254" customFormat="true" ht="12.75" hidden="false" customHeight="false" outlineLevel="0" collapsed="false"/>
    <row r="986" s="254" customFormat="true" ht="12.75" hidden="false" customHeight="false" outlineLevel="0" collapsed="false"/>
    <row r="987" s="254" customFormat="true" ht="12.75" hidden="false" customHeight="false" outlineLevel="0" collapsed="false"/>
    <row r="988" s="254" customFormat="true" ht="12.75" hidden="false" customHeight="false" outlineLevel="0" collapsed="false"/>
    <row r="989" s="254" customFormat="true" ht="12.75" hidden="false" customHeight="false" outlineLevel="0" collapsed="false"/>
    <row r="990" s="254" customFormat="true" ht="12.75" hidden="false" customHeight="false" outlineLevel="0" collapsed="false"/>
    <row r="991" s="254" customFormat="true" ht="12.75" hidden="false" customHeight="false" outlineLevel="0" collapsed="false"/>
    <row r="992" s="254" customFormat="true" ht="12.75" hidden="false" customHeight="false" outlineLevel="0" collapsed="false"/>
    <row r="993" s="254" customFormat="true" ht="12.75" hidden="false" customHeight="false" outlineLevel="0" collapsed="false"/>
    <row r="994" s="254" customFormat="true" ht="12.75" hidden="false" customHeight="false" outlineLevel="0" collapsed="false"/>
    <row r="995" s="254" customFormat="true" ht="12.75" hidden="false" customHeight="false" outlineLevel="0" collapsed="false"/>
    <row r="996" s="254" customFormat="true" ht="12.75" hidden="false" customHeight="false" outlineLevel="0" collapsed="false"/>
    <row r="997" s="254" customFormat="true" ht="12.75" hidden="false" customHeight="false" outlineLevel="0" collapsed="false"/>
    <row r="998" s="254" customFormat="true" ht="12.75" hidden="false" customHeight="false" outlineLevel="0" collapsed="false"/>
    <row r="999" s="254" customFormat="true" ht="12.75" hidden="false" customHeight="false" outlineLevel="0" collapsed="false"/>
    <row r="1000" s="254" customFormat="true" ht="12.75" hidden="false" customHeight="false" outlineLevel="0" collapsed="false"/>
    <row r="1001" s="254" customFormat="true" ht="12.75" hidden="false" customHeight="false" outlineLevel="0" collapsed="false"/>
    <row r="1002" s="254" customFormat="true" ht="12.75" hidden="false" customHeight="false" outlineLevel="0" collapsed="false"/>
    <row r="1003" s="254" customFormat="true" ht="12.75" hidden="false" customHeight="false" outlineLevel="0" collapsed="false"/>
    <row r="1004" s="254" customFormat="true" ht="12.75" hidden="false" customHeight="false" outlineLevel="0" collapsed="false"/>
    <row r="1005" s="254" customFormat="true" ht="12.75" hidden="false" customHeight="false" outlineLevel="0" collapsed="false"/>
    <row r="1006" s="254" customFormat="true" ht="12.75" hidden="false" customHeight="false" outlineLevel="0" collapsed="false"/>
    <row r="1007" s="254" customFormat="true" ht="12.75" hidden="false" customHeight="false" outlineLevel="0" collapsed="false"/>
    <row r="1008" s="254" customFormat="true" ht="12.75" hidden="false" customHeight="false" outlineLevel="0" collapsed="false"/>
    <row r="1009" s="254" customFormat="true" ht="12.75" hidden="false" customHeight="false" outlineLevel="0" collapsed="false"/>
    <row r="1010" s="254" customFormat="true" ht="12.75" hidden="false" customHeight="false" outlineLevel="0" collapsed="false"/>
    <row r="1011" s="254" customFormat="true" ht="12.75" hidden="false" customHeight="false" outlineLevel="0" collapsed="false"/>
    <row r="1012" s="254" customFormat="true" ht="12.75" hidden="false" customHeight="false" outlineLevel="0" collapsed="false"/>
    <row r="1013" s="254" customFormat="true" ht="12.75" hidden="false" customHeight="false" outlineLevel="0" collapsed="false"/>
    <row r="1014" s="254" customFormat="true" ht="12.75" hidden="false" customHeight="false" outlineLevel="0" collapsed="false"/>
    <row r="1015" s="254" customFormat="true" ht="12.75" hidden="false" customHeight="false" outlineLevel="0" collapsed="false"/>
    <row r="1016" s="254" customFormat="true" ht="12.75" hidden="false" customHeight="false" outlineLevel="0" collapsed="false"/>
    <row r="1017" s="254" customFormat="true" ht="12.75" hidden="false" customHeight="false" outlineLevel="0" collapsed="false"/>
    <row r="1018" s="254" customFormat="true" ht="12.75" hidden="false" customHeight="false" outlineLevel="0" collapsed="false"/>
    <row r="1019" s="254" customFormat="true" ht="12.75" hidden="false" customHeight="false" outlineLevel="0" collapsed="false"/>
    <row r="1020" s="254" customFormat="true" ht="12.75" hidden="false" customHeight="false" outlineLevel="0" collapsed="false"/>
    <row r="1021" s="254" customFormat="true" ht="12.75" hidden="false" customHeight="false" outlineLevel="0" collapsed="false"/>
    <row r="1022" s="254" customFormat="true" ht="12.75" hidden="false" customHeight="false" outlineLevel="0" collapsed="false"/>
    <row r="1023" s="254" customFormat="true" ht="12.75" hidden="false" customHeight="false" outlineLevel="0" collapsed="false"/>
  </sheetData>
  <sheetProtection sheet="true" password="c356" objects="true" scenarios="true" selectLockedCells="true"/>
  <mergeCells count="7">
    <mergeCell ref="A1:D1"/>
    <mergeCell ref="A2:D2"/>
    <mergeCell ref="A3:D3"/>
    <mergeCell ref="A5:D5"/>
    <mergeCell ref="A6:D6"/>
    <mergeCell ref="A21:D21"/>
    <mergeCell ref="A23:D23"/>
  </mergeCells>
  <printOptions headings="false" gridLines="false" gridLinesSet="true" horizontalCentered="true" verticalCentered="false"/>
  <pageMargins left="0.196527777777778" right="0.236111111111111" top="0.429861111111111"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34"/>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B24" activeCellId="0" sqref="B24"/>
    </sheetView>
  </sheetViews>
  <sheetFormatPr defaultColWidth="11.43359375" defaultRowHeight="12.75" zeroHeight="false" outlineLevelRow="0" outlineLevelCol="0"/>
  <cols>
    <col collapsed="false" customWidth="true" hidden="false" outlineLevel="0" max="1" min="1" style="418" width="47.43"/>
    <col collapsed="false" customWidth="true" hidden="false" outlineLevel="0" max="2" min="2" style="418" width="22.14"/>
    <col collapsed="false" customWidth="true" hidden="false" outlineLevel="0" max="3" min="3" style="418" width="19.31"/>
    <col collapsed="false" customWidth="true" hidden="false" outlineLevel="0" max="4" min="4" style="418" width="9"/>
    <col collapsed="false" customWidth="false" hidden="false" outlineLevel="0" max="1024" min="5" style="254" width="11.42"/>
  </cols>
  <sheetData>
    <row r="1" customFormat="false" ht="14.45" hidden="false" customHeight="true" outlineLevel="0" collapsed="false">
      <c r="A1" s="10" t="n">
        <v>24</v>
      </c>
      <c r="B1" s="10"/>
      <c r="C1" s="10"/>
      <c r="D1" s="10"/>
    </row>
    <row r="2" customFormat="false" ht="16.5" hidden="false" customHeight="false" outlineLevel="0" collapsed="false">
      <c r="A2" s="102" t="s">
        <v>846</v>
      </c>
      <c r="B2" s="102"/>
      <c r="C2" s="102"/>
      <c r="D2" s="102"/>
    </row>
    <row r="3" customFormat="false" ht="16.5" hidden="false" customHeight="false" outlineLevel="0" collapsed="false">
      <c r="A3" s="102" t="s">
        <v>858</v>
      </c>
      <c r="B3" s="102"/>
      <c r="C3" s="102"/>
      <c r="D3" s="102"/>
    </row>
    <row r="4" customFormat="false" ht="12.75" hidden="false" customHeight="false" outlineLevel="0" collapsed="false">
      <c r="A4" s="420"/>
      <c r="B4" s="420"/>
      <c r="C4" s="420"/>
      <c r="D4" s="420"/>
    </row>
    <row r="5" customFormat="false" ht="15.75" hidden="false" customHeight="false" outlineLevel="0" collapsed="false">
      <c r="A5" s="348" t="s">
        <v>167</v>
      </c>
      <c r="B5" s="348"/>
      <c r="C5" s="348"/>
      <c r="D5" s="348"/>
    </row>
    <row r="6" customFormat="false" ht="15.75" hidden="false" customHeight="false" outlineLevel="0" collapsed="false">
      <c r="A6" s="348" t="s">
        <v>168</v>
      </c>
      <c r="B6" s="348"/>
      <c r="C6" s="348"/>
      <c r="D6" s="348"/>
    </row>
    <row r="7" customFormat="false" ht="8.1" hidden="false" customHeight="true" outlineLevel="0" collapsed="false">
      <c r="A7" s="113"/>
      <c r="B7" s="113"/>
      <c r="C7" s="113"/>
      <c r="D7" s="113"/>
    </row>
    <row r="8" customFormat="false" ht="27.95" hidden="false" customHeight="true" outlineLevel="0" collapsed="false">
      <c r="A8" s="478" t="s">
        <v>700</v>
      </c>
      <c r="B8" s="478" t="s">
        <v>756</v>
      </c>
      <c r="C8" s="478" t="s">
        <v>757</v>
      </c>
      <c r="D8" s="478" t="s">
        <v>758</v>
      </c>
    </row>
    <row r="9" customFormat="false" ht="19.7" hidden="false" customHeight="true" outlineLevel="0" collapsed="false">
      <c r="A9" s="505" t="s">
        <v>859</v>
      </c>
      <c r="B9" s="506" t="e">
        <f aca="false">__n11a.net__</f>
        <v>#NAME?</v>
      </c>
      <c r="C9" s="506" t="e">
        <f aca="false">__n11a.old__</f>
        <v>#NAME?</v>
      </c>
      <c r="D9" s="507" t="e">
        <f aca="false">__n11a.variation__</f>
        <v>#NAME?</v>
      </c>
    </row>
    <row r="10" customFormat="false" ht="19.7" hidden="false" customHeight="true" outlineLevel="0" collapsed="false">
      <c r="A10" s="505" t="s">
        <v>860</v>
      </c>
      <c r="B10" s="506" t="e">
        <f aca="false">__n11b.net__</f>
        <v>#NAME?</v>
      </c>
      <c r="C10" s="506" t="e">
        <f aca="false">__n11b.old__</f>
        <v>#NAME?</v>
      </c>
      <c r="D10" s="507" t="e">
        <f aca="false">__n11b.variation__</f>
        <v>#NAME?</v>
      </c>
    </row>
    <row r="11" customFormat="false" ht="19.7" hidden="false" customHeight="true" outlineLevel="0" collapsed="false">
      <c r="A11" s="505" t="s">
        <v>861</v>
      </c>
      <c r="B11" s="506" t="e">
        <f aca="false">__n11c.net__</f>
        <v>#NAME?</v>
      </c>
      <c r="C11" s="506" t="e">
        <f aca="false">__n11c.old__</f>
        <v>#NAME?</v>
      </c>
      <c r="D11" s="507" t="e">
        <f aca="false">__n11c.variation__</f>
        <v>#NAME?</v>
      </c>
    </row>
    <row r="12" customFormat="false" ht="19.7" hidden="false" customHeight="true" outlineLevel="0" collapsed="false">
      <c r="A12" s="505" t="s">
        <v>862</v>
      </c>
      <c r="B12" s="506" t="e">
        <f aca="false">__n11d.net__</f>
        <v>#NAME?</v>
      </c>
      <c r="C12" s="506" t="e">
        <f aca="false">__n11d.old__</f>
        <v>#NAME?</v>
      </c>
      <c r="D12" s="507" t="e">
        <f aca="false">__n11d.variation__</f>
        <v>#NAME?</v>
      </c>
    </row>
    <row r="13" customFormat="false" ht="19.7" hidden="false" customHeight="true" outlineLevel="0" collapsed="false">
      <c r="A13" s="505" t="s">
        <v>863</v>
      </c>
      <c r="B13" s="506" t="e">
        <f aca="false">__n11e.net__</f>
        <v>#NAME?</v>
      </c>
      <c r="C13" s="506" t="e">
        <f aca="false">__n11e.old__</f>
        <v>#NAME?</v>
      </c>
      <c r="D13" s="507" t="e">
        <f aca="false">__n11e.variation__</f>
        <v>#NAME?</v>
      </c>
    </row>
    <row r="14" customFormat="false" ht="19.7" hidden="false" customHeight="true" outlineLevel="0" collapsed="false">
      <c r="A14" s="505" t="s">
        <v>864</v>
      </c>
      <c r="B14" s="506" t="e">
        <f aca="false">__n11f.net__</f>
        <v>#NAME?</v>
      </c>
      <c r="C14" s="506" t="e">
        <f aca="false">__n11f.old__</f>
        <v>#NAME?</v>
      </c>
      <c r="D14" s="507" t="e">
        <f aca="false">__n11f.variation__</f>
        <v>#NAME?</v>
      </c>
    </row>
    <row r="15" customFormat="false" ht="19.7" hidden="false" customHeight="true" outlineLevel="0" collapsed="false">
      <c r="A15" s="505" t="s">
        <v>865</v>
      </c>
      <c r="B15" s="506" t="e">
        <f aca="false">__n11g.net__</f>
        <v>#NAME?</v>
      </c>
      <c r="C15" s="506" t="e">
        <f aca="false">__n11g.old__</f>
        <v>#NAME?</v>
      </c>
      <c r="D15" s="507" t="e">
        <f aca="false">__n11g.variation__</f>
        <v>#NAME?</v>
      </c>
    </row>
    <row r="16" customFormat="false" ht="19.7" hidden="false" customHeight="true" outlineLevel="0" collapsed="false">
      <c r="A16" s="505" t="s">
        <v>866</v>
      </c>
      <c r="B16" s="506" t="e">
        <f aca="false">__n11h.net__</f>
        <v>#NAME?</v>
      </c>
      <c r="C16" s="506" t="e">
        <f aca="false">__n11h.old__</f>
        <v>#NAME?</v>
      </c>
      <c r="D16" s="507" t="e">
        <f aca="false">__n11h.variation__</f>
        <v>#NAME?</v>
      </c>
    </row>
    <row r="17" customFormat="false" ht="19.7" hidden="false" customHeight="true" outlineLevel="0" collapsed="false">
      <c r="A17" s="505" t="s">
        <v>867</v>
      </c>
      <c r="B17" s="506" t="e">
        <f aca="false">__n11i.net__</f>
        <v>#NAME?</v>
      </c>
      <c r="C17" s="506" t="e">
        <f aca="false">__n11i.old__</f>
        <v>#NAME?</v>
      </c>
      <c r="D17" s="507" t="e">
        <f aca="false">__n11i.variation__</f>
        <v>#NAME?</v>
      </c>
    </row>
    <row r="18" customFormat="false" ht="19.7" hidden="false" customHeight="true" outlineLevel="0" collapsed="false">
      <c r="A18" s="505" t="s">
        <v>868</v>
      </c>
      <c r="B18" s="506" t="e">
        <f aca="false">__n11j.net__</f>
        <v>#NAME?</v>
      </c>
      <c r="C18" s="506" t="e">
        <f aca="false">__n11j.old__</f>
        <v>#NAME?</v>
      </c>
      <c r="D18" s="507" t="e">
        <f aca="false">__n11j.variation__</f>
        <v>#NAME?</v>
      </c>
    </row>
    <row r="19" customFormat="false" ht="19.7" hidden="false" customHeight="true" outlineLevel="0" collapsed="false">
      <c r="A19" s="505" t="s">
        <v>869</v>
      </c>
      <c r="B19" s="506" t="e">
        <f aca="false">__n11k.net__</f>
        <v>#NAME?</v>
      </c>
      <c r="C19" s="506" t="e">
        <f aca="false">__n11k.old__</f>
        <v>#NAME?</v>
      </c>
      <c r="D19" s="507" t="e">
        <f aca="false">__n11k.variation__</f>
        <v>#NAME?</v>
      </c>
    </row>
    <row r="20" customFormat="false" ht="19.7" hidden="false" customHeight="true" outlineLevel="0" collapsed="false">
      <c r="A20" s="505" t="s">
        <v>870</v>
      </c>
      <c r="B20" s="506" t="e">
        <f aca="false">__n11l.net__</f>
        <v>#NAME?</v>
      </c>
      <c r="C20" s="506" t="e">
        <f aca="false">__n11l.old__</f>
        <v>#NAME?</v>
      </c>
      <c r="D20" s="507" t="e">
        <f aca="false">__n11l.variation__</f>
        <v>#NAME?</v>
      </c>
    </row>
    <row r="21" customFormat="false" ht="19.7" hidden="false" customHeight="true" outlineLevel="0" collapsed="false">
      <c r="A21" s="508" t="s">
        <v>871</v>
      </c>
      <c r="B21" s="509" t="e">
        <f aca="false">SUM(B9:B20)</f>
        <v>#NAME?</v>
      </c>
      <c r="C21" s="509" t="e">
        <f aca="false">SUM(C9:C20)</f>
        <v>#NAME?</v>
      </c>
      <c r="D21" s="510" t="e">
        <f aca="false">__n11m.variation__</f>
        <v>#NAME?</v>
      </c>
    </row>
    <row r="22" customFormat="false" ht="19.7" hidden="false" customHeight="true" outlineLevel="0" collapsed="false">
      <c r="A22" s="505" t="s">
        <v>872</v>
      </c>
      <c r="B22" s="506" t="e">
        <f aca="false">__n11n.net__</f>
        <v>#NAME?</v>
      </c>
      <c r="C22" s="506" t="e">
        <f aca="false">__n11n.old__</f>
        <v>#NAME?</v>
      </c>
      <c r="D22" s="507" t="e">
        <f aca="false">__n11n.variation__</f>
        <v>#NAME?</v>
      </c>
    </row>
    <row r="23" customFormat="false" ht="19.7" hidden="false" customHeight="true" outlineLevel="0" collapsed="false">
      <c r="A23" s="505"/>
      <c r="B23" s="506"/>
      <c r="C23" s="506"/>
      <c r="D23" s="507"/>
    </row>
    <row r="24" customFormat="false" ht="19.7" hidden="false" customHeight="true" outlineLevel="0" collapsed="false">
      <c r="A24" s="508" t="s">
        <v>736</v>
      </c>
      <c r="B24" s="511" t="e">
        <f aca="false">__n11o.net__</f>
        <v>#NAME?</v>
      </c>
      <c r="C24" s="511" t="e">
        <f aca="false">__n11o.old__</f>
        <v>#NAME?</v>
      </c>
      <c r="D24" s="512" t="e">
        <f aca="false">__n11o.variation__</f>
        <v>#NAME?</v>
      </c>
    </row>
    <row r="25" customFormat="false" ht="12.75" hidden="false" customHeight="false" outlineLevel="0" collapsed="false">
      <c r="A25" s="462"/>
      <c r="B25" s="420"/>
      <c r="C25" s="420"/>
      <c r="D25" s="420"/>
    </row>
    <row r="26" customFormat="false" ht="19.5" hidden="false" customHeight="true" outlineLevel="0" collapsed="false">
      <c r="A26" s="472" t="s">
        <v>826</v>
      </c>
      <c r="B26" s="420"/>
      <c r="C26" s="420"/>
      <c r="D26" s="420"/>
    </row>
    <row r="27" customFormat="false" ht="91.5" hidden="false" customHeight="true" outlineLevel="0" collapsed="false">
      <c r="A27" s="346"/>
      <c r="B27" s="346"/>
      <c r="C27" s="346"/>
      <c r="D27" s="346"/>
    </row>
    <row r="28" customFormat="false" ht="6.75" hidden="false" customHeight="true" outlineLevel="0" collapsed="false">
      <c r="A28" s="462"/>
      <c r="B28" s="420"/>
      <c r="C28" s="420"/>
      <c r="D28" s="420"/>
    </row>
    <row r="29" customFormat="false" ht="12.75" hidden="false" customHeight="false" outlineLevel="0" collapsed="false">
      <c r="A29" s="513" t="s">
        <v>873</v>
      </c>
      <c r="B29" s="513"/>
      <c r="C29" s="513"/>
      <c r="D29" s="513"/>
    </row>
    <row r="30" customFormat="false" ht="12.75" hidden="false" customHeight="false" outlineLevel="0" collapsed="false">
      <c r="A30" s="513" t="s">
        <v>874</v>
      </c>
      <c r="B30" s="513"/>
      <c r="C30" s="513"/>
      <c r="D30" s="513"/>
    </row>
    <row r="31" customFormat="false" ht="12.75" hidden="false" customHeight="false" outlineLevel="0" collapsed="false">
      <c r="A31" s="513" t="s">
        <v>875</v>
      </c>
      <c r="B31" s="513"/>
      <c r="C31" s="513"/>
      <c r="D31" s="513"/>
    </row>
    <row r="32" customFormat="false" ht="12.75" hidden="false" customHeight="true" outlineLevel="0" collapsed="false">
      <c r="A32" s="513" t="s">
        <v>876</v>
      </c>
      <c r="B32" s="513"/>
      <c r="C32" s="513"/>
      <c r="D32" s="513"/>
    </row>
    <row r="33" customFormat="false" ht="12.75" hidden="false" customHeight="false" outlineLevel="0" collapsed="false">
      <c r="A33" s="513" t="s">
        <v>857</v>
      </c>
      <c r="B33" s="513"/>
      <c r="C33" s="513"/>
      <c r="D33" s="513"/>
    </row>
    <row r="34" customFormat="false" ht="12.75" hidden="false" customHeight="false" outlineLevel="0" collapsed="false">
      <c r="A34" s="514" t="s">
        <v>877</v>
      </c>
      <c r="B34" s="514"/>
      <c r="C34" s="514"/>
      <c r="D34" s="514"/>
    </row>
    <row r="35" s="254" customFormat="true" ht="12.75" hidden="false" customHeight="false" outlineLevel="0" collapsed="false"/>
    <row r="36" s="254" customFormat="true" ht="12.75" hidden="false" customHeight="false" outlineLevel="0" collapsed="false"/>
    <row r="37" s="254" customFormat="true" ht="12.75" hidden="false" customHeight="false" outlineLevel="0" collapsed="false"/>
    <row r="38" s="254" customFormat="true" ht="12.75" hidden="false" customHeight="false" outlineLevel="0" collapsed="false"/>
    <row r="39" s="254" customFormat="true" ht="12.75" hidden="false" customHeight="false" outlineLevel="0" collapsed="false"/>
    <row r="40" s="254" customFormat="true" ht="12.75" hidden="false" customHeight="false" outlineLevel="0" collapsed="false"/>
    <row r="41" s="254" customFormat="true" ht="12.75" hidden="false" customHeight="false" outlineLevel="0" collapsed="false"/>
    <row r="42" s="254" customFormat="true" ht="12.75" hidden="false" customHeight="false" outlineLevel="0" collapsed="false"/>
    <row r="43" s="254" customFormat="true" ht="12.75" hidden="false" customHeight="false" outlineLevel="0" collapsed="false"/>
    <row r="44" s="254" customFormat="true" ht="12.75" hidden="false" customHeight="false" outlineLevel="0" collapsed="false"/>
    <row r="45" s="254" customFormat="true" ht="12.75" hidden="false" customHeight="false" outlineLevel="0" collapsed="false"/>
    <row r="46" s="254" customFormat="true" ht="12.75" hidden="false" customHeight="false" outlineLevel="0" collapsed="false"/>
    <row r="47" s="254" customFormat="true" ht="12.75" hidden="false" customHeight="false" outlineLevel="0" collapsed="false"/>
    <row r="48" s="254" customFormat="true" ht="12.75" hidden="false" customHeight="false" outlineLevel="0" collapsed="false"/>
    <row r="49" s="254" customFormat="true" ht="12.75" hidden="false" customHeight="false" outlineLevel="0" collapsed="false"/>
    <row r="50" s="254" customFormat="true" ht="12.75" hidden="false" customHeight="false" outlineLevel="0" collapsed="false"/>
    <row r="51" s="254" customFormat="true" ht="12.75" hidden="false" customHeight="false" outlineLevel="0" collapsed="false"/>
    <row r="52" s="254" customFormat="true" ht="12.75" hidden="false" customHeight="false" outlineLevel="0" collapsed="false"/>
    <row r="53" s="254" customFormat="true" ht="12.75" hidden="false" customHeight="false" outlineLevel="0" collapsed="false"/>
    <row r="54" s="254" customFormat="true" ht="12.75" hidden="false" customHeight="false" outlineLevel="0" collapsed="false"/>
    <row r="55" s="254" customFormat="true" ht="12.75" hidden="false" customHeight="false" outlineLevel="0" collapsed="false"/>
    <row r="56" s="254" customFormat="true" ht="12.75" hidden="false" customHeight="false" outlineLevel="0" collapsed="false"/>
    <row r="57" s="254" customFormat="true" ht="12.75" hidden="false" customHeight="false" outlineLevel="0" collapsed="false"/>
    <row r="58" s="254" customFormat="true" ht="12.75" hidden="false" customHeight="false" outlineLevel="0" collapsed="false"/>
    <row r="59" s="254" customFormat="true" ht="12.75" hidden="false" customHeight="false" outlineLevel="0" collapsed="false"/>
    <row r="60" s="254" customFormat="true" ht="12.75" hidden="false" customHeight="false" outlineLevel="0" collapsed="false"/>
    <row r="61" s="254" customFormat="true" ht="12.75" hidden="false" customHeight="false" outlineLevel="0" collapsed="false"/>
    <row r="62" s="254" customFormat="true" ht="12.75" hidden="false" customHeight="false" outlineLevel="0" collapsed="false"/>
    <row r="63" s="254" customFormat="true" ht="12.75" hidden="false" customHeight="false" outlineLevel="0" collapsed="false"/>
    <row r="64" s="254" customFormat="true" ht="12.75" hidden="false" customHeight="false" outlineLevel="0" collapsed="false"/>
    <row r="65" s="254" customFormat="true" ht="12.75" hidden="false" customHeight="false" outlineLevel="0" collapsed="false"/>
    <row r="66" s="254" customFormat="true" ht="12.75" hidden="false" customHeight="false" outlineLevel="0" collapsed="false"/>
    <row r="67" s="254" customFormat="true" ht="12.75" hidden="false" customHeight="false" outlineLevel="0" collapsed="false"/>
    <row r="68" s="254" customFormat="true" ht="12.75" hidden="false" customHeight="false" outlineLevel="0" collapsed="false"/>
    <row r="69" s="254" customFormat="true" ht="12.75" hidden="false" customHeight="false" outlineLevel="0" collapsed="false"/>
    <row r="70" s="254" customFormat="true" ht="12.75" hidden="false" customHeight="false" outlineLevel="0" collapsed="false"/>
    <row r="71" s="254" customFormat="true" ht="12.75" hidden="false" customHeight="false" outlineLevel="0" collapsed="false"/>
    <row r="72" s="254" customFormat="true" ht="12.75" hidden="false" customHeight="false" outlineLevel="0" collapsed="false"/>
    <row r="73" s="254" customFormat="true" ht="12.75" hidden="false" customHeight="false" outlineLevel="0" collapsed="false"/>
    <row r="74" s="254" customFormat="true" ht="12.75" hidden="false" customHeight="false" outlineLevel="0" collapsed="false"/>
    <row r="75" s="254" customFormat="true" ht="12.75" hidden="false" customHeight="false" outlineLevel="0" collapsed="false"/>
    <row r="76" s="254" customFormat="true" ht="12.75" hidden="false" customHeight="false" outlineLevel="0" collapsed="false"/>
    <row r="77" s="254" customFormat="true" ht="12.75" hidden="false" customHeight="false" outlineLevel="0" collapsed="false"/>
    <row r="78" s="254" customFormat="true" ht="12.75" hidden="false" customHeight="false" outlineLevel="0" collapsed="false"/>
    <row r="79" s="254" customFormat="true" ht="12.75" hidden="false" customHeight="false" outlineLevel="0" collapsed="false"/>
    <row r="80" s="254" customFormat="true" ht="12.75" hidden="false" customHeight="false" outlineLevel="0" collapsed="false"/>
    <row r="81" s="254" customFormat="true" ht="12.75" hidden="false" customHeight="false" outlineLevel="0" collapsed="false"/>
    <row r="82" s="254" customFormat="true" ht="12.75" hidden="false" customHeight="false" outlineLevel="0" collapsed="false"/>
    <row r="83" s="254" customFormat="true" ht="12.75" hidden="false" customHeight="false" outlineLevel="0" collapsed="false"/>
    <row r="84" s="254" customFormat="true" ht="12.75" hidden="false" customHeight="false" outlineLevel="0" collapsed="false"/>
    <row r="85" s="254" customFormat="true" ht="12.75" hidden="false" customHeight="false" outlineLevel="0" collapsed="false"/>
    <row r="86" s="254" customFormat="true" ht="12.75" hidden="false" customHeight="false" outlineLevel="0" collapsed="false"/>
    <row r="87" s="254" customFormat="true" ht="12.75" hidden="false" customHeight="false" outlineLevel="0" collapsed="false"/>
    <row r="88" s="254" customFormat="true" ht="12.75" hidden="false" customHeight="false" outlineLevel="0" collapsed="false"/>
    <row r="89" s="254" customFormat="true" ht="12.75" hidden="false" customHeight="false" outlineLevel="0" collapsed="false"/>
    <row r="90" s="254" customFormat="true" ht="12.75" hidden="false" customHeight="false" outlineLevel="0" collapsed="false"/>
    <row r="91" s="254" customFormat="true" ht="12.75" hidden="false" customHeight="false" outlineLevel="0" collapsed="false"/>
    <row r="92" s="254" customFormat="true" ht="12.75" hidden="false" customHeight="false" outlineLevel="0" collapsed="false"/>
    <row r="93" s="254" customFormat="true" ht="12.75" hidden="false" customHeight="false" outlineLevel="0" collapsed="false"/>
    <row r="94" s="254" customFormat="true" ht="12.75" hidden="false" customHeight="false" outlineLevel="0" collapsed="false"/>
    <row r="95" s="254" customFormat="true" ht="12.75" hidden="false" customHeight="false" outlineLevel="0" collapsed="false"/>
    <row r="96" s="254" customFormat="true" ht="12.75" hidden="false" customHeight="false" outlineLevel="0" collapsed="false"/>
    <row r="97" s="254" customFormat="true" ht="12.75" hidden="false" customHeight="false" outlineLevel="0" collapsed="false"/>
    <row r="98" s="254" customFormat="true" ht="12.75" hidden="false" customHeight="false" outlineLevel="0" collapsed="false"/>
    <row r="99" s="254" customFormat="true" ht="12.75" hidden="false" customHeight="false" outlineLevel="0" collapsed="false"/>
    <row r="100" s="254" customFormat="true" ht="12.75" hidden="false" customHeight="false" outlineLevel="0" collapsed="false"/>
    <row r="101" s="254" customFormat="true" ht="12.75" hidden="false" customHeight="false" outlineLevel="0" collapsed="false"/>
    <row r="102" s="254" customFormat="true" ht="12.75" hidden="false" customHeight="false" outlineLevel="0" collapsed="false"/>
    <row r="103" s="254" customFormat="true" ht="12.75" hidden="false" customHeight="false" outlineLevel="0" collapsed="false"/>
    <row r="104" s="254" customFormat="true" ht="12.75" hidden="false" customHeight="false" outlineLevel="0" collapsed="false"/>
    <row r="105" s="254" customFormat="true" ht="12.75" hidden="false" customHeight="false" outlineLevel="0" collapsed="false"/>
    <row r="106" s="254" customFormat="true" ht="12.75" hidden="false" customHeight="false" outlineLevel="0" collapsed="false"/>
    <row r="107" s="254" customFormat="true" ht="12.75" hidden="false" customHeight="false" outlineLevel="0" collapsed="false"/>
    <row r="108" s="254" customFormat="true" ht="12.75" hidden="false" customHeight="false" outlineLevel="0" collapsed="false"/>
    <row r="109" s="254" customFormat="true" ht="12.75" hidden="false" customHeight="false" outlineLevel="0" collapsed="false"/>
    <row r="110" s="254" customFormat="true" ht="12.75" hidden="false" customHeight="false" outlineLevel="0" collapsed="false"/>
    <row r="111" s="254" customFormat="true" ht="12.75" hidden="false" customHeight="false" outlineLevel="0" collapsed="false"/>
    <row r="112" s="254" customFormat="true" ht="12.75" hidden="false" customHeight="false" outlineLevel="0" collapsed="false"/>
    <row r="113" s="254" customFormat="true" ht="12.75" hidden="false" customHeight="false" outlineLevel="0" collapsed="false"/>
    <row r="114" s="254" customFormat="true" ht="12.75" hidden="false" customHeight="false" outlineLevel="0" collapsed="false"/>
    <row r="115" s="254" customFormat="true" ht="12.75" hidden="false" customHeight="false" outlineLevel="0" collapsed="false"/>
    <row r="116" s="254" customFormat="true" ht="12.75" hidden="false" customHeight="false" outlineLevel="0" collapsed="false"/>
    <row r="117" s="254" customFormat="true" ht="12.75" hidden="false" customHeight="false" outlineLevel="0" collapsed="false"/>
    <row r="118" s="254" customFormat="true" ht="12.75" hidden="false" customHeight="false" outlineLevel="0" collapsed="false"/>
    <row r="119" s="254" customFormat="true" ht="12.75" hidden="false" customHeight="false" outlineLevel="0" collapsed="false"/>
    <row r="120" s="254" customFormat="true" ht="12.75" hidden="false" customHeight="false" outlineLevel="0" collapsed="false"/>
    <row r="121" s="254" customFormat="true" ht="12.75" hidden="false" customHeight="false" outlineLevel="0" collapsed="false"/>
    <row r="122" s="254" customFormat="true" ht="12.75" hidden="false" customHeight="false" outlineLevel="0" collapsed="false"/>
    <row r="123" s="254" customFormat="true" ht="12.75" hidden="false" customHeight="false" outlineLevel="0" collapsed="false"/>
    <row r="124" s="254" customFormat="true" ht="12.75" hidden="false" customHeight="false" outlineLevel="0" collapsed="false"/>
    <row r="125" s="254" customFormat="true" ht="12.75" hidden="false" customHeight="false" outlineLevel="0" collapsed="false"/>
    <row r="126" s="254" customFormat="true" ht="12.75" hidden="false" customHeight="false" outlineLevel="0" collapsed="false"/>
    <row r="127" s="254" customFormat="true" ht="12.75" hidden="false" customHeight="false" outlineLevel="0" collapsed="false"/>
    <row r="128" s="254" customFormat="true" ht="12.75" hidden="false" customHeight="false" outlineLevel="0" collapsed="false"/>
    <row r="129" s="254" customFormat="true" ht="12.75" hidden="false" customHeight="false" outlineLevel="0" collapsed="false"/>
    <row r="130" s="254" customFormat="true" ht="12.75" hidden="false" customHeight="false" outlineLevel="0" collapsed="false"/>
    <row r="131" s="254" customFormat="true" ht="12.75" hidden="false" customHeight="false" outlineLevel="0" collapsed="false"/>
    <row r="132" s="254" customFormat="true" ht="12.75" hidden="false" customHeight="false" outlineLevel="0" collapsed="false"/>
    <row r="133" s="254" customFormat="true" ht="12.75" hidden="false" customHeight="false" outlineLevel="0" collapsed="false"/>
    <row r="134" s="254" customFormat="true" ht="12.75" hidden="false" customHeight="false" outlineLevel="0" collapsed="false"/>
    <row r="135" s="254" customFormat="true" ht="12.75" hidden="false" customHeight="false" outlineLevel="0" collapsed="false"/>
    <row r="136" s="254" customFormat="true" ht="12.75" hidden="false" customHeight="false" outlineLevel="0" collapsed="false"/>
    <row r="137" s="254" customFormat="true" ht="12.75" hidden="false" customHeight="false" outlineLevel="0" collapsed="false"/>
    <row r="138" s="254" customFormat="true" ht="12.75" hidden="false" customHeight="false" outlineLevel="0" collapsed="false"/>
    <row r="139" s="254" customFormat="true" ht="12.75" hidden="false" customHeight="false" outlineLevel="0" collapsed="false"/>
    <row r="140" s="254" customFormat="true" ht="12.75" hidden="false" customHeight="false" outlineLevel="0" collapsed="false"/>
    <row r="141" s="254" customFormat="true" ht="12.75" hidden="false" customHeight="false" outlineLevel="0" collapsed="false"/>
    <row r="142" s="254" customFormat="true" ht="12.75" hidden="false" customHeight="false" outlineLevel="0" collapsed="false"/>
    <row r="143" s="254" customFormat="true" ht="12.75" hidden="false" customHeight="false" outlineLevel="0" collapsed="false"/>
    <row r="144" s="254" customFormat="true" ht="12.75" hidden="false" customHeight="false" outlineLevel="0" collapsed="false"/>
    <row r="145" s="254" customFormat="true" ht="12.75" hidden="false" customHeight="false" outlineLevel="0" collapsed="false"/>
    <row r="146" s="254" customFormat="true" ht="12.75" hidden="false" customHeight="false" outlineLevel="0" collapsed="false"/>
    <row r="147" s="254" customFormat="true" ht="12.75" hidden="false" customHeight="false" outlineLevel="0" collapsed="false"/>
    <row r="148" s="254" customFormat="true" ht="12.75" hidden="false" customHeight="false" outlineLevel="0" collapsed="false"/>
    <row r="149" s="254" customFormat="true" ht="12.75" hidden="false" customHeight="false" outlineLevel="0" collapsed="false"/>
    <row r="150" s="254" customFormat="true" ht="12.75" hidden="false" customHeight="false" outlineLevel="0" collapsed="false"/>
    <row r="151" s="254" customFormat="true" ht="12.75" hidden="false" customHeight="false" outlineLevel="0" collapsed="false"/>
    <row r="152" s="254" customFormat="true" ht="12.75" hidden="false" customHeight="false" outlineLevel="0" collapsed="false"/>
    <row r="153" s="254" customFormat="true" ht="12.75" hidden="false" customHeight="false" outlineLevel="0" collapsed="false"/>
    <row r="154" s="254" customFormat="true" ht="12.75" hidden="false" customHeight="false" outlineLevel="0" collapsed="false"/>
    <row r="155" s="254" customFormat="true" ht="12.75" hidden="false" customHeight="false" outlineLevel="0" collapsed="false"/>
    <row r="156" s="254" customFormat="true" ht="12.75" hidden="false" customHeight="false" outlineLevel="0" collapsed="false"/>
    <row r="157" s="254" customFormat="true" ht="12.75" hidden="false" customHeight="false" outlineLevel="0" collapsed="false"/>
    <row r="158" s="254" customFormat="true" ht="12.75" hidden="false" customHeight="false" outlineLevel="0" collapsed="false"/>
    <row r="159" s="254" customFormat="true" ht="12.75" hidden="false" customHeight="false" outlineLevel="0" collapsed="false"/>
    <row r="160" s="254" customFormat="true" ht="12.75" hidden="false" customHeight="false" outlineLevel="0" collapsed="false"/>
    <row r="161" s="254" customFormat="true" ht="12.75" hidden="false" customHeight="false" outlineLevel="0" collapsed="false"/>
    <row r="162" s="254" customFormat="true" ht="12.75" hidden="false" customHeight="false" outlineLevel="0" collapsed="false"/>
    <row r="163" s="254" customFormat="true" ht="12.75" hidden="false" customHeight="false" outlineLevel="0" collapsed="false"/>
    <row r="164" s="254" customFormat="true" ht="12.75" hidden="false" customHeight="false" outlineLevel="0" collapsed="false"/>
    <row r="165" s="254" customFormat="true" ht="12.75" hidden="false" customHeight="false" outlineLevel="0" collapsed="false"/>
    <row r="166" s="254" customFormat="true" ht="12.75" hidden="false" customHeight="false" outlineLevel="0" collapsed="false"/>
    <row r="167" s="254" customFormat="true" ht="12.75" hidden="false" customHeight="false" outlineLevel="0" collapsed="false"/>
    <row r="168" s="254" customFormat="true" ht="12.75" hidden="false" customHeight="false" outlineLevel="0" collapsed="false"/>
    <row r="169" s="254" customFormat="true" ht="12.75" hidden="false" customHeight="false" outlineLevel="0" collapsed="false"/>
    <row r="170" s="254" customFormat="true" ht="12.75" hidden="false" customHeight="false" outlineLevel="0" collapsed="false"/>
    <row r="171" s="254" customFormat="true" ht="12.75" hidden="false" customHeight="false" outlineLevel="0" collapsed="false"/>
    <row r="172" s="254" customFormat="true" ht="12.75" hidden="false" customHeight="false" outlineLevel="0" collapsed="false"/>
    <row r="173" s="254" customFormat="true" ht="12.75" hidden="false" customHeight="false" outlineLevel="0" collapsed="false"/>
    <row r="174" s="254" customFormat="true" ht="12.75" hidden="false" customHeight="false" outlineLevel="0" collapsed="false"/>
    <row r="175" s="254" customFormat="true" ht="12.75" hidden="false" customHeight="false" outlineLevel="0" collapsed="false"/>
    <row r="176" s="254" customFormat="true" ht="12.75" hidden="false" customHeight="false" outlineLevel="0" collapsed="false"/>
    <row r="177" s="254" customFormat="true" ht="12.75" hidden="false" customHeight="false" outlineLevel="0" collapsed="false"/>
    <row r="178" s="254" customFormat="true" ht="12.75" hidden="false" customHeight="false" outlineLevel="0" collapsed="false"/>
    <row r="179" s="254" customFormat="true" ht="12.75" hidden="false" customHeight="false" outlineLevel="0" collapsed="false"/>
    <row r="180" s="254" customFormat="true" ht="12.75" hidden="false" customHeight="false" outlineLevel="0" collapsed="false"/>
    <row r="181" s="254" customFormat="true" ht="12.75" hidden="false" customHeight="false" outlineLevel="0" collapsed="false"/>
    <row r="182" s="254" customFormat="true" ht="12.75" hidden="false" customHeight="false" outlineLevel="0" collapsed="false"/>
    <row r="183" s="254" customFormat="true" ht="12.75" hidden="false" customHeight="false" outlineLevel="0" collapsed="false"/>
    <row r="184" s="254" customFormat="true" ht="12.75" hidden="false" customHeight="false" outlineLevel="0" collapsed="false"/>
    <row r="185" s="254" customFormat="true" ht="12.75" hidden="false" customHeight="false" outlineLevel="0" collapsed="false"/>
    <row r="186" s="254" customFormat="true" ht="12.75" hidden="false" customHeight="false" outlineLevel="0" collapsed="false"/>
    <row r="187" s="254" customFormat="true" ht="12.75" hidden="false" customHeight="false" outlineLevel="0" collapsed="false"/>
    <row r="188" s="254" customFormat="true" ht="12.75" hidden="false" customHeight="false" outlineLevel="0" collapsed="false"/>
    <row r="189" s="254" customFormat="true" ht="12.75" hidden="false" customHeight="false" outlineLevel="0" collapsed="false"/>
    <row r="190" s="254" customFormat="true" ht="12.75" hidden="false" customHeight="false" outlineLevel="0" collapsed="false"/>
    <row r="191" s="254" customFormat="true" ht="12.75" hidden="false" customHeight="false" outlineLevel="0" collapsed="false"/>
    <row r="192" s="254" customFormat="true" ht="12.75" hidden="false" customHeight="false" outlineLevel="0" collapsed="false"/>
    <row r="193" s="254" customFormat="true" ht="12.75" hidden="false" customHeight="false" outlineLevel="0" collapsed="false"/>
    <row r="194" s="254" customFormat="true" ht="12.75" hidden="false" customHeight="false" outlineLevel="0" collapsed="false"/>
    <row r="195" s="254" customFormat="true" ht="12.75" hidden="false" customHeight="false" outlineLevel="0" collapsed="false"/>
    <row r="196" s="254" customFormat="true" ht="12.75" hidden="false" customHeight="false" outlineLevel="0" collapsed="false"/>
    <row r="197" s="254" customFormat="true" ht="12.75" hidden="false" customHeight="false" outlineLevel="0" collapsed="false"/>
    <row r="198" s="254" customFormat="true" ht="12.75" hidden="false" customHeight="false" outlineLevel="0" collapsed="false"/>
    <row r="199" s="254" customFormat="true" ht="12.75" hidden="false" customHeight="false" outlineLevel="0" collapsed="false"/>
    <row r="200" s="254" customFormat="true" ht="12.75" hidden="false" customHeight="false" outlineLevel="0" collapsed="false"/>
    <row r="201" s="254" customFormat="true" ht="12.75" hidden="false" customHeight="false" outlineLevel="0" collapsed="false"/>
    <row r="202" s="254" customFormat="true" ht="12.75" hidden="false" customHeight="false" outlineLevel="0" collapsed="false"/>
    <row r="203" s="254" customFormat="true" ht="12.75" hidden="false" customHeight="false" outlineLevel="0" collapsed="false"/>
    <row r="204" s="254" customFormat="true" ht="12.75" hidden="false" customHeight="false" outlineLevel="0" collapsed="false"/>
    <row r="205" s="254" customFormat="true" ht="12.75" hidden="false" customHeight="false" outlineLevel="0" collapsed="false"/>
    <row r="206" s="254" customFormat="true" ht="12.75" hidden="false" customHeight="false" outlineLevel="0" collapsed="false"/>
    <row r="207" s="254" customFormat="true" ht="12.75" hidden="false" customHeight="false" outlineLevel="0" collapsed="false"/>
    <row r="208" s="254" customFormat="true" ht="12.75" hidden="false" customHeight="false" outlineLevel="0" collapsed="false"/>
    <row r="209" s="254" customFormat="true" ht="12.75" hidden="false" customHeight="false" outlineLevel="0" collapsed="false"/>
    <row r="210" s="254" customFormat="true" ht="12.75" hidden="false" customHeight="false" outlineLevel="0" collapsed="false"/>
    <row r="211" s="254" customFormat="true" ht="12.75" hidden="false" customHeight="false" outlineLevel="0" collapsed="false"/>
    <row r="212" s="254" customFormat="true" ht="12.75" hidden="false" customHeight="false" outlineLevel="0" collapsed="false"/>
    <row r="213" s="254" customFormat="true" ht="12.75" hidden="false" customHeight="false" outlineLevel="0" collapsed="false"/>
    <row r="214" s="254" customFormat="true" ht="12.75" hidden="false" customHeight="false" outlineLevel="0" collapsed="false"/>
    <row r="215" s="254" customFormat="true" ht="12.75" hidden="false" customHeight="false" outlineLevel="0" collapsed="false"/>
    <row r="216" s="254" customFormat="true" ht="12.75" hidden="false" customHeight="false" outlineLevel="0" collapsed="false"/>
    <row r="217" s="254" customFormat="true" ht="12.75" hidden="false" customHeight="false" outlineLevel="0" collapsed="false"/>
    <row r="218" s="254" customFormat="true" ht="12.75" hidden="false" customHeight="false" outlineLevel="0" collapsed="false"/>
    <row r="219" s="254" customFormat="true" ht="12.75" hidden="false" customHeight="false" outlineLevel="0" collapsed="false"/>
    <row r="220" s="254" customFormat="true" ht="12.75" hidden="false" customHeight="false" outlineLevel="0" collapsed="false"/>
    <row r="221" s="254" customFormat="true" ht="12.75" hidden="false" customHeight="false" outlineLevel="0" collapsed="false"/>
    <row r="222" s="254" customFormat="true" ht="12.75" hidden="false" customHeight="false" outlineLevel="0" collapsed="false"/>
    <row r="223" s="254" customFormat="true" ht="12.75" hidden="false" customHeight="false" outlineLevel="0" collapsed="false"/>
    <row r="224" s="254" customFormat="true" ht="12.75" hidden="false" customHeight="false" outlineLevel="0" collapsed="false"/>
    <row r="225" s="254" customFormat="true" ht="12.75" hidden="false" customHeight="false" outlineLevel="0" collapsed="false"/>
    <row r="226" s="254" customFormat="true" ht="12.75" hidden="false" customHeight="false" outlineLevel="0" collapsed="false"/>
    <row r="227" s="254" customFormat="true" ht="12.75" hidden="false" customHeight="false" outlineLevel="0" collapsed="false"/>
    <row r="228" s="254" customFormat="true" ht="12.75" hidden="false" customHeight="false" outlineLevel="0" collapsed="false"/>
    <row r="229" s="254" customFormat="true" ht="12.75" hidden="false" customHeight="false" outlineLevel="0" collapsed="false"/>
    <row r="230" s="254" customFormat="true" ht="12.75" hidden="false" customHeight="false" outlineLevel="0" collapsed="false"/>
    <row r="231" s="254" customFormat="true" ht="12.75" hidden="false" customHeight="false" outlineLevel="0" collapsed="false"/>
    <row r="232" s="254" customFormat="true" ht="12.75" hidden="false" customHeight="false" outlineLevel="0" collapsed="false"/>
    <row r="233" s="254" customFormat="true" ht="12.75" hidden="false" customHeight="false" outlineLevel="0" collapsed="false"/>
    <row r="234" s="254" customFormat="true" ht="12.75" hidden="false" customHeight="false" outlineLevel="0" collapsed="false"/>
    <row r="235" s="254" customFormat="true" ht="12.75" hidden="false" customHeight="false" outlineLevel="0" collapsed="false"/>
    <row r="236" s="254" customFormat="true" ht="12.75" hidden="false" customHeight="false" outlineLevel="0" collapsed="false"/>
    <row r="237" s="254" customFormat="true" ht="12.75" hidden="false" customHeight="false" outlineLevel="0" collapsed="false"/>
    <row r="238" s="254" customFormat="true" ht="12.75" hidden="false" customHeight="false" outlineLevel="0" collapsed="false"/>
    <row r="239" s="254" customFormat="true" ht="12.75" hidden="false" customHeight="false" outlineLevel="0" collapsed="false"/>
    <row r="240" s="254" customFormat="true" ht="12.75" hidden="false" customHeight="false" outlineLevel="0" collapsed="false"/>
    <row r="241" s="254" customFormat="true" ht="12.75" hidden="false" customHeight="false" outlineLevel="0" collapsed="false"/>
    <row r="242" s="254" customFormat="true" ht="12.75" hidden="false" customHeight="false" outlineLevel="0" collapsed="false"/>
    <row r="243" s="254" customFormat="true" ht="12.75" hidden="false" customHeight="false" outlineLevel="0" collapsed="false"/>
    <row r="244" s="254" customFormat="true" ht="12.75" hidden="false" customHeight="false" outlineLevel="0" collapsed="false"/>
    <row r="245" s="254" customFormat="true" ht="12.75" hidden="false" customHeight="false" outlineLevel="0" collapsed="false"/>
    <row r="246" s="254" customFormat="true" ht="12.75" hidden="false" customHeight="false" outlineLevel="0" collapsed="false"/>
    <row r="247" s="254" customFormat="true" ht="12.75" hidden="false" customHeight="false" outlineLevel="0" collapsed="false"/>
    <row r="248" s="254" customFormat="true" ht="12.75" hidden="false" customHeight="false" outlineLevel="0" collapsed="false"/>
    <row r="249" s="254" customFormat="true" ht="12.75" hidden="false" customHeight="false" outlineLevel="0" collapsed="false"/>
    <row r="250" s="254" customFormat="true" ht="12.75" hidden="false" customHeight="false" outlineLevel="0" collapsed="false"/>
    <row r="251" s="254" customFormat="true" ht="12.75" hidden="false" customHeight="false" outlineLevel="0" collapsed="false"/>
    <row r="252" s="254" customFormat="true" ht="12.75" hidden="false" customHeight="false" outlineLevel="0" collapsed="false"/>
    <row r="253" s="254" customFormat="true" ht="12.75" hidden="false" customHeight="false" outlineLevel="0" collapsed="false"/>
    <row r="254" s="254" customFormat="true" ht="12.75" hidden="false" customHeight="false" outlineLevel="0" collapsed="false"/>
    <row r="255" s="254" customFormat="true" ht="12.75" hidden="false" customHeight="false" outlineLevel="0" collapsed="false"/>
    <row r="256" s="254" customFormat="true" ht="12.75" hidden="false" customHeight="false" outlineLevel="0" collapsed="false"/>
    <row r="257" s="254" customFormat="true" ht="12.75" hidden="false" customHeight="false" outlineLevel="0" collapsed="false"/>
    <row r="258" s="254" customFormat="true" ht="12.75" hidden="false" customHeight="false" outlineLevel="0" collapsed="false"/>
    <row r="259" s="254" customFormat="true" ht="12.75" hidden="false" customHeight="false" outlineLevel="0" collapsed="false"/>
    <row r="260" s="254" customFormat="true" ht="12.75" hidden="false" customHeight="false" outlineLevel="0" collapsed="false"/>
    <row r="261" s="254" customFormat="true" ht="12.75" hidden="false" customHeight="false" outlineLevel="0" collapsed="false"/>
    <row r="262" s="254" customFormat="true" ht="12.75" hidden="false" customHeight="false" outlineLevel="0" collapsed="false"/>
    <row r="263" s="254" customFormat="true" ht="12.75" hidden="false" customHeight="false" outlineLevel="0" collapsed="false"/>
    <row r="264" s="254" customFormat="true" ht="12.75" hidden="false" customHeight="false" outlineLevel="0" collapsed="false"/>
    <row r="265" s="254" customFormat="true" ht="12.75" hidden="false" customHeight="false" outlineLevel="0" collapsed="false"/>
    <row r="266" s="254" customFormat="true" ht="12.75" hidden="false" customHeight="false" outlineLevel="0" collapsed="false"/>
    <row r="267" s="254" customFormat="true" ht="12.75" hidden="false" customHeight="false" outlineLevel="0" collapsed="false"/>
    <row r="268" s="254" customFormat="true" ht="12.75" hidden="false" customHeight="false" outlineLevel="0" collapsed="false"/>
    <row r="269" s="254" customFormat="true" ht="12.75" hidden="false" customHeight="false" outlineLevel="0" collapsed="false"/>
    <row r="270" s="254" customFormat="true" ht="12.75" hidden="false" customHeight="false" outlineLevel="0" collapsed="false"/>
    <row r="271" s="254" customFormat="true" ht="12.75" hidden="false" customHeight="false" outlineLevel="0" collapsed="false"/>
    <row r="272" s="254" customFormat="true" ht="12.75" hidden="false" customHeight="false" outlineLevel="0" collapsed="false"/>
    <row r="273" s="254" customFormat="true" ht="12.75" hidden="false" customHeight="false" outlineLevel="0" collapsed="false"/>
    <row r="274" s="254" customFormat="true" ht="12.75" hidden="false" customHeight="false" outlineLevel="0" collapsed="false"/>
    <row r="275" s="254" customFormat="true" ht="12.75" hidden="false" customHeight="false" outlineLevel="0" collapsed="false"/>
    <row r="276" s="254" customFormat="true" ht="12.75" hidden="false" customHeight="false" outlineLevel="0" collapsed="false"/>
    <row r="277" s="254" customFormat="true" ht="12.75" hidden="false" customHeight="false" outlineLevel="0" collapsed="false"/>
    <row r="278" s="254" customFormat="true" ht="12.75" hidden="false" customHeight="false" outlineLevel="0" collapsed="false"/>
    <row r="279" s="254" customFormat="true" ht="12.75" hidden="false" customHeight="false" outlineLevel="0" collapsed="false"/>
    <row r="280" s="254" customFormat="true" ht="12.75" hidden="false" customHeight="false" outlineLevel="0" collapsed="false"/>
    <row r="281" s="254" customFormat="true" ht="12.75" hidden="false" customHeight="false" outlineLevel="0" collapsed="false"/>
    <row r="282" s="254" customFormat="true" ht="12.75" hidden="false" customHeight="false" outlineLevel="0" collapsed="false"/>
    <row r="283" s="254" customFormat="true" ht="12.75" hidden="false" customHeight="false" outlineLevel="0" collapsed="false"/>
    <row r="284" s="254" customFormat="true" ht="12.75" hidden="false" customHeight="false" outlineLevel="0" collapsed="false"/>
    <row r="285" s="254" customFormat="true" ht="12.75" hidden="false" customHeight="false" outlineLevel="0" collapsed="false"/>
    <row r="286" s="254" customFormat="true" ht="12.75" hidden="false" customHeight="false" outlineLevel="0" collapsed="false"/>
    <row r="287" s="254" customFormat="true" ht="12.75" hidden="false" customHeight="false" outlineLevel="0" collapsed="false"/>
    <row r="288" s="254" customFormat="true" ht="12.75" hidden="false" customHeight="false" outlineLevel="0" collapsed="false"/>
    <row r="289" s="254" customFormat="true" ht="12.75" hidden="false" customHeight="false" outlineLevel="0" collapsed="false"/>
    <row r="290" s="254" customFormat="true" ht="12.75" hidden="false" customHeight="false" outlineLevel="0" collapsed="false"/>
    <row r="291" s="254" customFormat="true" ht="12.75" hidden="false" customHeight="false" outlineLevel="0" collapsed="false"/>
    <row r="292" s="254" customFormat="true" ht="12.75" hidden="false" customHeight="false" outlineLevel="0" collapsed="false"/>
    <row r="293" s="254" customFormat="true" ht="12.75" hidden="false" customHeight="false" outlineLevel="0" collapsed="false"/>
    <row r="294" s="254" customFormat="true" ht="12.75" hidden="false" customHeight="false" outlineLevel="0" collapsed="false"/>
    <row r="295" s="254" customFormat="true" ht="12.75" hidden="false" customHeight="false" outlineLevel="0" collapsed="false"/>
    <row r="296" s="254" customFormat="true" ht="12.75" hidden="false" customHeight="false" outlineLevel="0" collapsed="false"/>
    <row r="297" s="254" customFormat="true" ht="12.75" hidden="false" customHeight="false" outlineLevel="0" collapsed="false"/>
    <row r="298" s="254" customFormat="true" ht="12.75" hidden="false" customHeight="false" outlineLevel="0" collapsed="false"/>
    <row r="299" s="254" customFormat="true" ht="12.75" hidden="false" customHeight="false" outlineLevel="0" collapsed="false"/>
    <row r="300" s="254" customFormat="true" ht="12.75" hidden="false" customHeight="false" outlineLevel="0" collapsed="false"/>
    <row r="301" s="254" customFormat="true" ht="12.75" hidden="false" customHeight="false" outlineLevel="0" collapsed="false"/>
    <row r="302" s="254" customFormat="true" ht="12.75" hidden="false" customHeight="false" outlineLevel="0" collapsed="false"/>
    <row r="303" s="254" customFormat="true" ht="12.75" hidden="false" customHeight="false" outlineLevel="0" collapsed="false"/>
    <row r="304" s="254" customFormat="true" ht="12.75" hidden="false" customHeight="false" outlineLevel="0" collapsed="false"/>
    <row r="305" s="254" customFormat="true" ht="12.75" hidden="false" customHeight="false" outlineLevel="0" collapsed="false"/>
    <row r="306" s="254" customFormat="true" ht="12.75" hidden="false" customHeight="false" outlineLevel="0" collapsed="false"/>
    <row r="307" s="254" customFormat="true" ht="12.75" hidden="false" customHeight="false" outlineLevel="0" collapsed="false"/>
    <row r="308" s="254" customFormat="true" ht="12.75" hidden="false" customHeight="false" outlineLevel="0" collapsed="false"/>
    <row r="309" s="254" customFormat="true" ht="12.75" hidden="false" customHeight="false" outlineLevel="0" collapsed="false"/>
    <row r="310" s="254" customFormat="true" ht="12.75" hidden="false" customHeight="false" outlineLevel="0" collapsed="false"/>
    <row r="311" s="254" customFormat="true" ht="12.75" hidden="false" customHeight="false" outlineLevel="0" collapsed="false"/>
    <row r="312" s="254" customFormat="true" ht="12.75" hidden="false" customHeight="false" outlineLevel="0" collapsed="false"/>
    <row r="313" s="254" customFormat="true" ht="12.75" hidden="false" customHeight="false" outlineLevel="0" collapsed="false"/>
    <row r="314" s="254" customFormat="true" ht="12.75" hidden="false" customHeight="false" outlineLevel="0" collapsed="false"/>
    <row r="315" s="254" customFormat="true" ht="12.75" hidden="false" customHeight="false" outlineLevel="0" collapsed="false"/>
    <row r="316" s="254" customFormat="true" ht="12.75" hidden="false" customHeight="false" outlineLevel="0" collapsed="false"/>
    <row r="317" s="254" customFormat="true" ht="12.75" hidden="false" customHeight="false" outlineLevel="0" collapsed="false"/>
    <row r="318" s="254" customFormat="true" ht="12.75" hidden="false" customHeight="false" outlineLevel="0" collapsed="false"/>
    <row r="319" s="254" customFormat="true" ht="12.75" hidden="false" customHeight="false" outlineLevel="0" collapsed="false"/>
    <row r="320" s="254" customFormat="true" ht="12.75" hidden="false" customHeight="false" outlineLevel="0" collapsed="false"/>
    <row r="321" s="254" customFormat="true" ht="12.75" hidden="false" customHeight="false" outlineLevel="0" collapsed="false"/>
    <row r="322" s="254" customFormat="true" ht="12.75" hidden="false" customHeight="false" outlineLevel="0" collapsed="false"/>
    <row r="323" s="254" customFormat="true" ht="12.75" hidden="false" customHeight="false" outlineLevel="0" collapsed="false"/>
    <row r="324" s="254" customFormat="true" ht="12.75" hidden="false" customHeight="false" outlineLevel="0" collapsed="false"/>
    <row r="325" s="254" customFormat="true" ht="12.75" hidden="false" customHeight="false" outlineLevel="0" collapsed="false"/>
    <row r="326" s="254" customFormat="true" ht="12.75" hidden="false" customHeight="false" outlineLevel="0" collapsed="false"/>
    <row r="327" s="254" customFormat="true" ht="12.75" hidden="false" customHeight="false" outlineLevel="0" collapsed="false"/>
    <row r="328" s="254" customFormat="true" ht="12.75" hidden="false" customHeight="false" outlineLevel="0" collapsed="false"/>
    <row r="329" s="254" customFormat="true" ht="12.75" hidden="false" customHeight="false" outlineLevel="0" collapsed="false"/>
    <row r="330" s="254" customFormat="true" ht="12.75" hidden="false" customHeight="false" outlineLevel="0" collapsed="false"/>
    <row r="331" s="254" customFormat="true" ht="12.75" hidden="false" customHeight="false" outlineLevel="0" collapsed="false"/>
    <row r="332" s="254" customFormat="true" ht="12.75" hidden="false" customHeight="false" outlineLevel="0" collapsed="false"/>
    <row r="333" s="254" customFormat="true" ht="12.75" hidden="false" customHeight="false" outlineLevel="0" collapsed="false"/>
    <row r="334" s="254" customFormat="true" ht="12.75" hidden="false" customHeight="false" outlineLevel="0" collapsed="false"/>
    <row r="335" s="254" customFormat="true" ht="12.75" hidden="false" customHeight="false" outlineLevel="0" collapsed="false"/>
    <row r="336" s="254" customFormat="true" ht="12.75" hidden="false" customHeight="false" outlineLevel="0" collapsed="false"/>
    <row r="337" s="254" customFormat="true" ht="12.75" hidden="false" customHeight="false" outlineLevel="0" collapsed="false"/>
    <row r="338" s="254" customFormat="true" ht="12.75" hidden="false" customHeight="false" outlineLevel="0" collapsed="false"/>
    <row r="339" s="254" customFormat="true" ht="12.75" hidden="false" customHeight="false" outlineLevel="0" collapsed="false"/>
    <row r="340" s="254" customFormat="true" ht="12.75" hidden="false" customHeight="false" outlineLevel="0" collapsed="false"/>
    <row r="341" s="254" customFormat="true" ht="12.75" hidden="false" customHeight="false" outlineLevel="0" collapsed="false"/>
    <row r="342" s="254" customFormat="true" ht="12.75" hidden="false" customHeight="false" outlineLevel="0" collapsed="false"/>
    <row r="343" s="254" customFormat="true" ht="12.75" hidden="false" customHeight="false" outlineLevel="0" collapsed="false"/>
    <row r="344" s="254" customFormat="true" ht="12.75" hidden="false" customHeight="false" outlineLevel="0" collapsed="false"/>
    <row r="345" s="254" customFormat="true" ht="12.75" hidden="false" customHeight="false" outlineLevel="0" collapsed="false"/>
    <row r="346" s="254" customFormat="true" ht="12.75" hidden="false" customHeight="false" outlineLevel="0" collapsed="false"/>
    <row r="347" s="254" customFormat="true" ht="12.75" hidden="false" customHeight="false" outlineLevel="0" collapsed="false"/>
    <row r="348" s="254" customFormat="true" ht="12.75" hidden="false" customHeight="false" outlineLevel="0" collapsed="false"/>
    <row r="349" s="254" customFormat="true" ht="12.75" hidden="false" customHeight="false" outlineLevel="0" collapsed="false"/>
    <row r="350" s="254" customFormat="true" ht="12.75" hidden="false" customHeight="false" outlineLevel="0" collapsed="false"/>
    <row r="351" s="254" customFormat="true" ht="12.75" hidden="false" customHeight="false" outlineLevel="0" collapsed="false"/>
    <row r="352" s="254" customFormat="true" ht="12.75" hidden="false" customHeight="false" outlineLevel="0" collapsed="false"/>
    <row r="353" s="254" customFormat="true" ht="12.75" hidden="false" customHeight="false" outlineLevel="0" collapsed="false"/>
    <row r="354" s="254" customFormat="true" ht="12.75" hidden="false" customHeight="false" outlineLevel="0" collapsed="false"/>
    <row r="355" s="254" customFormat="true" ht="12.75" hidden="false" customHeight="false" outlineLevel="0" collapsed="false"/>
    <row r="356" s="254" customFormat="true" ht="12.75" hidden="false" customHeight="false" outlineLevel="0" collapsed="false"/>
    <row r="357" s="254" customFormat="true" ht="12.75" hidden="false" customHeight="false" outlineLevel="0" collapsed="false"/>
    <row r="358" s="254" customFormat="true" ht="12.75" hidden="false" customHeight="false" outlineLevel="0" collapsed="false"/>
    <row r="359" s="254" customFormat="true" ht="12.75" hidden="false" customHeight="false" outlineLevel="0" collapsed="false"/>
    <row r="360" s="254" customFormat="true" ht="12.75" hidden="false" customHeight="false" outlineLevel="0" collapsed="false"/>
    <row r="361" s="254" customFormat="true" ht="12.75" hidden="false" customHeight="false" outlineLevel="0" collapsed="false"/>
    <row r="362" s="254" customFormat="true" ht="12.75" hidden="false" customHeight="false" outlineLevel="0" collapsed="false"/>
    <row r="363" s="254" customFormat="true" ht="12.75" hidden="false" customHeight="false" outlineLevel="0" collapsed="false"/>
    <row r="364" s="254" customFormat="true" ht="12.75" hidden="false" customHeight="false" outlineLevel="0" collapsed="false"/>
    <row r="365" s="254" customFormat="true" ht="12.75" hidden="false" customHeight="false" outlineLevel="0" collapsed="false"/>
    <row r="366" s="254" customFormat="true" ht="12.75" hidden="false" customHeight="false" outlineLevel="0" collapsed="false"/>
    <row r="367" s="254" customFormat="true" ht="12.75" hidden="false" customHeight="false" outlineLevel="0" collapsed="false"/>
    <row r="368" s="254" customFormat="true" ht="12.75" hidden="false" customHeight="false" outlineLevel="0" collapsed="false"/>
    <row r="369" s="254" customFormat="true" ht="12.75" hidden="false" customHeight="false" outlineLevel="0" collapsed="false"/>
    <row r="370" s="254" customFormat="true" ht="12.75" hidden="false" customHeight="false" outlineLevel="0" collapsed="false"/>
    <row r="371" s="254" customFormat="true" ht="12.75" hidden="false" customHeight="false" outlineLevel="0" collapsed="false"/>
    <row r="372" s="254" customFormat="true" ht="12.75" hidden="false" customHeight="false" outlineLevel="0" collapsed="false"/>
    <row r="373" s="254" customFormat="true" ht="12.75" hidden="false" customHeight="false" outlineLevel="0" collapsed="false"/>
    <row r="374" s="254" customFormat="true" ht="12.75" hidden="false" customHeight="false" outlineLevel="0" collapsed="false"/>
    <row r="375" s="254" customFormat="true" ht="12.75" hidden="false" customHeight="false" outlineLevel="0" collapsed="false"/>
    <row r="376" s="254" customFormat="true" ht="12.75" hidden="false" customHeight="false" outlineLevel="0" collapsed="false"/>
    <row r="377" s="254" customFormat="true" ht="12.75" hidden="false" customHeight="false" outlineLevel="0" collapsed="false"/>
    <row r="378" s="254" customFormat="true" ht="12.75" hidden="false" customHeight="false" outlineLevel="0" collapsed="false"/>
    <row r="379" s="254" customFormat="true" ht="12.75" hidden="false" customHeight="false" outlineLevel="0" collapsed="false"/>
    <row r="380" s="254" customFormat="true" ht="12.75" hidden="false" customHeight="false" outlineLevel="0" collapsed="false"/>
    <row r="381" s="254" customFormat="true" ht="12.75" hidden="false" customHeight="false" outlineLevel="0" collapsed="false"/>
    <row r="382" s="254" customFormat="true" ht="12.75" hidden="false" customHeight="false" outlineLevel="0" collapsed="false"/>
    <row r="383" s="254" customFormat="true" ht="12.75" hidden="false" customHeight="false" outlineLevel="0" collapsed="false"/>
    <row r="384" s="254" customFormat="true" ht="12.75" hidden="false" customHeight="false" outlineLevel="0" collapsed="false"/>
    <row r="385" s="254" customFormat="true" ht="12.75" hidden="false" customHeight="false" outlineLevel="0" collapsed="false"/>
    <row r="386" s="254" customFormat="true" ht="12.75" hidden="false" customHeight="false" outlineLevel="0" collapsed="false"/>
    <row r="387" s="254" customFormat="true" ht="12.75" hidden="false" customHeight="false" outlineLevel="0" collapsed="false"/>
    <row r="388" s="254" customFormat="true" ht="12.75" hidden="false" customHeight="false" outlineLevel="0" collapsed="false"/>
    <row r="389" s="254" customFormat="true" ht="12.75" hidden="false" customHeight="false" outlineLevel="0" collapsed="false"/>
    <row r="390" s="254" customFormat="true" ht="12.75" hidden="false" customHeight="false" outlineLevel="0" collapsed="false"/>
    <row r="391" s="254" customFormat="true" ht="12.75" hidden="false" customHeight="false" outlineLevel="0" collapsed="false"/>
    <row r="392" s="254" customFormat="true" ht="12.75" hidden="false" customHeight="false" outlineLevel="0" collapsed="false"/>
    <row r="393" s="254" customFormat="true" ht="12.75" hidden="false" customHeight="false" outlineLevel="0" collapsed="false"/>
    <row r="394" s="254" customFormat="true" ht="12.75" hidden="false" customHeight="false" outlineLevel="0" collapsed="false"/>
    <row r="395" s="254" customFormat="true" ht="12.75" hidden="false" customHeight="false" outlineLevel="0" collapsed="false"/>
    <row r="396" s="254" customFormat="true" ht="12.75" hidden="false" customHeight="false" outlineLevel="0" collapsed="false"/>
    <row r="397" s="254" customFormat="true" ht="12.75" hidden="false" customHeight="false" outlineLevel="0" collapsed="false"/>
    <row r="398" s="254" customFormat="true" ht="12.75" hidden="false" customHeight="false" outlineLevel="0" collapsed="false"/>
    <row r="399" s="254" customFormat="true" ht="12.75" hidden="false" customHeight="false" outlineLevel="0" collapsed="false"/>
    <row r="400" s="254" customFormat="true" ht="12.75" hidden="false" customHeight="false" outlineLevel="0" collapsed="false"/>
    <row r="401" s="254" customFormat="true" ht="12.75" hidden="false" customHeight="false" outlineLevel="0" collapsed="false"/>
    <row r="402" s="254" customFormat="true" ht="12.75" hidden="false" customHeight="false" outlineLevel="0" collapsed="false"/>
    <row r="403" s="254" customFormat="true" ht="12.75" hidden="false" customHeight="false" outlineLevel="0" collapsed="false"/>
    <row r="404" s="254" customFormat="true" ht="12.75" hidden="false" customHeight="false" outlineLevel="0" collapsed="false"/>
    <row r="405" s="254" customFormat="true" ht="12.75" hidden="false" customHeight="false" outlineLevel="0" collapsed="false"/>
    <row r="406" s="254" customFormat="true" ht="12.75" hidden="false" customHeight="false" outlineLevel="0" collapsed="false"/>
    <row r="407" s="254" customFormat="true" ht="12.75" hidden="false" customHeight="false" outlineLevel="0" collapsed="false"/>
    <row r="408" s="254" customFormat="true" ht="12.75" hidden="false" customHeight="false" outlineLevel="0" collapsed="false"/>
    <row r="409" s="254" customFormat="true" ht="12.75" hidden="false" customHeight="false" outlineLevel="0" collapsed="false"/>
    <row r="410" s="254" customFormat="true" ht="12.75" hidden="false" customHeight="false" outlineLevel="0" collapsed="false"/>
    <row r="411" s="254" customFormat="true" ht="12.75" hidden="false" customHeight="false" outlineLevel="0" collapsed="false"/>
    <row r="412" s="254" customFormat="true" ht="12.75" hidden="false" customHeight="false" outlineLevel="0" collapsed="false"/>
    <row r="413" s="254" customFormat="true" ht="12.75" hidden="false" customHeight="false" outlineLevel="0" collapsed="false"/>
    <row r="414" s="254" customFormat="true" ht="12.75" hidden="false" customHeight="false" outlineLevel="0" collapsed="false"/>
    <row r="415" s="254" customFormat="true" ht="12.75" hidden="false" customHeight="false" outlineLevel="0" collapsed="false"/>
    <row r="416" s="254" customFormat="true" ht="12.75" hidden="false" customHeight="false" outlineLevel="0" collapsed="false"/>
    <row r="417" s="254" customFormat="true" ht="12.75" hidden="false" customHeight="false" outlineLevel="0" collapsed="false"/>
    <row r="418" s="254" customFormat="true" ht="12.75" hidden="false" customHeight="false" outlineLevel="0" collapsed="false"/>
    <row r="419" s="254" customFormat="true" ht="12.75" hidden="false" customHeight="false" outlineLevel="0" collapsed="false"/>
    <row r="420" s="254" customFormat="true" ht="12.75" hidden="false" customHeight="false" outlineLevel="0" collapsed="false"/>
    <row r="421" s="254" customFormat="true" ht="12.75" hidden="false" customHeight="false" outlineLevel="0" collapsed="false"/>
    <row r="422" s="254" customFormat="true" ht="12.75" hidden="false" customHeight="false" outlineLevel="0" collapsed="false"/>
    <row r="423" s="254" customFormat="true" ht="12.75" hidden="false" customHeight="false" outlineLevel="0" collapsed="false"/>
    <row r="424" s="254" customFormat="true" ht="12.75" hidden="false" customHeight="false" outlineLevel="0" collapsed="false"/>
    <row r="425" s="254" customFormat="true" ht="12.75" hidden="false" customHeight="false" outlineLevel="0" collapsed="false"/>
    <row r="426" s="254" customFormat="true" ht="12.75" hidden="false" customHeight="false" outlineLevel="0" collapsed="false"/>
    <row r="427" s="254" customFormat="true" ht="12.75" hidden="false" customHeight="false" outlineLevel="0" collapsed="false"/>
    <row r="428" s="254" customFormat="true" ht="12.75" hidden="false" customHeight="false" outlineLevel="0" collapsed="false"/>
    <row r="429" s="254" customFormat="true" ht="12.75" hidden="false" customHeight="false" outlineLevel="0" collapsed="false"/>
    <row r="430" s="254" customFormat="true" ht="12.75" hidden="false" customHeight="false" outlineLevel="0" collapsed="false"/>
    <row r="431" s="254" customFormat="true" ht="12.75" hidden="false" customHeight="false" outlineLevel="0" collapsed="false"/>
    <row r="432" s="254" customFormat="true" ht="12.75" hidden="false" customHeight="false" outlineLevel="0" collapsed="false"/>
    <row r="433" s="254" customFormat="true" ht="12.75" hidden="false" customHeight="false" outlineLevel="0" collapsed="false"/>
    <row r="434" s="254" customFormat="true" ht="12.75" hidden="false" customHeight="false" outlineLevel="0" collapsed="false"/>
    <row r="435" s="254" customFormat="true" ht="12.75" hidden="false" customHeight="false" outlineLevel="0" collapsed="false"/>
    <row r="436" s="254" customFormat="true" ht="12.75" hidden="false" customHeight="false" outlineLevel="0" collapsed="false"/>
    <row r="437" s="254" customFormat="true" ht="12.75" hidden="false" customHeight="false" outlineLevel="0" collapsed="false"/>
    <row r="438" s="254" customFormat="true" ht="12.75" hidden="false" customHeight="false" outlineLevel="0" collapsed="false"/>
    <row r="439" s="254" customFormat="true" ht="12.75" hidden="false" customHeight="false" outlineLevel="0" collapsed="false"/>
    <row r="440" s="254" customFormat="true" ht="12.75" hidden="false" customHeight="false" outlineLevel="0" collapsed="false"/>
    <row r="441" s="254" customFormat="true" ht="12.75" hidden="false" customHeight="false" outlineLevel="0" collapsed="false"/>
    <row r="442" s="254" customFormat="true" ht="12.75" hidden="false" customHeight="false" outlineLevel="0" collapsed="false"/>
    <row r="443" s="254" customFormat="true" ht="12.75" hidden="false" customHeight="false" outlineLevel="0" collapsed="false"/>
    <row r="444" s="254" customFormat="true" ht="12.75" hidden="false" customHeight="false" outlineLevel="0" collapsed="false"/>
    <row r="445" s="254" customFormat="true" ht="12.75" hidden="false" customHeight="false" outlineLevel="0" collapsed="false"/>
    <row r="446" s="254" customFormat="true" ht="12.75" hidden="false" customHeight="false" outlineLevel="0" collapsed="false"/>
    <row r="447" s="254" customFormat="true" ht="12.75" hidden="false" customHeight="false" outlineLevel="0" collapsed="false"/>
    <row r="448" s="254" customFormat="true" ht="12.75" hidden="false" customHeight="false" outlineLevel="0" collapsed="false"/>
    <row r="449" s="254" customFormat="true" ht="12.75" hidden="false" customHeight="false" outlineLevel="0" collapsed="false"/>
    <row r="450" s="254" customFormat="true" ht="12.75" hidden="false" customHeight="false" outlineLevel="0" collapsed="false"/>
    <row r="451" s="254" customFormat="true" ht="12.75" hidden="false" customHeight="false" outlineLevel="0" collapsed="false"/>
    <row r="452" s="254" customFormat="true" ht="12.75" hidden="false" customHeight="false" outlineLevel="0" collapsed="false"/>
    <row r="453" s="254" customFormat="true" ht="12.75" hidden="false" customHeight="false" outlineLevel="0" collapsed="false"/>
    <row r="454" s="254" customFormat="true" ht="12.75" hidden="false" customHeight="false" outlineLevel="0" collapsed="false"/>
    <row r="455" s="254" customFormat="true" ht="12.75" hidden="false" customHeight="false" outlineLevel="0" collapsed="false"/>
    <row r="456" s="254" customFormat="true" ht="12.75" hidden="false" customHeight="false" outlineLevel="0" collapsed="false"/>
    <row r="457" s="254" customFormat="true" ht="12.75" hidden="false" customHeight="false" outlineLevel="0" collapsed="false"/>
    <row r="458" s="254" customFormat="true" ht="12.75" hidden="false" customHeight="false" outlineLevel="0" collapsed="false"/>
    <row r="459" s="254" customFormat="true" ht="12.75" hidden="false" customHeight="false" outlineLevel="0" collapsed="false"/>
    <row r="460" s="254" customFormat="true" ht="12.75" hidden="false" customHeight="false" outlineLevel="0" collapsed="false"/>
    <row r="461" s="254" customFormat="true" ht="12.75" hidden="false" customHeight="false" outlineLevel="0" collapsed="false"/>
    <row r="462" s="254" customFormat="true" ht="12.75" hidden="false" customHeight="false" outlineLevel="0" collapsed="false"/>
    <row r="463" s="254" customFormat="true" ht="12.75" hidden="false" customHeight="false" outlineLevel="0" collapsed="false"/>
    <row r="464" s="254" customFormat="true" ht="12.75" hidden="false" customHeight="false" outlineLevel="0" collapsed="false"/>
    <row r="465" s="254" customFormat="true" ht="12.75" hidden="false" customHeight="false" outlineLevel="0" collapsed="false"/>
    <row r="466" s="254" customFormat="true" ht="12.75" hidden="false" customHeight="false" outlineLevel="0" collapsed="false"/>
    <row r="467" s="254" customFormat="true" ht="12.75" hidden="false" customHeight="false" outlineLevel="0" collapsed="false"/>
    <row r="468" s="254" customFormat="true" ht="12.75" hidden="false" customHeight="false" outlineLevel="0" collapsed="false"/>
    <row r="469" s="254" customFormat="true" ht="12.75" hidden="false" customHeight="false" outlineLevel="0" collapsed="false"/>
    <row r="470" s="254" customFormat="true" ht="12.75" hidden="false" customHeight="false" outlineLevel="0" collapsed="false"/>
    <row r="471" s="254" customFormat="true" ht="12.75" hidden="false" customHeight="false" outlineLevel="0" collapsed="false"/>
    <row r="472" s="254" customFormat="true" ht="12.75" hidden="false" customHeight="false" outlineLevel="0" collapsed="false"/>
    <row r="473" s="254" customFormat="true" ht="12.75" hidden="false" customHeight="false" outlineLevel="0" collapsed="false"/>
    <row r="474" s="254" customFormat="true" ht="12.75" hidden="false" customHeight="false" outlineLevel="0" collapsed="false"/>
    <row r="475" s="254" customFormat="true" ht="12.75" hidden="false" customHeight="false" outlineLevel="0" collapsed="false"/>
    <row r="476" s="254" customFormat="true" ht="12.75" hidden="false" customHeight="false" outlineLevel="0" collapsed="false"/>
    <row r="477" s="254" customFormat="true" ht="12.75" hidden="false" customHeight="false" outlineLevel="0" collapsed="false"/>
    <row r="478" s="254" customFormat="true" ht="12.75" hidden="false" customHeight="false" outlineLevel="0" collapsed="false"/>
    <row r="479" s="254" customFormat="true" ht="12.75" hidden="false" customHeight="false" outlineLevel="0" collapsed="false"/>
    <row r="480" s="254" customFormat="true" ht="12.75" hidden="false" customHeight="false" outlineLevel="0" collapsed="false"/>
    <row r="481" s="254" customFormat="true" ht="12.75" hidden="false" customHeight="false" outlineLevel="0" collapsed="false"/>
    <row r="482" s="254" customFormat="true" ht="12.75" hidden="false" customHeight="false" outlineLevel="0" collapsed="false"/>
    <row r="483" s="254" customFormat="true" ht="12.75" hidden="false" customHeight="false" outlineLevel="0" collapsed="false"/>
    <row r="484" s="254" customFormat="true" ht="12.75" hidden="false" customHeight="false" outlineLevel="0" collapsed="false"/>
    <row r="485" s="254" customFormat="true" ht="12.75" hidden="false" customHeight="false" outlineLevel="0" collapsed="false"/>
    <row r="486" s="254" customFormat="true" ht="12.75" hidden="false" customHeight="false" outlineLevel="0" collapsed="false"/>
    <row r="487" s="254" customFormat="true" ht="12.75" hidden="false" customHeight="false" outlineLevel="0" collapsed="false"/>
    <row r="488" s="254" customFormat="true" ht="12.75" hidden="false" customHeight="false" outlineLevel="0" collapsed="false"/>
    <row r="489" s="254" customFormat="true" ht="12.75" hidden="false" customHeight="false" outlineLevel="0" collapsed="false"/>
    <row r="490" s="254" customFormat="true" ht="12.75" hidden="false" customHeight="false" outlineLevel="0" collapsed="false"/>
    <row r="491" s="254" customFormat="true" ht="12.75" hidden="false" customHeight="false" outlineLevel="0" collapsed="false"/>
    <row r="492" s="254" customFormat="true" ht="12.75" hidden="false" customHeight="false" outlineLevel="0" collapsed="false"/>
    <row r="493" s="254" customFormat="true" ht="12.75" hidden="false" customHeight="false" outlineLevel="0" collapsed="false"/>
    <row r="494" s="254" customFormat="true" ht="12.75" hidden="false" customHeight="false" outlineLevel="0" collapsed="false"/>
    <row r="495" s="254" customFormat="true" ht="12.75" hidden="false" customHeight="false" outlineLevel="0" collapsed="false"/>
    <row r="496" s="254" customFormat="true" ht="12.75" hidden="false" customHeight="false" outlineLevel="0" collapsed="false"/>
    <row r="497" s="254" customFormat="true" ht="12.75" hidden="false" customHeight="false" outlineLevel="0" collapsed="false"/>
    <row r="498" s="254" customFormat="true" ht="12.75" hidden="false" customHeight="false" outlineLevel="0" collapsed="false"/>
    <row r="499" s="254" customFormat="true" ht="12.75" hidden="false" customHeight="false" outlineLevel="0" collapsed="false"/>
    <row r="500" s="254" customFormat="true" ht="12.75" hidden="false" customHeight="false" outlineLevel="0" collapsed="false"/>
    <row r="501" s="254" customFormat="true" ht="12.75" hidden="false" customHeight="false" outlineLevel="0" collapsed="false"/>
    <row r="502" s="254" customFormat="true" ht="12.75" hidden="false" customHeight="false" outlineLevel="0" collapsed="false"/>
    <row r="503" s="254" customFormat="true" ht="12.75" hidden="false" customHeight="false" outlineLevel="0" collapsed="false"/>
    <row r="504" s="254" customFormat="true" ht="12.75" hidden="false" customHeight="false" outlineLevel="0" collapsed="false"/>
    <row r="505" s="254" customFormat="true" ht="12.75" hidden="false" customHeight="false" outlineLevel="0" collapsed="false"/>
    <row r="506" s="254" customFormat="true" ht="12.75" hidden="false" customHeight="false" outlineLevel="0" collapsed="false"/>
    <row r="507" s="254" customFormat="true" ht="12.75" hidden="false" customHeight="false" outlineLevel="0" collapsed="false"/>
    <row r="508" s="254" customFormat="true" ht="12.75" hidden="false" customHeight="false" outlineLevel="0" collapsed="false"/>
    <row r="509" s="254" customFormat="true" ht="12.75" hidden="false" customHeight="false" outlineLevel="0" collapsed="false"/>
    <row r="510" s="254" customFormat="true" ht="12.75" hidden="false" customHeight="false" outlineLevel="0" collapsed="false"/>
    <row r="511" s="254" customFormat="true" ht="12.75" hidden="false" customHeight="false" outlineLevel="0" collapsed="false"/>
    <row r="512" s="254" customFormat="true" ht="12.75" hidden="false" customHeight="false" outlineLevel="0" collapsed="false"/>
    <row r="513" s="254" customFormat="true" ht="12.75" hidden="false" customHeight="false" outlineLevel="0" collapsed="false"/>
    <row r="514" s="254" customFormat="true" ht="12.75" hidden="false" customHeight="false" outlineLevel="0" collapsed="false"/>
    <row r="515" s="254" customFormat="true" ht="12.75" hidden="false" customHeight="false" outlineLevel="0" collapsed="false"/>
    <row r="516" s="254" customFormat="true" ht="12.75" hidden="false" customHeight="false" outlineLevel="0" collapsed="false"/>
    <row r="517" s="254" customFormat="true" ht="12.75" hidden="false" customHeight="false" outlineLevel="0" collapsed="false"/>
    <row r="518" s="254" customFormat="true" ht="12.75" hidden="false" customHeight="false" outlineLevel="0" collapsed="false"/>
    <row r="519" s="254" customFormat="true" ht="12.75" hidden="false" customHeight="false" outlineLevel="0" collapsed="false"/>
    <row r="520" s="254" customFormat="true" ht="12.75" hidden="false" customHeight="false" outlineLevel="0" collapsed="false"/>
    <row r="521" s="254" customFormat="true" ht="12.75" hidden="false" customHeight="false" outlineLevel="0" collapsed="false"/>
    <row r="522" s="254" customFormat="true" ht="12.75" hidden="false" customHeight="false" outlineLevel="0" collapsed="false"/>
    <row r="523" s="254" customFormat="true" ht="12.75" hidden="false" customHeight="false" outlineLevel="0" collapsed="false"/>
    <row r="524" s="254" customFormat="true" ht="12.75" hidden="false" customHeight="false" outlineLevel="0" collapsed="false"/>
    <row r="525" s="254" customFormat="true" ht="12.75" hidden="false" customHeight="false" outlineLevel="0" collapsed="false"/>
    <row r="526" s="254" customFormat="true" ht="12.75" hidden="false" customHeight="false" outlineLevel="0" collapsed="false"/>
    <row r="527" s="254" customFormat="true" ht="12.75" hidden="false" customHeight="false" outlineLevel="0" collapsed="false"/>
    <row r="528" s="254" customFormat="true" ht="12.75" hidden="false" customHeight="false" outlineLevel="0" collapsed="false"/>
    <row r="529" s="254" customFormat="true" ht="12.75" hidden="false" customHeight="false" outlineLevel="0" collapsed="false"/>
    <row r="530" s="254" customFormat="true" ht="12.75" hidden="false" customHeight="false" outlineLevel="0" collapsed="false"/>
    <row r="531" s="254" customFormat="true" ht="12.75" hidden="false" customHeight="false" outlineLevel="0" collapsed="false"/>
    <row r="532" s="254" customFormat="true" ht="12.75" hidden="false" customHeight="false" outlineLevel="0" collapsed="false"/>
    <row r="533" s="254" customFormat="true" ht="12.75" hidden="false" customHeight="false" outlineLevel="0" collapsed="false"/>
    <row r="534" s="254" customFormat="true" ht="12.75" hidden="false" customHeight="false" outlineLevel="0" collapsed="false"/>
    <row r="535" s="254" customFormat="true" ht="12.75" hidden="false" customHeight="false" outlineLevel="0" collapsed="false"/>
    <row r="536" s="254" customFormat="true" ht="12.75" hidden="false" customHeight="false" outlineLevel="0" collapsed="false"/>
    <row r="537" s="254" customFormat="true" ht="12.75" hidden="false" customHeight="false" outlineLevel="0" collapsed="false"/>
    <row r="538" s="254" customFormat="true" ht="12.75" hidden="false" customHeight="false" outlineLevel="0" collapsed="false"/>
    <row r="539" s="254" customFormat="true" ht="12.75" hidden="false" customHeight="false" outlineLevel="0" collapsed="false"/>
    <row r="540" s="254" customFormat="true" ht="12.75" hidden="false" customHeight="false" outlineLevel="0" collapsed="false"/>
    <row r="541" s="254" customFormat="true" ht="12.75" hidden="false" customHeight="false" outlineLevel="0" collapsed="false"/>
    <row r="542" s="254" customFormat="true" ht="12.75" hidden="false" customHeight="false" outlineLevel="0" collapsed="false"/>
    <row r="543" s="254" customFormat="true" ht="12.75" hidden="false" customHeight="false" outlineLevel="0" collapsed="false"/>
    <row r="544" s="254" customFormat="true" ht="12.75" hidden="false" customHeight="false" outlineLevel="0" collapsed="false"/>
    <row r="545" s="254" customFormat="true" ht="12.75" hidden="false" customHeight="false" outlineLevel="0" collapsed="false"/>
    <row r="546" s="254" customFormat="true" ht="12.75" hidden="false" customHeight="false" outlineLevel="0" collapsed="false"/>
    <row r="547" s="254" customFormat="true" ht="12.75" hidden="false" customHeight="false" outlineLevel="0" collapsed="false"/>
    <row r="548" s="254" customFormat="true" ht="12.75" hidden="false" customHeight="false" outlineLevel="0" collapsed="false"/>
    <row r="549" s="254" customFormat="true" ht="12.75" hidden="false" customHeight="false" outlineLevel="0" collapsed="false"/>
    <row r="550" s="254" customFormat="true" ht="12.75" hidden="false" customHeight="false" outlineLevel="0" collapsed="false"/>
    <row r="551" s="254" customFormat="true" ht="12.75" hidden="false" customHeight="false" outlineLevel="0" collapsed="false"/>
    <row r="552" s="254" customFormat="true" ht="12.75" hidden="false" customHeight="false" outlineLevel="0" collapsed="false"/>
    <row r="553" s="254" customFormat="true" ht="12.75" hidden="false" customHeight="false" outlineLevel="0" collapsed="false"/>
    <row r="554" s="254" customFormat="true" ht="12.75" hidden="false" customHeight="false" outlineLevel="0" collapsed="false"/>
    <row r="555" s="254" customFormat="true" ht="12.75" hidden="false" customHeight="false" outlineLevel="0" collapsed="false"/>
    <row r="556" s="254" customFormat="true" ht="12.75" hidden="false" customHeight="false" outlineLevel="0" collapsed="false"/>
    <row r="557" s="254" customFormat="true" ht="12.75" hidden="false" customHeight="false" outlineLevel="0" collapsed="false"/>
    <row r="558" s="254" customFormat="true" ht="12.75" hidden="false" customHeight="false" outlineLevel="0" collapsed="false"/>
    <row r="559" s="254" customFormat="true" ht="12.75" hidden="false" customHeight="false" outlineLevel="0" collapsed="false"/>
    <row r="560" s="254" customFormat="true" ht="12.75" hidden="false" customHeight="false" outlineLevel="0" collapsed="false"/>
    <row r="561" s="254" customFormat="true" ht="12.75" hidden="false" customHeight="false" outlineLevel="0" collapsed="false"/>
    <row r="562" s="254" customFormat="true" ht="12.75" hidden="false" customHeight="false" outlineLevel="0" collapsed="false"/>
    <row r="563" s="254" customFormat="true" ht="12.75" hidden="false" customHeight="false" outlineLevel="0" collapsed="false"/>
    <row r="564" s="254" customFormat="true" ht="12.75" hidden="false" customHeight="false" outlineLevel="0" collapsed="false"/>
    <row r="565" s="254" customFormat="true" ht="12.75" hidden="false" customHeight="false" outlineLevel="0" collapsed="false"/>
    <row r="566" s="254" customFormat="true" ht="12.75" hidden="false" customHeight="false" outlineLevel="0" collapsed="false"/>
    <row r="567" s="254" customFormat="true" ht="12.75" hidden="false" customHeight="false" outlineLevel="0" collapsed="false"/>
    <row r="568" s="254" customFormat="true" ht="12.75" hidden="false" customHeight="false" outlineLevel="0" collapsed="false"/>
    <row r="569" s="254" customFormat="true" ht="12.75" hidden="false" customHeight="false" outlineLevel="0" collapsed="false"/>
    <row r="570" s="254" customFormat="true" ht="12.75" hidden="false" customHeight="false" outlineLevel="0" collapsed="false"/>
    <row r="571" s="254" customFormat="true" ht="12.75" hidden="false" customHeight="false" outlineLevel="0" collapsed="false"/>
    <row r="572" s="254" customFormat="true" ht="12.75" hidden="false" customHeight="false" outlineLevel="0" collapsed="false"/>
    <row r="573" s="254" customFormat="true" ht="12.75" hidden="false" customHeight="false" outlineLevel="0" collapsed="false"/>
    <row r="574" s="254" customFormat="true" ht="12.75" hidden="false" customHeight="false" outlineLevel="0" collapsed="false"/>
    <row r="575" s="254" customFormat="true" ht="12.75" hidden="false" customHeight="false" outlineLevel="0" collapsed="false"/>
    <row r="576" s="254" customFormat="true" ht="12.75" hidden="false" customHeight="false" outlineLevel="0" collapsed="false"/>
    <row r="577" s="254" customFormat="true" ht="12.75" hidden="false" customHeight="false" outlineLevel="0" collapsed="false"/>
    <row r="578" s="254" customFormat="true" ht="12.75" hidden="false" customHeight="false" outlineLevel="0" collapsed="false"/>
    <row r="579" s="254" customFormat="true" ht="12.75" hidden="false" customHeight="false" outlineLevel="0" collapsed="false"/>
    <row r="580" s="254" customFormat="true" ht="12.75" hidden="false" customHeight="false" outlineLevel="0" collapsed="false"/>
    <row r="581" s="254" customFormat="true" ht="12.75" hidden="false" customHeight="false" outlineLevel="0" collapsed="false"/>
    <row r="582" s="254" customFormat="true" ht="12.75" hidden="false" customHeight="false" outlineLevel="0" collapsed="false"/>
    <row r="583" s="254" customFormat="true" ht="12.75" hidden="false" customHeight="false" outlineLevel="0" collapsed="false"/>
    <row r="584" s="254" customFormat="true" ht="12.75" hidden="false" customHeight="false" outlineLevel="0" collapsed="false"/>
    <row r="585" s="254" customFormat="true" ht="12.75" hidden="false" customHeight="false" outlineLevel="0" collapsed="false"/>
    <row r="586" s="254" customFormat="true" ht="12.75" hidden="false" customHeight="false" outlineLevel="0" collapsed="false"/>
    <row r="587" s="254" customFormat="true" ht="12.75" hidden="false" customHeight="false" outlineLevel="0" collapsed="false"/>
    <row r="588" s="254" customFormat="true" ht="12.75" hidden="false" customHeight="false" outlineLevel="0" collapsed="false"/>
    <row r="589" s="254" customFormat="true" ht="12.75" hidden="false" customHeight="false" outlineLevel="0" collapsed="false"/>
    <row r="590" s="254" customFormat="true" ht="12.75" hidden="false" customHeight="false" outlineLevel="0" collapsed="false"/>
    <row r="591" s="254" customFormat="true" ht="12.75" hidden="false" customHeight="false" outlineLevel="0" collapsed="false"/>
    <row r="592" s="254" customFormat="true" ht="12.75" hidden="false" customHeight="false" outlineLevel="0" collapsed="false"/>
    <row r="593" s="254" customFormat="true" ht="12.75" hidden="false" customHeight="false" outlineLevel="0" collapsed="false"/>
    <row r="594" s="254" customFormat="true" ht="12.75" hidden="false" customHeight="false" outlineLevel="0" collapsed="false"/>
    <row r="595" s="254" customFormat="true" ht="12.75" hidden="false" customHeight="false" outlineLevel="0" collapsed="false"/>
    <row r="596" s="254" customFormat="true" ht="12.75" hidden="false" customHeight="false" outlineLevel="0" collapsed="false"/>
    <row r="597" s="254" customFormat="true" ht="12.75" hidden="false" customHeight="false" outlineLevel="0" collapsed="false"/>
    <row r="598" s="254" customFormat="true" ht="12.75" hidden="false" customHeight="false" outlineLevel="0" collapsed="false"/>
    <row r="599" s="254" customFormat="true" ht="12.75" hidden="false" customHeight="false" outlineLevel="0" collapsed="false"/>
    <row r="600" s="254" customFormat="true" ht="12.75" hidden="false" customHeight="false" outlineLevel="0" collapsed="false"/>
    <row r="601" s="254" customFormat="true" ht="12.75" hidden="false" customHeight="false" outlineLevel="0" collapsed="false"/>
    <row r="602" s="254" customFormat="true" ht="12.75" hidden="false" customHeight="false" outlineLevel="0" collapsed="false"/>
    <row r="603" s="254" customFormat="true" ht="12.75" hidden="false" customHeight="false" outlineLevel="0" collapsed="false"/>
    <row r="604" s="254" customFormat="true" ht="12.75" hidden="false" customHeight="false" outlineLevel="0" collapsed="false"/>
    <row r="605" s="254" customFormat="true" ht="12.75" hidden="false" customHeight="false" outlineLevel="0" collapsed="false"/>
    <row r="606" s="254" customFormat="true" ht="12.75" hidden="false" customHeight="false" outlineLevel="0" collapsed="false"/>
    <row r="607" s="254" customFormat="true" ht="12.75" hidden="false" customHeight="false" outlineLevel="0" collapsed="false"/>
    <row r="608" s="254" customFormat="true" ht="12.75" hidden="false" customHeight="false" outlineLevel="0" collapsed="false"/>
    <row r="609" s="254" customFormat="true" ht="12.75" hidden="false" customHeight="false" outlineLevel="0" collapsed="false"/>
    <row r="610" s="254" customFormat="true" ht="12.75" hidden="false" customHeight="false" outlineLevel="0" collapsed="false"/>
    <row r="611" s="254" customFormat="true" ht="12.75" hidden="false" customHeight="false" outlineLevel="0" collapsed="false"/>
    <row r="612" s="254" customFormat="true" ht="12.75" hidden="false" customHeight="false" outlineLevel="0" collapsed="false"/>
    <row r="613" s="254" customFormat="true" ht="12.75" hidden="false" customHeight="false" outlineLevel="0" collapsed="false"/>
    <row r="614" s="254" customFormat="true" ht="12.75" hidden="false" customHeight="false" outlineLevel="0" collapsed="false"/>
    <row r="615" s="254" customFormat="true" ht="12.75" hidden="false" customHeight="false" outlineLevel="0" collapsed="false"/>
    <row r="616" s="254" customFormat="true" ht="12.75" hidden="false" customHeight="false" outlineLevel="0" collapsed="false"/>
    <row r="617" s="254" customFormat="true" ht="12.75" hidden="false" customHeight="false" outlineLevel="0" collapsed="false"/>
    <row r="618" s="254" customFormat="true" ht="12.75" hidden="false" customHeight="false" outlineLevel="0" collapsed="false"/>
    <row r="619" s="254" customFormat="true" ht="12.75" hidden="false" customHeight="false" outlineLevel="0" collapsed="false"/>
    <row r="620" s="254" customFormat="true" ht="12.75" hidden="false" customHeight="false" outlineLevel="0" collapsed="false"/>
    <row r="621" s="254" customFormat="true" ht="12.75" hidden="false" customHeight="false" outlineLevel="0" collapsed="false"/>
    <row r="622" s="254" customFormat="true" ht="12.75" hidden="false" customHeight="false" outlineLevel="0" collapsed="false"/>
    <row r="623" s="254" customFormat="true" ht="12.75" hidden="false" customHeight="false" outlineLevel="0" collapsed="false"/>
    <row r="624" s="254" customFormat="true" ht="12.75" hidden="false" customHeight="false" outlineLevel="0" collapsed="false"/>
    <row r="625" s="254" customFormat="true" ht="12.75" hidden="false" customHeight="false" outlineLevel="0" collapsed="false"/>
    <row r="626" s="254" customFormat="true" ht="12.75" hidden="false" customHeight="false" outlineLevel="0" collapsed="false"/>
    <row r="627" s="254" customFormat="true" ht="12.75" hidden="false" customHeight="false" outlineLevel="0" collapsed="false"/>
    <row r="628" s="254" customFormat="true" ht="12.75" hidden="false" customHeight="false" outlineLevel="0" collapsed="false"/>
    <row r="629" s="254" customFormat="true" ht="12.75" hidden="false" customHeight="false" outlineLevel="0" collapsed="false"/>
    <row r="630" s="254" customFormat="true" ht="12.75" hidden="false" customHeight="false" outlineLevel="0" collapsed="false"/>
    <row r="631" s="254" customFormat="true" ht="12.75" hidden="false" customHeight="false" outlineLevel="0" collapsed="false"/>
    <row r="632" s="254" customFormat="true" ht="12.75" hidden="false" customHeight="false" outlineLevel="0" collapsed="false"/>
    <row r="633" s="254" customFormat="true" ht="12.75" hidden="false" customHeight="false" outlineLevel="0" collapsed="false"/>
    <row r="634" s="254" customFormat="true" ht="12.75" hidden="false" customHeight="false" outlineLevel="0" collapsed="false"/>
    <row r="635" s="254" customFormat="true" ht="12.75" hidden="false" customHeight="false" outlineLevel="0" collapsed="false"/>
    <row r="636" s="254" customFormat="true" ht="12.75" hidden="false" customHeight="false" outlineLevel="0" collapsed="false"/>
    <row r="637" s="254" customFormat="true" ht="12.75" hidden="false" customHeight="false" outlineLevel="0" collapsed="false"/>
    <row r="638" s="254" customFormat="true" ht="12.75" hidden="false" customHeight="false" outlineLevel="0" collapsed="false"/>
    <row r="639" s="254" customFormat="true" ht="12.75" hidden="false" customHeight="false" outlineLevel="0" collapsed="false"/>
    <row r="640" s="254" customFormat="true" ht="12.75" hidden="false" customHeight="false" outlineLevel="0" collapsed="false"/>
    <row r="641" s="254" customFormat="true" ht="12.75" hidden="false" customHeight="false" outlineLevel="0" collapsed="false"/>
    <row r="642" s="254" customFormat="true" ht="12.75" hidden="false" customHeight="false" outlineLevel="0" collapsed="false"/>
    <row r="643" s="254" customFormat="true" ht="12.75" hidden="false" customHeight="false" outlineLevel="0" collapsed="false"/>
    <row r="644" s="254" customFormat="true" ht="12.75" hidden="false" customHeight="false" outlineLevel="0" collapsed="false"/>
    <row r="645" s="254" customFormat="true" ht="12.75" hidden="false" customHeight="false" outlineLevel="0" collapsed="false"/>
    <row r="646" s="254" customFormat="true" ht="12.75" hidden="false" customHeight="false" outlineLevel="0" collapsed="false"/>
    <row r="647" s="254" customFormat="true" ht="12.75" hidden="false" customHeight="false" outlineLevel="0" collapsed="false"/>
    <row r="648" s="254" customFormat="true" ht="12.75" hidden="false" customHeight="false" outlineLevel="0" collapsed="false"/>
    <row r="649" s="254" customFormat="true" ht="12.75" hidden="false" customHeight="false" outlineLevel="0" collapsed="false"/>
    <row r="650" s="254" customFormat="true" ht="12.75" hidden="false" customHeight="false" outlineLevel="0" collapsed="false"/>
    <row r="651" s="254" customFormat="true" ht="12.75" hidden="false" customHeight="false" outlineLevel="0" collapsed="false"/>
    <row r="652" s="254" customFormat="true" ht="12.75" hidden="false" customHeight="false" outlineLevel="0" collapsed="false"/>
    <row r="653" s="254" customFormat="true" ht="12.75" hidden="false" customHeight="false" outlineLevel="0" collapsed="false"/>
    <row r="654" s="254" customFormat="true" ht="12.75" hidden="false" customHeight="false" outlineLevel="0" collapsed="false"/>
    <row r="655" s="254" customFormat="true" ht="12.75" hidden="false" customHeight="false" outlineLevel="0" collapsed="false"/>
    <row r="656" s="254" customFormat="true" ht="12.75" hidden="false" customHeight="false" outlineLevel="0" collapsed="false"/>
    <row r="657" s="254" customFormat="true" ht="12.75" hidden="false" customHeight="false" outlineLevel="0" collapsed="false"/>
    <row r="658" s="254" customFormat="true" ht="12.75" hidden="false" customHeight="false" outlineLevel="0" collapsed="false"/>
    <row r="659" s="254" customFormat="true" ht="12.75" hidden="false" customHeight="false" outlineLevel="0" collapsed="false"/>
    <row r="660" s="254" customFormat="true" ht="12.75" hidden="false" customHeight="false" outlineLevel="0" collapsed="false"/>
    <row r="661" s="254" customFormat="true" ht="12.75" hidden="false" customHeight="false" outlineLevel="0" collapsed="false"/>
    <row r="662" s="254" customFormat="true" ht="12.75" hidden="false" customHeight="false" outlineLevel="0" collapsed="false"/>
    <row r="663" s="254" customFormat="true" ht="12.75" hidden="false" customHeight="false" outlineLevel="0" collapsed="false"/>
    <row r="664" s="254" customFormat="true" ht="12.75" hidden="false" customHeight="false" outlineLevel="0" collapsed="false"/>
    <row r="665" s="254" customFormat="true" ht="12.75" hidden="false" customHeight="false" outlineLevel="0" collapsed="false"/>
    <row r="666" s="254" customFormat="true" ht="12.75" hidden="false" customHeight="false" outlineLevel="0" collapsed="false"/>
    <row r="667" s="254" customFormat="true" ht="12.75" hidden="false" customHeight="false" outlineLevel="0" collapsed="false"/>
    <row r="668" s="254" customFormat="true" ht="12.75" hidden="false" customHeight="false" outlineLevel="0" collapsed="false"/>
    <row r="669" s="254" customFormat="true" ht="12.75" hidden="false" customHeight="false" outlineLevel="0" collapsed="false"/>
    <row r="670" s="254" customFormat="true" ht="12.75" hidden="false" customHeight="false" outlineLevel="0" collapsed="false"/>
    <row r="671" s="254" customFormat="true" ht="12.75" hidden="false" customHeight="false" outlineLevel="0" collapsed="false"/>
    <row r="672" s="254" customFormat="true" ht="12.75" hidden="false" customHeight="false" outlineLevel="0" collapsed="false"/>
    <row r="673" s="254" customFormat="true" ht="12.75" hidden="false" customHeight="false" outlineLevel="0" collapsed="false"/>
    <row r="674" s="254" customFormat="true" ht="12.75" hidden="false" customHeight="false" outlineLevel="0" collapsed="false"/>
    <row r="675" s="254" customFormat="true" ht="12.75" hidden="false" customHeight="false" outlineLevel="0" collapsed="false"/>
    <row r="676" s="254" customFormat="true" ht="12.75" hidden="false" customHeight="false" outlineLevel="0" collapsed="false"/>
    <row r="677" s="254" customFormat="true" ht="12.75" hidden="false" customHeight="false" outlineLevel="0" collapsed="false"/>
    <row r="678" s="254" customFormat="true" ht="12.75" hidden="false" customHeight="false" outlineLevel="0" collapsed="false"/>
    <row r="679" s="254" customFormat="true" ht="12.75" hidden="false" customHeight="false" outlineLevel="0" collapsed="false"/>
    <row r="680" s="254" customFormat="true" ht="12.75" hidden="false" customHeight="false" outlineLevel="0" collapsed="false"/>
    <row r="681" s="254" customFormat="true" ht="12.75" hidden="false" customHeight="false" outlineLevel="0" collapsed="false"/>
    <row r="682" s="254" customFormat="true" ht="12.75" hidden="false" customHeight="false" outlineLevel="0" collapsed="false"/>
    <row r="683" s="254" customFormat="true" ht="12.75" hidden="false" customHeight="false" outlineLevel="0" collapsed="false"/>
    <row r="684" s="254" customFormat="true" ht="12.75" hidden="false" customHeight="false" outlineLevel="0" collapsed="false"/>
    <row r="685" s="254" customFormat="true" ht="12.75" hidden="false" customHeight="false" outlineLevel="0" collapsed="false"/>
    <row r="686" s="254" customFormat="true" ht="12.75" hidden="false" customHeight="false" outlineLevel="0" collapsed="false"/>
    <row r="687" s="254" customFormat="true" ht="12.75" hidden="false" customHeight="false" outlineLevel="0" collapsed="false"/>
    <row r="688" s="254" customFormat="true" ht="12.75" hidden="false" customHeight="false" outlineLevel="0" collapsed="false"/>
    <row r="689" s="254" customFormat="true" ht="12.75" hidden="false" customHeight="false" outlineLevel="0" collapsed="false"/>
    <row r="690" s="254" customFormat="true" ht="12.75" hidden="false" customHeight="false" outlineLevel="0" collapsed="false"/>
    <row r="691" s="254" customFormat="true" ht="12.75" hidden="false" customHeight="false" outlineLevel="0" collapsed="false"/>
    <row r="692" s="254" customFormat="true" ht="12.75" hidden="false" customHeight="false" outlineLevel="0" collapsed="false"/>
    <row r="693" s="254" customFormat="true" ht="12.75" hidden="false" customHeight="false" outlineLevel="0" collapsed="false"/>
    <row r="694" s="254" customFormat="true" ht="12.75" hidden="false" customHeight="false" outlineLevel="0" collapsed="false"/>
    <row r="695" s="254" customFormat="true" ht="12.75" hidden="false" customHeight="false" outlineLevel="0" collapsed="false"/>
    <row r="696" s="254" customFormat="true" ht="12.75" hidden="false" customHeight="false" outlineLevel="0" collapsed="false"/>
    <row r="697" s="254" customFormat="true" ht="12.75" hidden="false" customHeight="false" outlineLevel="0" collapsed="false"/>
    <row r="698" s="254" customFormat="true" ht="12.75" hidden="false" customHeight="false" outlineLevel="0" collapsed="false"/>
    <row r="699" s="254" customFormat="true" ht="12.75" hidden="false" customHeight="false" outlineLevel="0" collapsed="false"/>
    <row r="700" s="254" customFormat="true" ht="12.75" hidden="false" customHeight="false" outlineLevel="0" collapsed="false"/>
    <row r="701" s="254" customFormat="true" ht="12.75" hidden="false" customHeight="false" outlineLevel="0" collapsed="false"/>
    <row r="702" s="254" customFormat="true" ht="12.75" hidden="false" customHeight="false" outlineLevel="0" collapsed="false"/>
    <row r="703" s="254" customFormat="true" ht="12.75" hidden="false" customHeight="false" outlineLevel="0" collapsed="false"/>
    <row r="704" s="254" customFormat="true" ht="12.75" hidden="false" customHeight="false" outlineLevel="0" collapsed="false"/>
    <row r="705" s="254" customFormat="true" ht="12.75" hidden="false" customHeight="false" outlineLevel="0" collapsed="false"/>
    <row r="706" s="254" customFormat="true" ht="12.75" hidden="false" customHeight="false" outlineLevel="0" collapsed="false"/>
    <row r="707" s="254" customFormat="true" ht="12.75" hidden="false" customHeight="false" outlineLevel="0" collapsed="false"/>
    <row r="708" s="254" customFormat="true" ht="12.75" hidden="false" customHeight="false" outlineLevel="0" collapsed="false"/>
    <row r="709" s="254" customFormat="true" ht="12.75" hidden="false" customHeight="false" outlineLevel="0" collapsed="false"/>
    <row r="710" s="254" customFormat="true" ht="12.75" hidden="false" customHeight="false" outlineLevel="0" collapsed="false"/>
    <row r="711" s="254" customFormat="true" ht="12.75" hidden="false" customHeight="false" outlineLevel="0" collapsed="false"/>
    <row r="712" s="254" customFormat="true" ht="12.75" hidden="false" customHeight="false" outlineLevel="0" collapsed="false"/>
    <row r="713" s="254" customFormat="true" ht="12.75" hidden="false" customHeight="false" outlineLevel="0" collapsed="false"/>
    <row r="714" s="254" customFormat="true" ht="12.75" hidden="false" customHeight="false" outlineLevel="0" collapsed="false"/>
    <row r="715" s="254" customFormat="true" ht="12.75" hidden="false" customHeight="false" outlineLevel="0" collapsed="false"/>
    <row r="716" s="254" customFormat="true" ht="12.75" hidden="false" customHeight="false" outlineLevel="0" collapsed="false"/>
    <row r="717" s="254" customFormat="true" ht="12.75" hidden="false" customHeight="false" outlineLevel="0" collapsed="false"/>
    <row r="718" s="254" customFormat="true" ht="12.75" hidden="false" customHeight="false" outlineLevel="0" collapsed="false"/>
    <row r="719" s="254" customFormat="true" ht="12.75" hidden="false" customHeight="false" outlineLevel="0" collapsed="false"/>
    <row r="720" s="254" customFormat="true" ht="12.75" hidden="false" customHeight="false" outlineLevel="0" collapsed="false"/>
    <row r="721" s="254" customFormat="true" ht="12.75" hidden="false" customHeight="false" outlineLevel="0" collapsed="false"/>
    <row r="722" s="254" customFormat="true" ht="12.75" hidden="false" customHeight="false" outlineLevel="0" collapsed="false"/>
    <row r="723" s="254" customFormat="true" ht="12.75" hidden="false" customHeight="false" outlineLevel="0" collapsed="false"/>
    <row r="724" s="254" customFormat="true" ht="12.75" hidden="false" customHeight="false" outlineLevel="0" collapsed="false"/>
    <row r="725" s="254" customFormat="true" ht="12.75" hidden="false" customHeight="false" outlineLevel="0" collapsed="false"/>
    <row r="726" s="254" customFormat="true" ht="12.75" hidden="false" customHeight="false" outlineLevel="0" collapsed="false"/>
    <row r="727" s="254" customFormat="true" ht="12.75" hidden="false" customHeight="false" outlineLevel="0" collapsed="false"/>
    <row r="728" s="254" customFormat="true" ht="12.75" hidden="false" customHeight="false" outlineLevel="0" collapsed="false"/>
    <row r="729" s="254" customFormat="true" ht="12.75" hidden="false" customHeight="false" outlineLevel="0" collapsed="false"/>
    <row r="730" s="254" customFormat="true" ht="12.75" hidden="false" customHeight="false" outlineLevel="0" collapsed="false"/>
    <row r="731" s="254" customFormat="true" ht="12.75" hidden="false" customHeight="false" outlineLevel="0" collapsed="false"/>
    <row r="732" s="254" customFormat="true" ht="12.75" hidden="false" customHeight="false" outlineLevel="0" collapsed="false"/>
    <row r="733" s="254" customFormat="true" ht="12.75" hidden="false" customHeight="false" outlineLevel="0" collapsed="false"/>
    <row r="734" s="254" customFormat="true" ht="12.75" hidden="false" customHeight="false" outlineLevel="0" collapsed="false"/>
    <row r="735" s="254" customFormat="true" ht="12.75" hidden="false" customHeight="false" outlineLevel="0" collapsed="false"/>
    <row r="736" s="254" customFormat="true" ht="12.75" hidden="false" customHeight="false" outlineLevel="0" collapsed="false"/>
    <row r="737" s="254" customFormat="true" ht="12.75" hidden="false" customHeight="false" outlineLevel="0" collapsed="false"/>
    <row r="738" s="254" customFormat="true" ht="12.75" hidden="false" customHeight="false" outlineLevel="0" collapsed="false"/>
    <row r="739" s="254" customFormat="true" ht="12.75" hidden="false" customHeight="false" outlineLevel="0" collapsed="false"/>
    <row r="740" s="254" customFormat="true" ht="12.75" hidden="false" customHeight="false" outlineLevel="0" collapsed="false"/>
    <row r="741" s="254" customFormat="true" ht="12.75" hidden="false" customHeight="false" outlineLevel="0" collapsed="false"/>
    <row r="742" s="254" customFormat="true" ht="12.75" hidden="false" customHeight="false" outlineLevel="0" collapsed="false"/>
    <row r="743" s="254" customFormat="true" ht="12.75" hidden="false" customHeight="false" outlineLevel="0" collapsed="false"/>
    <row r="744" s="254" customFormat="true" ht="12.75" hidden="false" customHeight="false" outlineLevel="0" collapsed="false"/>
    <row r="745" s="254" customFormat="true" ht="12.75" hidden="false" customHeight="false" outlineLevel="0" collapsed="false"/>
    <row r="746" s="254" customFormat="true" ht="12.75" hidden="false" customHeight="false" outlineLevel="0" collapsed="false"/>
    <row r="747" s="254" customFormat="true" ht="12.75" hidden="false" customHeight="false" outlineLevel="0" collapsed="false"/>
    <row r="748" s="254" customFormat="true" ht="12.75" hidden="false" customHeight="false" outlineLevel="0" collapsed="false"/>
    <row r="749" s="254" customFormat="true" ht="12.75" hidden="false" customHeight="false" outlineLevel="0" collapsed="false"/>
    <row r="750" s="254" customFormat="true" ht="12.75" hidden="false" customHeight="false" outlineLevel="0" collapsed="false"/>
    <row r="751" s="254" customFormat="true" ht="12.75" hidden="false" customHeight="false" outlineLevel="0" collapsed="false"/>
    <row r="752" s="254" customFormat="true" ht="12.75" hidden="false" customHeight="false" outlineLevel="0" collapsed="false"/>
    <row r="753" s="254" customFormat="true" ht="12.75" hidden="false" customHeight="false" outlineLevel="0" collapsed="false"/>
    <row r="754" s="254" customFormat="true" ht="12.75" hidden="false" customHeight="false" outlineLevel="0" collapsed="false"/>
    <row r="755" s="254" customFormat="true" ht="12.75" hidden="false" customHeight="false" outlineLevel="0" collapsed="false"/>
    <row r="756" s="254" customFormat="true" ht="12.75" hidden="false" customHeight="false" outlineLevel="0" collapsed="false"/>
    <row r="757" s="254" customFormat="true" ht="12.75" hidden="false" customHeight="false" outlineLevel="0" collapsed="false"/>
    <row r="758" s="254" customFormat="true" ht="12.75" hidden="false" customHeight="false" outlineLevel="0" collapsed="false"/>
    <row r="759" s="254" customFormat="true" ht="12.75" hidden="false" customHeight="false" outlineLevel="0" collapsed="false"/>
    <row r="760" s="254" customFormat="true" ht="12.75" hidden="false" customHeight="false" outlineLevel="0" collapsed="false"/>
    <row r="761" s="254" customFormat="true" ht="12.75" hidden="false" customHeight="false" outlineLevel="0" collapsed="false"/>
    <row r="762" s="254" customFormat="true" ht="12.75" hidden="false" customHeight="false" outlineLevel="0" collapsed="false"/>
    <row r="763" s="254" customFormat="true" ht="12.75" hidden="false" customHeight="false" outlineLevel="0" collapsed="false"/>
    <row r="764" s="254" customFormat="true" ht="12.75" hidden="false" customHeight="false" outlineLevel="0" collapsed="false"/>
    <row r="765" s="254" customFormat="true" ht="12.75" hidden="false" customHeight="false" outlineLevel="0" collapsed="false"/>
    <row r="766" s="254" customFormat="true" ht="12.75" hidden="false" customHeight="false" outlineLevel="0" collapsed="false"/>
    <row r="767" s="254" customFormat="true" ht="12.75" hidden="false" customHeight="false" outlineLevel="0" collapsed="false"/>
    <row r="768" s="254" customFormat="true" ht="12.75" hidden="false" customHeight="false" outlineLevel="0" collapsed="false"/>
    <row r="769" s="254" customFormat="true" ht="12.75" hidden="false" customHeight="false" outlineLevel="0" collapsed="false"/>
    <row r="770" s="254" customFormat="true" ht="12.75" hidden="false" customHeight="false" outlineLevel="0" collapsed="false"/>
    <row r="771" s="254" customFormat="true" ht="12.75" hidden="false" customHeight="false" outlineLevel="0" collapsed="false"/>
    <row r="772" s="254" customFormat="true" ht="12.75" hidden="false" customHeight="false" outlineLevel="0" collapsed="false"/>
    <row r="773" s="254" customFormat="true" ht="12.75" hidden="false" customHeight="false" outlineLevel="0" collapsed="false"/>
    <row r="774" s="254" customFormat="true" ht="12.75" hidden="false" customHeight="false" outlineLevel="0" collapsed="false"/>
    <row r="775" s="254" customFormat="true" ht="12.75" hidden="false" customHeight="false" outlineLevel="0" collapsed="false"/>
    <row r="776" s="254" customFormat="true" ht="12.75" hidden="false" customHeight="false" outlineLevel="0" collapsed="false"/>
    <row r="777" s="254" customFormat="true" ht="12.75" hidden="false" customHeight="false" outlineLevel="0" collapsed="false"/>
    <row r="778" s="254" customFormat="true" ht="12.75" hidden="false" customHeight="false" outlineLevel="0" collapsed="false"/>
    <row r="779" s="254" customFormat="true" ht="12.75" hidden="false" customHeight="false" outlineLevel="0" collapsed="false"/>
    <row r="780" s="254" customFormat="true" ht="12.75" hidden="false" customHeight="false" outlineLevel="0" collapsed="false"/>
    <row r="781" s="254" customFormat="true" ht="12.75" hidden="false" customHeight="false" outlineLevel="0" collapsed="false"/>
    <row r="782" s="254" customFormat="true" ht="12.75" hidden="false" customHeight="false" outlineLevel="0" collapsed="false"/>
    <row r="783" s="254" customFormat="true" ht="12.75" hidden="false" customHeight="false" outlineLevel="0" collapsed="false"/>
    <row r="784" s="254" customFormat="true" ht="12.75" hidden="false" customHeight="false" outlineLevel="0" collapsed="false"/>
    <row r="785" s="254" customFormat="true" ht="12.75" hidden="false" customHeight="false" outlineLevel="0" collapsed="false"/>
    <row r="786" s="254" customFormat="true" ht="12.75" hidden="false" customHeight="false" outlineLevel="0" collapsed="false"/>
    <row r="787" s="254" customFormat="true" ht="12.75" hidden="false" customHeight="false" outlineLevel="0" collapsed="false"/>
    <row r="788" s="254" customFormat="true" ht="12.75" hidden="false" customHeight="false" outlineLevel="0" collapsed="false"/>
    <row r="789" s="254" customFormat="true" ht="12.75" hidden="false" customHeight="false" outlineLevel="0" collapsed="false"/>
    <row r="790" s="254" customFormat="true" ht="12.75" hidden="false" customHeight="false" outlineLevel="0" collapsed="false"/>
    <row r="791" s="254" customFormat="true" ht="12.75" hidden="false" customHeight="false" outlineLevel="0" collapsed="false"/>
    <row r="792" s="254" customFormat="true" ht="12.75" hidden="false" customHeight="false" outlineLevel="0" collapsed="false"/>
    <row r="793" s="254" customFormat="true" ht="12.75" hidden="false" customHeight="false" outlineLevel="0" collapsed="false"/>
    <row r="794" s="254" customFormat="true" ht="12.75" hidden="false" customHeight="false" outlineLevel="0" collapsed="false"/>
    <row r="795" s="254" customFormat="true" ht="12.75" hidden="false" customHeight="false" outlineLevel="0" collapsed="false"/>
    <row r="796" s="254" customFormat="true" ht="12.75" hidden="false" customHeight="false" outlineLevel="0" collapsed="false"/>
    <row r="797" s="254" customFormat="true" ht="12.75" hidden="false" customHeight="false" outlineLevel="0" collapsed="false"/>
    <row r="798" s="254" customFormat="true" ht="12.75" hidden="false" customHeight="false" outlineLevel="0" collapsed="false"/>
    <row r="799" s="254" customFormat="true" ht="12.75" hidden="false" customHeight="false" outlineLevel="0" collapsed="false"/>
    <row r="800" s="254" customFormat="true" ht="12.75" hidden="false" customHeight="false" outlineLevel="0" collapsed="false"/>
    <row r="801" s="254" customFormat="true" ht="12.75" hidden="false" customHeight="false" outlineLevel="0" collapsed="false"/>
    <row r="802" s="254" customFormat="true" ht="12.75" hidden="false" customHeight="false" outlineLevel="0" collapsed="false"/>
    <row r="803" s="254" customFormat="true" ht="12.75" hidden="false" customHeight="false" outlineLevel="0" collapsed="false"/>
    <row r="804" s="254" customFormat="true" ht="12.75" hidden="false" customHeight="false" outlineLevel="0" collapsed="false"/>
    <row r="805" s="254" customFormat="true" ht="12.75" hidden="false" customHeight="false" outlineLevel="0" collapsed="false"/>
    <row r="806" s="254" customFormat="true" ht="12.75" hidden="false" customHeight="false" outlineLevel="0" collapsed="false"/>
    <row r="807" s="254" customFormat="true" ht="12.75" hidden="false" customHeight="false" outlineLevel="0" collapsed="false"/>
    <row r="808" s="254" customFormat="true" ht="12.75" hidden="false" customHeight="false" outlineLevel="0" collapsed="false"/>
    <row r="809" s="254" customFormat="true" ht="12.75" hidden="false" customHeight="false" outlineLevel="0" collapsed="false"/>
    <row r="810" s="254" customFormat="true" ht="12.75" hidden="false" customHeight="false" outlineLevel="0" collapsed="false"/>
    <row r="811" s="254" customFormat="true" ht="12.75" hidden="false" customHeight="false" outlineLevel="0" collapsed="false"/>
    <row r="812" s="254" customFormat="true" ht="12.75" hidden="false" customHeight="false" outlineLevel="0" collapsed="false"/>
    <row r="813" s="254" customFormat="true" ht="12.75" hidden="false" customHeight="false" outlineLevel="0" collapsed="false"/>
    <row r="814" s="254" customFormat="true" ht="12.75" hidden="false" customHeight="false" outlineLevel="0" collapsed="false"/>
    <row r="815" s="254" customFormat="true" ht="12.75" hidden="false" customHeight="false" outlineLevel="0" collapsed="false"/>
    <row r="816" s="254" customFormat="true" ht="12.75" hidden="false" customHeight="false" outlineLevel="0" collapsed="false"/>
    <row r="817" s="254" customFormat="true" ht="12.75" hidden="false" customHeight="false" outlineLevel="0" collapsed="false"/>
    <row r="818" s="254" customFormat="true" ht="12.75" hidden="false" customHeight="false" outlineLevel="0" collapsed="false"/>
    <row r="819" s="254" customFormat="true" ht="12.75" hidden="false" customHeight="false" outlineLevel="0" collapsed="false"/>
    <row r="820" s="254" customFormat="true" ht="12.75" hidden="false" customHeight="false" outlineLevel="0" collapsed="false"/>
    <row r="821" s="254" customFormat="true" ht="12.75" hidden="false" customHeight="false" outlineLevel="0" collapsed="false"/>
    <row r="822" s="254" customFormat="true" ht="12.75" hidden="false" customHeight="false" outlineLevel="0" collapsed="false"/>
    <row r="823" s="254" customFormat="true" ht="12.75" hidden="false" customHeight="false" outlineLevel="0" collapsed="false"/>
    <row r="824" s="254" customFormat="true" ht="12.75" hidden="false" customHeight="false" outlineLevel="0" collapsed="false"/>
    <row r="825" s="254" customFormat="true" ht="12.75" hidden="false" customHeight="false" outlineLevel="0" collapsed="false"/>
    <row r="826" s="254" customFormat="true" ht="12.75" hidden="false" customHeight="false" outlineLevel="0" collapsed="false"/>
    <row r="827" s="254" customFormat="true" ht="12.75" hidden="false" customHeight="false" outlineLevel="0" collapsed="false"/>
    <row r="828" s="254" customFormat="true" ht="12.75" hidden="false" customHeight="false" outlineLevel="0" collapsed="false"/>
    <row r="829" s="254" customFormat="true" ht="12.75" hidden="false" customHeight="false" outlineLevel="0" collapsed="false"/>
    <row r="830" s="254" customFormat="true" ht="12.75" hidden="false" customHeight="false" outlineLevel="0" collapsed="false"/>
    <row r="831" s="254" customFormat="true" ht="12.75" hidden="false" customHeight="false" outlineLevel="0" collapsed="false"/>
    <row r="832" s="254" customFormat="true" ht="12.75" hidden="false" customHeight="false" outlineLevel="0" collapsed="false"/>
    <row r="833" s="254" customFormat="true" ht="12.75" hidden="false" customHeight="false" outlineLevel="0" collapsed="false"/>
    <row r="834" s="254" customFormat="true" ht="12.75" hidden="false" customHeight="false" outlineLevel="0" collapsed="false"/>
    <row r="835" s="254" customFormat="true" ht="12.75" hidden="false" customHeight="false" outlineLevel="0" collapsed="false"/>
    <row r="836" s="254" customFormat="true" ht="12.75" hidden="false" customHeight="false" outlineLevel="0" collapsed="false"/>
    <row r="837" s="254" customFormat="true" ht="12.75" hidden="false" customHeight="false" outlineLevel="0" collapsed="false"/>
    <row r="838" s="254" customFormat="true" ht="12.75" hidden="false" customHeight="false" outlineLevel="0" collapsed="false"/>
    <row r="839" s="254" customFormat="true" ht="12.75" hidden="false" customHeight="false" outlineLevel="0" collapsed="false"/>
    <row r="840" s="254" customFormat="true" ht="12.75" hidden="false" customHeight="false" outlineLevel="0" collapsed="false"/>
    <row r="841" s="254" customFormat="true" ht="12.75" hidden="false" customHeight="false" outlineLevel="0" collapsed="false"/>
    <row r="842" s="254" customFormat="true" ht="12.75" hidden="false" customHeight="false" outlineLevel="0" collapsed="false"/>
    <row r="843" s="254" customFormat="true" ht="12.75" hidden="false" customHeight="false" outlineLevel="0" collapsed="false"/>
    <row r="844" s="254" customFormat="true" ht="12.75" hidden="false" customHeight="false" outlineLevel="0" collapsed="false"/>
    <row r="845" s="254" customFormat="true" ht="12.75" hidden="false" customHeight="false" outlineLevel="0" collapsed="false"/>
    <row r="846" s="254" customFormat="true" ht="12.75" hidden="false" customHeight="false" outlineLevel="0" collapsed="false"/>
    <row r="847" s="254" customFormat="true" ht="12.75" hidden="false" customHeight="false" outlineLevel="0" collapsed="false"/>
    <row r="848" s="254" customFormat="true" ht="12.75" hidden="false" customHeight="false" outlineLevel="0" collapsed="false"/>
    <row r="849" s="254" customFormat="true" ht="12.75" hidden="false" customHeight="false" outlineLevel="0" collapsed="false"/>
    <row r="850" s="254" customFormat="true" ht="12.75" hidden="false" customHeight="false" outlineLevel="0" collapsed="false"/>
    <row r="851" s="254" customFormat="true" ht="12.75" hidden="false" customHeight="false" outlineLevel="0" collapsed="false"/>
    <row r="852" s="254" customFormat="true" ht="12.75" hidden="false" customHeight="false" outlineLevel="0" collapsed="false"/>
    <row r="853" s="254" customFormat="true" ht="12.75" hidden="false" customHeight="false" outlineLevel="0" collapsed="false"/>
    <row r="854" s="254" customFormat="true" ht="12.75" hidden="false" customHeight="false" outlineLevel="0" collapsed="false"/>
    <row r="855" s="254" customFormat="true" ht="12.75" hidden="false" customHeight="false" outlineLevel="0" collapsed="false"/>
    <row r="856" s="254" customFormat="true" ht="12.75" hidden="false" customHeight="false" outlineLevel="0" collapsed="false"/>
    <row r="857" s="254" customFormat="true" ht="12.75" hidden="false" customHeight="false" outlineLevel="0" collapsed="false"/>
    <row r="858" s="254" customFormat="true" ht="12.75" hidden="false" customHeight="false" outlineLevel="0" collapsed="false"/>
    <row r="859" s="254" customFormat="true" ht="12.75" hidden="false" customHeight="false" outlineLevel="0" collapsed="false"/>
    <row r="860" s="254" customFormat="true" ht="12.75" hidden="false" customHeight="false" outlineLevel="0" collapsed="false"/>
    <row r="861" s="254" customFormat="true" ht="12.75" hidden="false" customHeight="false" outlineLevel="0" collapsed="false"/>
    <row r="862" s="254" customFormat="true" ht="12.75" hidden="false" customHeight="false" outlineLevel="0" collapsed="false"/>
    <row r="863" s="254" customFormat="true" ht="12.75" hidden="false" customHeight="false" outlineLevel="0" collapsed="false"/>
    <row r="864" s="254" customFormat="true" ht="12.75" hidden="false" customHeight="false" outlineLevel="0" collapsed="false"/>
    <row r="865" s="254" customFormat="true" ht="12.75" hidden="false" customHeight="false" outlineLevel="0" collapsed="false"/>
    <row r="866" s="254" customFormat="true" ht="12.75" hidden="false" customHeight="false" outlineLevel="0" collapsed="false"/>
    <row r="867" s="254" customFormat="true" ht="12.75" hidden="false" customHeight="false" outlineLevel="0" collapsed="false"/>
    <row r="868" s="254" customFormat="true" ht="12.75" hidden="false" customHeight="false" outlineLevel="0" collapsed="false"/>
    <row r="869" s="254" customFormat="true" ht="12.75" hidden="false" customHeight="false" outlineLevel="0" collapsed="false"/>
    <row r="870" s="254" customFormat="true" ht="12.75" hidden="false" customHeight="false" outlineLevel="0" collapsed="false"/>
    <row r="871" s="254" customFormat="true" ht="12.75" hidden="false" customHeight="false" outlineLevel="0" collapsed="false"/>
    <row r="872" s="254" customFormat="true" ht="12.75" hidden="false" customHeight="false" outlineLevel="0" collapsed="false"/>
    <row r="873" s="254" customFormat="true" ht="12.75" hidden="false" customHeight="false" outlineLevel="0" collapsed="false"/>
    <row r="874" s="254" customFormat="true" ht="12.75" hidden="false" customHeight="false" outlineLevel="0" collapsed="false"/>
    <row r="875" s="254" customFormat="true" ht="12.75" hidden="false" customHeight="false" outlineLevel="0" collapsed="false"/>
    <row r="876" s="254" customFormat="true" ht="12.75" hidden="false" customHeight="false" outlineLevel="0" collapsed="false"/>
    <row r="877" s="254" customFormat="true" ht="12.75" hidden="false" customHeight="false" outlineLevel="0" collapsed="false"/>
    <row r="878" s="254" customFormat="true" ht="12.75" hidden="false" customHeight="false" outlineLevel="0" collapsed="false"/>
    <row r="879" s="254" customFormat="true" ht="12.75" hidden="false" customHeight="false" outlineLevel="0" collapsed="false"/>
    <row r="880" s="254" customFormat="true" ht="12.75" hidden="false" customHeight="false" outlineLevel="0" collapsed="false"/>
    <row r="881" s="254" customFormat="true" ht="12.75" hidden="false" customHeight="false" outlineLevel="0" collapsed="false"/>
    <row r="882" s="254" customFormat="true" ht="12.75" hidden="false" customHeight="false" outlineLevel="0" collapsed="false"/>
    <row r="883" s="254" customFormat="true" ht="12.75" hidden="false" customHeight="false" outlineLevel="0" collapsed="false"/>
    <row r="884" s="254" customFormat="true" ht="12.75" hidden="false" customHeight="false" outlineLevel="0" collapsed="false"/>
    <row r="885" s="254" customFormat="true" ht="12.75" hidden="false" customHeight="false" outlineLevel="0" collapsed="false"/>
    <row r="886" s="254" customFormat="true" ht="12.75" hidden="false" customHeight="false" outlineLevel="0" collapsed="false"/>
    <row r="887" s="254" customFormat="true" ht="12.75" hidden="false" customHeight="false" outlineLevel="0" collapsed="false"/>
    <row r="888" s="254" customFormat="true" ht="12.75" hidden="false" customHeight="false" outlineLevel="0" collapsed="false"/>
    <row r="889" s="254" customFormat="true" ht="12.75" hidden="false" customHeight="false" outlineLevel="0" collapsed="false"/>
    <row r="890" s="254" customFormat="true" ht="12.75" hidden="false" customHeight="false" outlineLevel="0" collapsed="false"/>
    <row r="891" s="254" customFormat="true" ht="12.75" hidden="false" customHeight="false" outlineLevel="0" collapsed="false"/>
    <row r="892" s="254" customFormat="true" ht="12.75" hidden="false" customHeight="false" outlineLevel="0" collapsed="false"/>
    <row r="893" s="254" customFormat="true" ht="12.75" hidden="false" customHeight="false" outlineLevel="0" collapsed="false"/>
    <row r="894" s="254" customFormat="true" ht="12.75" hidden="false" customHeight="false" outlineLevel="0" collapsed="false"/>
    <row r="895" s="254" customFormat="true" ht="12.75" hidden="false" customHeight="false" outlineLevel="0" collapsed="false"/>
    <row r="896" s="254" customFormat="true" ht="12.75" hidden="false" customHeight="false" outlineLevel="0" collapsed="false"/>
    <row r="897" s="254" customFormat="true" ht="12.75" hidden="false" customHeight="false" outlineLevel="0" collapsed="false"/>
    <row r="898" s="254" customFormat="true" ht="12.75" hidden="false" customHeight="false" outlineLevel="0" collapsed="false"/>
    <row r="899" s="254" customFormat="true" ht="12.75" hidden="false" customHeight="false" outlineLevel="0" collapsed="false"/>
    <row r="900" s="254" customFormat="true" ht="12.75" hidden="false" customHeight="false" outlineLevel="0" collapsed="false"/>
    <row r="901" s="254" customFormat="true" ht="12.75" hidden="false" customHeight="false" outlineLevel="0" collapsed="false"/>
    <row r="902" s="254" customFormat="true" ht="12.75" hidden="false" customHeight="false" outlineLevel="0" collapsed="false"/>
    <row r="903" s="254" customFormat="true" ht="12.75" hidden="false" customHeight="false" outlineLevel="0" collapsed="false"/>
    <row r="904" s="254" customFormat="true" ht="12.75" hidden="false" customHeight="false" outlineLevel="0" collapsed="false"/>
    <row r="905" s="254" customFormat="true" ht="12.75" hidden="false" customHeight="false" outlineLevel="0" collapsed="false"/>
    <row r="906" s="254" customFormat="true" ht="12.75" hidden="false" customHeight="false" outlineLevel="0" collapsed="false"/>
    <row r="907" s="254" customFormat="true" ht="12.75" hidden="false" customHeight="false" outlineLevel="0" collapsed="false"/>
    <row r="908" s="254" customFormat="true" ht="12.75" hidden="false" customHeight="false" outlineLevel="0" collapsed="false"/>
    <row r="909" s="254" customFormat="true" ht="12.75" hidden="false" customHeight="false" outlineLevel="0" collapsed="false"/>
    <row r="910" s="254" customFormat="true" ht="12.75" hidden="false" customHeight="false" outlineLevel="0" collapsed="false"/>
    <row r="911" s="254" customFormat="true" ht="12.75" hidden="false" customHeight="false" outlineLevel="0" collapsed="false"/>
    <row r="912" s="254" customFormat="true" ht="12.75" hidden="false" customHeight="false" outlineLevel="0" collapsed="false"/>
    <row r="913" s="254" customFormat="true" ht="12.75" hidden="false" customHeight="false" outlineLevel="0" collapsed="false"/>
    <row r="914" s="254" customFormat="true" ht="12.75" hidden="false" customHeight="false" outlineLevel="0" collapsed="false"/>
    <row r="915" s="254" customFormat="true" ht="12.75" hidden="false" customHeight="false" outlineLevel="0" collapsed="false"/>
    <row r="916" s="254" customFormat="true" ht="12.75" hidden="false" customHeight="false" outlineLevel="0" collapsed="false"/>
    <row r="917" s="254" customFormat="true" ht="12.75" hidden="false" customHeight="false" outlineLevel="0" collapsed="false"/>
    <row r="918" s="254" customFormat="true" ht="12.75" hidden="false" customHeight="false" outlineLevel="0" collapsed="false"/>
    <row r="919" s="254" customFormat="true" ht="12.75" hidden="false" customHeight="false" outlineLevel="0" collapsed="false"/>
    <row r="920" s="254" customFormat="true" ht="12.75" hidden="false" customHeight="false" outlineLevel="0" collapsed="false"/>
    <row r="921" s="254" customFormat="true" ht="12.75" hidden="false" customHeight="false" outlineLevel="0" collapsed="false"/>
    <row r="922" s="254" customFormat="true" ht="12.75" hidden="false" customHeight="false" outlineLevel="0" collapsed="false"/>
    <row r="923" s="254" customFormat="true" ht="12.75" hidden="false" customHeight="false" outlineLevel="0" collapsed="false"/>
    <row r="924" s="254" customFormat="true" ht="12.75" hidden="false" customHeight="false" outlineLevel="0" collapsed="false"/>
    <row r="925" s="254" customFormat="true" ht="12.75" hidden="false" customHeight="false" outlineLevel="0" collapsed="false"/>
    <row r="926" s="254" customFormat="true" ht="12.75" hidden="false" customHeight="false" outlineLevel="0" collapsed="false"/>
    <row r="927" s="254" customFormat="true" ht="12.75" hidden="false" customHeight="false" outlineLevel="0" collapsed="false"/>
    <row r="928" s="254" customFormat="true" ht="12.75" hidden="false" customHeight="false" outlineLevel="0" collapsed="false"/>
    <row r="929" s="254" customFormat="true" ht="12.75" hidden="false" customHeight="false" outlineLevel="0" collapsed="false"/>
    <row r="930" s="254" customFormat="true" ht="12.75" hidden="false" customHeight="false" outlineLevel="0" collapsed="false"/>
    <row r="931" s="254" customFormat="true" ht="12.75" hidden="false" customHeight="false" outlineLevel="0" collapsed="false"/>
    <row r="932" s="254" customFormat="true" ht="12.75" hidden="false" customHeight="false" outlineLevel="0" collapsed="false"/>
    <row r="933" s="254" customFormat="true" ht="12.75" hidden="false" customHeight="false" outlineLevel="0" collapsed="false"/>
    <row r="934" s="254" customFormat="true" ht="12.75" hidden="false" customHeight="false" outlineLevel="0" collapsed="false"/>
    <row r="935" s="254" customFormat="true" ht="12.75" hidden="false" customHeight="false" outlineLevel="0" collapsed="false"/>
    <row r="936" s="254" customFormat="true" ht="12.75" hidden="false" customHeight="false" outlineLevel="0" collapsed="false"/>
    <row r="937" s="254" customFormat="true" ht="12.75" hidden="false" customHeight="false" outlineLevel="0" collapsed="false"/>
    <row r="938" s="254" customFormat="true" ht="12.75" hidden="false" customHeight="false" outlineLevel="0" collapsed="false"/>
    <row r="939" s="254" customFormat="true" ht="12.75" hidden="false" customHeight="false" outlineLevel="0" collapsed="false"/>
    <row r="940" s="254" customFormat="true" ht="12.75" hidden="false" customHeight="false" outlineLevel="0" collapsed="false"/>
    <row r="941" s="254" customFormat="true" ht="12.75" hidden="false" customHeight="false" outlineLevel="0" collapsed="false"/>
    <row r="942" s="254" customFormat="true" ht="12.75" hidden="false" customHeight="false" outlineLevel="0" collapsed="false"/>
    <row r="943" s="254" customFormat="true" ht="12.75" hidden="false" customHeight="false" outlineLevel="0" collapsed="false"/>
    <row r="944" s="254" customFormat="true" ht="12.75" hidden="false" customHeight="false" outlineLevel="0" collapsed="false"/>
    <row r="945" s="254" customFormat="true" ht="12.75" hidden="false" customHeight="false" outlineLevel="0" collapsed="false"/>
    <row r="946" s="254" customFormat="true" ht="12.75" hidden="false" customHeight="false" outlineLevel="0" collapsed="false"/>
    <row r="947" s="254" customFormat="true" ht="12.75" hidden="false" customHeight="false" outlineLevel="0" collapsed="false"/>
    <row r="948" s="254" customFormat="true" ht="12.75" hidden="false" customHeight="false" outlineLevel="0" collapsed="false"/>
    <row r="949" s="254" customFormat="true" ht="12.75" hidden="false" customHeight="false" outlineLevel="0" collapsed="false"/>
    <row r="950" s="254" customFormat="true" ht="12.75" hidden="false" customHeight="false" outlineLevel="0" collapsed="false"/>
    <row r="951" s="254" customFormat="true" ht="12.75" hidden="false" customHeight="false" outlineLevel="0" collapsed="false"/>
    <row r="952" s="254" customFormat="true" ht="12.75" hidden="false" customHeight="false" outlineLevel="0" collapsed="false"/>
    <row r="953" s="254" customFormat="true" ht="12.75" hidden="false" customHeight="false" outlineLevel="0" collapsed="false"/>
    <row r="954" s="254" customFormat="true" ht="12.75" hidden="false" customHeight="false" outlineLevel="0" collapsed="false"/>
    <row r="955" s="254" customFormat="true" ht="12.75" hidden="false" customHeight="false" outlineLevel="0" collapsed="false"/>
    <row r="956" s="254" customFormat="true" ht="12.75" hidden="false" customHeight="false" outlineLevel="0" collapsed="false"/>
    <row r="957" s="254" customFormat="true" ht="12.75" hidden="false" customHeight="false" outlineLevel="0" collapsed="false"/>
    <row r="958" s="254" customFormat="true" ht="12.75" hidden="false" customHeight="false" outlineLevel="0" collapsed="false"/>
    <row r="959" s="254" customFormat="true" ht="12.75" hidden="false" customHeight="false" outlineLevel="0" collapsed="false"/>
    <row r="960" s="254" customFormat="true" ht="12.75" hidden="false" customHeight="false" outlineLevel="0" collapsed="false"/>
    <row r="961" s="254" customFormat="true" ht="12.75" hidden="false" customHeight="false" outlineLevel="0" collapsed="false"/>
    <row r="962" s="254" customFormat="true" ht="12.75" hidden="false" customHeight="false" outlineLevel="0" collapsed="false"/>
    <row r="963" s="254" customFormat="true" ht="12.75" hidden="false" customHeight="false" outlineLevel="0" collapsed="false"/>
    <row r="964" s="254" customFormat="true" ht="12.75" hidden="false" customHeight="false" outlineLevel="0" collapsed="false"/>
    <row r="965" s="254" customFormat="true" ht="12.75" hidden="false" customHeight="false" outlineLevel="0" collapsed="false"/>
    <row r="966" s="254" customFormat="true" ht="12.75" hidden="false" customHeight="false" outlineLevel="0" collapsed="false"/>
    <row r="967" s="254" customFormat="true" ht="12.75" hidden="false" customHeight="false" outlineLevel="0" collapsed="false"/>
    <row r="968" s="254" customFormat="true" ht="12.75" hidden="false" customHeight="false" outlineLevel="0" collapsed="false"/>
    <row r="969" s="254" customFormat="true" ht="12.75" hidden="false" customHeight="false" outlineLevel="0" collapsed="false"/>
    <row r="970" s="254" customFormat="true" ht="12.75" hidden="false" customHeight="false" outlineLevel="0" collapsed="false"/>
    <row r="971" s="254" customFormat="true" ht="12.75" hidden="false" customHeight="false" outlineLevel="0" collapsed="false"/>
    <row r="972" s="254" customFormat="true" ht="12.75" hidden="false" customHeight="false" outlineLevel="0" collapsed="false"/>
    <row r="973" s="254" customFormat="true" ht="12.75" hidden="false" customHeight="false" outlineLevel="0" collapsed="false"/>
    <row r="974" s="254" customFormat="true" ht="12.75" hidden="false" customHeight="false" outlineLevel="0" collapsed="false"/>
    <row r="975" s="254" customFormat="true" ht="12.75" hidden="false" customHeight="false" outlineLevel="0" collapsed="false"/>
    <row r="976" s="254" customFormat="true" ht="12.75" hidden="false" customHeight="false" outlineLevel="0" collapsed="false"/>
    <row r="977" s="254" customFormat="true" ht="12.75" hidden="false" customHeight="false" outlineLevel="0" collapsed="false"/>
    <row r="978" s="254" customFormat="true" ht="12.75" hidden="false" customHeight="false" outlineLevel="0" collapsed="false"/>
    <row r="979" s="254" customFormat="true" ht="12.75" hidden="false" customHeight="false" outlineLevel="0" collapsed="false"/>
    <row r="980" s="254" customFormat="true" ht="12.75" hidden="false" customHeight="false" outlineLevel="0" collapsed="false"/>
    <row r="981" s="254" customFormat="true" ht="12.75" hidden="false" customHeight="false" outlineLevel="0" collapsed="false"/>
    <row r="982" s="254" customFormat="true" ht="12.75" hidden="false" customHeight="false" outlineLevel="0" collapsed="false"/>
    <row r="983" s="254" customFormat="true" ht="12.75" hidden="false" customHeight="false" outlineLevel="0" collapsed="false"/>
    <row r="984" s="254" customFormat="true" ht="12.75" hidden="false" customHeight="false" outlineLevel="0" collapsed="false"/>
    <row r="985" s="254" customFormat="true" ht="12.75" hidden="false" customHeight="false" outlineLevel="0" collapsed="false"/>
    <row r="986" s="254" customFormat="true" ht="12.75" hidden="false" customHeight="false" outlineLevel="0" collapsed="false"/>
    <row r="987" s="254" customFormat="true" ht="12.75" hidden="false" customHeight="false" outlineLevel="0" collapsed="false"/>
    <row r="988" s="254" customFormat="true" ht="12.75" hidden="false" customHeight="false" outlineLevel="0" collapsed="false"/>
    <row r="989" s="254" customFormat="true" ht="12.75" hidden="false" customHeight="false" outlineLevel="0" collapsed="false"/>
    <row r="990" s="254" customFormat="true" ht="12.75" hidden="false" customHeight="false" outlineLevel="0" collapsed="false"/>
    <row r="991" s="254" customFormat="true" ht="12.75" hidden="false" customHeight="false" outlineLevel="0" collapsed="false"/>
    <row r="992" s="254" customFormat="true" ht="12.75" hidden="false" customHeight="false" outlineLevel="0" collapsed="false"/>
    <row r="993" s="254" customFormat="true" ht="12.75" hidden="false" customHeight="false" outlineLevel="0" collapsed="false"/>
    <row r="994" s="254" customFormat="true" ht="12.75" hidden="false" customHeight="false" outlineLevel="0" collapsed="false"/>
    <row r="995" s="254" customFormat="true" ht="12.75" hidden="false" customHeight="false" outlineLevel="0" collapsed="false"/>
    <row r="996" s="254" customFormat="true" ht="12.75" hidden="false" customHeight="false" outlineLevel="0" collapsed="false"/>
    <row r="997" s="254" customFormat="true" ht="12.75" hidden="false" customHeight="false" outlineLevel="0" collapsed="false"/>
    <row r="998" s="254" customFormat="true" ht="12.75" hidden="false" customHeight="false" outlineLevel="0" collapsed="false"/>
    <row r="999" s="254" customFormat="true" ht="12.75" hidden="false" customHeight="false" outlineLevel="0" collapsed="false"/>
    <row r="1000" s="254" customFormat="true" ht="12.75" hidden="false" customHeight="false" outlineLevel="0" collapsed="false"/>
    <row r="1001" s="254" customFormat="true" ht="12.75" hidden="false" customHeight="false" outlineLevel="0" collapsed="false"/>
    <row r="1002" s="254" customFormat="true" ht="12.75" hidden="false" customHeight="false" outlineLevel="0" collapsed="false"/>
    <row r="1003" s="254" customFormat="true" ht="12.75" hidden="false" customHeight="false" outlineLevel="0" collapsed="false"/>
    <row r="1004" s="254" customFormat="true" ht="12.75" hidden="false" customHeight="false" outlineLevel="0" collapsed="false"/>
    <row r="1005" s="254" customFormat="true" ht="12.75" hidden="false" customHeight="false" outlineLevel="0" collapsed="false"/>
    <row r="1006" s="254" customFormat="true" ht="12.75" hidden="false" customHeight="false" outlineLevel="0" collapsed="false"/>
    <row r="1007" s="254" customFormat="true" ht="12.75" hidden="false" customHeight="false" outlineLevel="0" collapsed="false"/>
    <row r="1008" s="254" customFormat="true" ht="12.75" hidden="false" customHeight="false" outlineLevel="0" collapsed="false"/>
    <row r="1009" s="254" customFormat="true" ht="12.75" hidden="false" customHeight="false" outlineLevel="0" collapsed="false"/>
    <row r="1010" s="254" customFormat="true" ht="12.75" hidden="false" customHeight="false" outlineLevel="0" collapsed="false"/>
    <row r="1011" s="254" customFormat="true" ht="12.75" hidden="false" customHeight="false" outlineLevel="0" collapsed="false"/>
    <row r="1012" s="254" customFormat="true" ht="12.75" hidden="false" customHeight="false" outlineLevel="0" collapsed="false"/>
    <row r="1013" s="254" customFormat="true" ht="12.75" hidden="false" customHeight="false" outlineLevel="0" collapsed="false"/>
    <row r="1014" s="254" customFormat="true" ht="12.75" hidden="false" customHeight="false" outlineLevel="0" collapsed="false"/>
    <row r="1015" s="254" customFormat="true" ht="12.75" hidden="false" customHeight="false" outlineLevel="0" collapsed="false"/>
    <row r="1016" s="254" customFormat="true" ht="12.75" hidden="false" customHeight="false" outlineLevel="0" collapsed="false"/>
    <row r="1017" s="254" customFormat="true" ht="12.75" hidden="false" customHeight="false" outlineLevel="0" collapsed="false"/>
    <row r="1018" s="254" customFormat="true" ht="12.75" hidden="false" customHeight="false" outlineLevel="0" collapsed="false"/>
    <row r="1019" s="254" customFormat="true" ht="12.75" hidden="false" customHeight="false" outlineLevel="0" collapsed="false"/>
    <row r="1020" s="254" customFormat="true" ht="12.75" hidden="false" customHeight="false" outlineLevel="0" collapsed="false"/>
    <row r="1021" s="254" customFormat="true" ht="12.75" hidden="false" customHeight="false" outlineLevel="0" collapsed="false"/>
    <row r="1022" s="254" customFormat="true" ht="12.75" hidden="false" customHeight="false" outlineLevel="0" collapsed="false"/>
    <row r="1023" s="254" customFormat="true" ht="12.75" hidden="false" customHeight="false" outlineLevel="0" collapsed="false"/>
    <row r="1024" s="254" customFormat="true" ht="12.75" hidden="false" customHeight="false" outlineLevel="0" collapsed="false"/>
    <row r="1025" s="254" customFormat="true" ht="12.75" hidden="false" customHeight="false" outlineLevel="0" collapsed="false"/>
    <row r="1026" s="254" customFormat="true" ht="12.75" hidden="false" customHeight="false" outlineLevel="0" collapsed="false"/>
    <row r="1027" s="254" customFormat="true" ht="12.75" hidden="false" customHeight="false" outlineLevel="0" collapsed="false"/>
    <row r="1028" s="254" customFormat="true" ht="12.75" hidden="false" customHeight="false" outlineLevel="0" collapsed="false"/>
    <row r="1029" s="254" customFormat="true" ht="12.75" hidden="false" customHeight="false" outlineLevel="0" collapsed="false"/>
    <row r="1030" s="254" customFormat="true" ht="12.75" hidden="false" customHeight="false" outlineLevel="0" collapsed="false"/>
    <row r="1031" s="254" customFormat="true" ht="12.75" hidden="false" customHeight="false" outlineLevel="0" collapsed="false"/>
    <row r="1032" s="254" customFormat="true" ht="12.75" hidden="false" customHeight="false" outlineLevel="0" collapsed="false"/>
    <row r="1033" s="254" customFormat="true" ht="12.75" hidden="false" customHeight="false" outlineLevel="0" collapsed="false"/>
    <row r="1034" s="254" customFormat="true" ht="12.75" hidden="false" customHeight="false" outlineLevel="0" collapsed="false"/>
  </sheetData>
  <sheetProtection sheet="true" password="c356" objects="true" scenarios="true" selectLockedCells="true"/>
  <mergeCells count="12">
    <mergeCell ref="A1:D1"/>
    <mergeCell ref="A2:D2"/>
    <mergeCell ref="A3:D3"/>
    <mergeCell ref="A5:D5"/>
    <mergeCell ref="A6:D6"/>
    <mergeCell ref="A27:D27"/>
    <mergeCell ref="A29:D29"/>
    <mergeCell ref="A30:D30"/>
    <mergeCell ref="A31:D31"/>
    <mergeCell ref="A32:D32"/>
    <mergeCell ref="A33:D33"/>
    <mergeCell ref="A34:D34"/>
  </mergeCells>
  <printOptions headings="false" gridLines="false" gridLinesSet="true" horizontalCentered="true" verticalCentered="false"/>
  <pageMargins left="0.196527777777778" right="0.236111111111111" top="0.39375"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7" activeCellId="0" sqref="D17"/>
    </sheetView>
  </sheetViews>
  <sheetFormatPr defaultColWidth="11.43359375" defaultRowHeight="16.5" zeroHeight="false" outlineLevelRow="0" outlineLevelCol="0"/>
  <cols>
    <col collapsed="false" customWidth="true" hidden="false" outlineLevel="0" max="1" min="1" style="50" width="31.01"/>
    <col collapsed="false" customWidth="true" hidden="false" outlineLevel="0" max="2" min="2" style="50" width="14.28"/>
    <col collapsed="false" customWidth="true" hidden="false" outlineLevel="0" max="3" min="3" style="50" width="13.14"/>
    <col collapsed="false" customWidth="true" hidden="false" outlineLevel="0" max="4" min="4" style="50" width="12.57"/>
    <col collapsed="false" customWidth="true" hidden="false" outlineLevel="0" max="5" min="5" style="50" width="14.43"/>
    <col collapsed="false" customWidth="true" hidden="false" outlineLevel="0" max="6" min="6" style="50" width="15.15"/>
    <col collapsed="false" customWidth="false" hidden="false" outlineLevel="0" max="1024" min="7" style="5" width="11.42"/>
  </cols>
  <sheetData>
    <row r="1" customFormat="false" ht="14.45" hidden="false" customHeight="true" outlineLevel="0" collapsed="false">
      <c r="A1" s="10" t="n">
        <v>25</v>
      </c>
      <c r="B1" s="10"/>
      <c r="C1" s="10"/>
      <c r="D1" s="10"/>
      <c r="E1" s="10"/>
      <c r="F1" s="10"/>
    </row>
    <row r="2" customFormat="false" ht="16.5" hidden="false" customHeight="false" outlineLevel="0" collapsed="false">
      <c r="A2" s="102" t="s">
        <v>846</v>
      </c>
      <c r="B2" s="102"/>
      <c r="C2" s="102"/>
      <c r="D2" s="102"/>
      <c r="E2" s="102"/>
      <c r="F2" s="102"/>
    </row>
    <row r="3" customFormat="false" ht="16.5" hidden="false" customHeight="false" outlineLevel="0" collapsed="false">
      <c r="A3" s="102" t="s">
        <v>847</v>
      </c>
      <c r="B3" s="102"/>
      <c r="C3" s="102"/>
      <c r="D3" s="102"/>
      <c r="E3" s="102"/>
      <c r="F3" s="102"/>
    </row>
    <row r="4" customFormat="false" ht="16.5" hidden="false" customHeight="false" outlineLevel="0" collapsed="false">
      <c r="A4" s="25"/>
      <c r="B4" s="25"/>
      <c r="C4" s="25"/>
      <c r="D4" s="25"/>
      <c r="E4" s="25"/>
      <c r="F4" s="25"/>
    </row>
    <row r="5" customFormat="false" ht="16.5" hidden="false" customHeight="false" outlineLevel="0" collapsed="false">
      <c r="A5" s="348" t="s">
        <v>169</v>
      </c>
      <c r="B5" s="348"/>
      <c r="C5" s="348"/>
      <c r="D5" s="348"/>
      <c r="E5" s="348"/>
      <c r="F5" s="348"/>
    </row>
    <row r="6" customFormat="false" ht="16.5" hidden="false" customHeight="false" outlineLevel="0" collapsed="false">
      <c r="A6" s="348" t="s">
        <v>170</v>
      </c>
      <c r="B6" s="348"/>
      <c r="C6" s="348"/>
      <c r="D6" s="348"/>
      <c r="E6" s="348"/>
      <c r="F6" s="348"/>
    </row>
    <row r="7" customFormat="false" ht="16.5" hidden="false" customHeight="false" outlineLevel="0" collapsed="false">
      <c r="A7" s="113"/>
      <c r="B7" s="113"/>
      <c r="C7" s="113"/>
      <c r="D7" s="113"/>
      <c r="E7" s="113"/>
      <c r="F7" s="113"/>
    </row>
    <row r="8" customFormat="false" ht="16.5" hidden="false" customHeight="true" outlineLevel="0" collapsed="false">
      <c r="A8" s="491" t="s">
        <v>700</v>
      </c>
      <c r="B8" s="491" t="s">
        <v>878</v>
      </c>
      <c r="C8" s="515" t="s">
        <v>879</v>
      </c>
      <c r="D8" s="516" t="s">
        <v>880</v>
      </c>
      <c r="E8" s="517" t="s">
        <v>880</v>
      </c>
      <c r="F8" s="518" t="s">
        <v>881</v>
      </c>
    </row>
    <row r="9" customFormat="false" ht="31.5" hidden="false" customHeight="false" outlineLevel="0" collapsed="false">
      <c r="A9" s="491"/>
      <c r="B9" s="491"/>
      <c r="C9" s="515"/>
      <c r="D9" s="519" t="s">
        <v>882</v>
      </c>
      <c r="E9" s="520" t="n">
        <v>43465</v>
      </c>
      <c r="F9" s="518"/>
    </row>
    <row r="10" customFormat="false" ht="33" hidden="false" customHeight="false" outlineLevel="0" collapsed="false">
      <c r="A10" s="479" t="s">
        <v>883</v>
      </c>
      <c r="B10" s="493"/>
      <c r="C10" s="493"/>
      <c r="D10" s="493"/>
      <c r="E10" s="493"/>
      <c r="F10" s="493"/>
    </row>
    <row r="11" customFormat="false" ht="16.5" hidden="false" customHeight="true" outlineLevel="0" collapsed="false">
      <c r="A11" s="492"/>
      <c r="B11" s="493"/>
      <c r="C11" s="493"/>
      <c r="D11" s="493"/>
      <c r="E11" s="493"/>
      <c r="F11" s="493"/>
    </row>
    <row r="12" customFormat="false" ht="16.5" hidden="false" customHeight="false" outlineLevel="0" collapsed="false">
      <c r="A12" s="492"/>
      <c r="B12" s="493"/>
      <c r="C12" s="493"/>
      <c r="D12" s="493"/>
      <c r="E12" s="493"/>
      <c r="F12" s="493"/>
    </row>
    <row r="13" customFormat="false" ht="29.25" hidden="false" customHeight="true" outlineLevel="0" collapsed="false">
      <c r="A13" s="479" t="s">
        <v>884</v>
      </c>
      <c r="B13" s="493"/>
      <c r="C13" s="493"/>
      <c r="D13" s="493"/>
      <c r="E13" s="493"/>
      <c r="F13" s="493"/>
    </row>
    <row r="14" customFormat="false" ht="13.5" hidden="false" customHeight="true" outlineLevel="0" collapsed="false">
      <c r="A14" s="492"/>
      <c r="B14" s="493"/>
      <c r="C14" s="493"/>
      <c r="D14" s="493"/>
      <c r="E14" s="493"/>
      <c r="F14" s="493"/>
    </row>
    <row r="15" customFormat="false" ht="12" hidden="false" customHeight="true" outlineLevel="0" collapsed="false">
      <c r="A15" s="492"/>
      <c r="B15" s="493"/>
      <c r="C15" s="493"/>
      <c r="D15" s="493"/>
      <c r="E15" s="493"/>
      <c r="F15" s="493"/>
    </row>
    <row r="16" customFormat="false" ht="13.5" hidden="false" customHeight="true" outlineLevel="0" collapsed="false">
      <c r="A16" s="492"/>
      <c r="B16" s="493"/>
      <c r="C16" s="493"/>
      <c r="D16" s="493"/>
      <c r="E16" s="493"/>
      <c r="F16" s="493"/>
    </row>
    <row r="17" customFormat="false" ht="12.75" hidden="false" customHeight="true" outlineLevel="0" collapsed="false">
      <c r="A17" s="492"/>
      <c r="B17" s="493"/>
      <c r="C17" s="493"/>
      <c r="D17" s="493"/>
      <c r="E17" s="493"/>
      <c r="F17" s="493"/>
    </row>
    <row r="18" customFormat="false" ht="10.5" hidden="false" customHeight="true" outlineLevel="0" collapsed="false">
      <c r="A18" s="521"/>
      <c r="B18" s="25"/>
      <c r="C18" s="25"/>
      <c r="D18" s="25"/>
      <c r="E18" s="25"/>
      <c r="F18" s="25"/>
    </row>
    <row r="19" customFormat="false" ht="16.5" hidden="false" customHeight="false" outlineLevel="0" collapsed="false">
      <c r="A19" s="503" t="s">
        <v>826</v>
      </c>
      <c r="B19" s="25"/>
      <c r="C19" s="25"/>
      <c r="D19" s="25"/>
      <c r="E19" s="25"/>
      <c r="F19" s="25"/>
    </row>
    <row r="20" customFormat="false" ht="88.5" hidden="false" customHeight="true" outlineLevel="0" collapsed="false">
      <c r="A20" s="473"/>
      <c r="B20" s="473"/>
      <c r="C20" s="473"/>
      <c r="D20" s="473"/>
      <c r="E20" s="473"/>
      <c r="F20" s="473"/>
    </row>
    <row r="21" customFormat="false" ht="16.5" hidden="false" customHeight="false" outlineLevel="0" collapsed="false">
      <c r="A21" s="462" t="s">
        <v>885</v>
      </c>
      <c r="B21" s="25"/>
      <c r="C21" s="25"/>
      <c r="D21" s="25"/>
      <c r="E21" s="25"/>
      <c r="F21" s="25"/>
    </row>
    <row r="22" customFormat="false" ht="7.5" hidden="false" customHeight="true" outlineLevel="0" collapsed="false">
      <c r="A22" s="502"/>
      <c r="B22" s="25"/>
      <c r="C22" s="25"/>
      <c r="D22" s="25"/>
      <c r="E22" s="25"/>
      <c r="F22" s="25"/>
    </row>
    <row r="23" customFormat="false" ht="12.75" hidden="false" customHeight="true" outlineLevel="0" collapsed="false">
      <c r="A23" s="113" t="s">
        <v>886</v>
      </c>
      <c r="B23" s="113"/>
      <c r="C23" s="113"/>
      <c r="D23" s="113"/>
      <c r="E23" s="113"/>
      <c r="F23" s="113"/>
    </row>
    <row r="24" customFormat="false" ht="11.25" hidden="false" customHeight="true" outlineLevel="0" collapsed="false">
      <c r="A24" s="521"/>
      <c r="B24" s="25"/>
      <c r="C24" s="25"/>
      <c r="D24" s="25"/>
      <c r="E24" s="25"/>
      <c r="F24" s="25"/>
    </row>
    <row r="25" customFormat="false" ht="23.25" hidden="false" customHeight="true" outlineLevel="0" collapsed="false">
      <c r="A25" s="522" t="s">
        <v>700</v>
      </c>
      <c r="B25" s="478" t="s">
        <v>756</v>
      </c>
      <c r="C25" s="478" t="s">
        <v>757</v>
      </c>
      <c r="D25" s="523" t="s">
        <v>758</v>
      </c>
      <c r="E25" s="523"/>
      <c r="F25" s="25"/>
    </row>
    <row r="26" customFormat="false" ht="44.25" hidden="false" customHeight="true" outlineLevel="0" collapsed="false">
      <c r="A26" s="524" t="s">
        <v>887</v>
      </c>
      <c r="B26" s="525"/>
      <c r="C26" s="525"/>
      <c r="D26" s="526"/>
      <c r="E26" s="526"/>
      <c r="F26" s="25"/>
    </row>
    <row r="27" customFormat="false" ht="16.5" hidden="false" customHeight="false" outlineLevel="0" collapsed="false">
      <c r="A27" s="527"/>
      <c r="B27" s="525"/>
      <c r="C27" s="525"/>
      <c r="D27" s="526"/>
      <c r="E27" s="526"/>
      <c r="F27" s="25"/>
    </row>
    <row r="28" customFormat="false" ht="16.5" hidden="false" customHeight="false" outlineLevel="0" collapsed="false">
      <c r="A28" s="527"/>
      <c r="B28" s="525"/>
      <c r="C28" s="525"/>
      <c r="D28" s="526"/>
      <c r="E28" s="526"/>
      <c r="F28" s="25"/>
    </row>
    <row r="29" customFormat="false" ht="44.25" hidden="false" customHeight="true" outlineLevel="0" collapsed="false">
      <c r="A29" s="527" t="s">
        <v>888</v>
      </c>
      <c r="B29" s="525"/>
      <c r="C29" s="525"/>
      <c r="D29" s="526"/>
      <c r="E29" s="526"/>
      <c r="F29" s="25"/>
    </row>
    <row r="30" customFormat="false" ht="16.5" hidden="false" customHeight="false" outlineLevel="0" collapsed="false">
      <c r="A30" s="527"/>
      <c r="B30" s="525"/>
      <c r="C30" s="525"/>
      <c r="D30" s="526"/>
      <c r="E30" s="526"/>
      <c r="F30" s="25"/>
    </row>
    <row r="31" customFormat="false" ht="16.5" hidden="false" customHeight="false" outlineLevel="0" collapsed="false">
      <c r="A31" s="527"/>
      <c r="B31" s="525"/>
      <c r="C31" s="525"/>
      <c r="D31" s="526"/>
      <c r="E31" s="526"/>
      <c r="F31" s="25"/>
    </row>
    <row r="32" customFormat="false" ht="16.5" hidden="false" customHeight="false" outlineLevel="0" collapsed="false">
      <c r="A32" s="527"/>
      <c r="B32" s="525"/>
      <c r="C32" s="525"/>
      <c r="D32" s="526"/>
      <c r="E32" s="526"/>
      <c r="F32" s="25"/>
    </row>
    <row r="33" customFormat="false" ht="16.5" hidden="false" customHeight="false" outlineLevel="0" collapsed="false">
      <c r="A33" s="527"/>
      <c r="B33" s="525"/>
      <c r="C33" s="525"/>
      <c r="D33" s="526"/>
      <c r="E33" s="526"/>
      <c r="F33" s="25"/>
    </row>
    <row r="34" customFormat="false" ht="16.5" hidden="false" customHeight="false" outlineLevel="0" collapsed="false">
      <c r="A34" s="528"/>
      <c r="B34" s="25"/>
      <c r="C34" s="25"/>
      <c r="D34" s="25"/>
      <c r="E34" s="25"/>
      <c r="F34" s="25"/>
    </row>
    <row r="35" customFormat="false" ht="21" hidden="false" customHeight="true" outlineLevel="0" collapsed="false">
      <c r="A35" s="503" t="s">
        <v>826</v>
      </c>
      <c r="B35" s="25"/>
      <c r="C35" s="25"/>
      <c r="D35" s="25"/>
      <c r="E35" s="25"/>
      <c r="F35" s="25"/>
    </row>
    <row r="36" customFormat="false" ht="109.5" hidden="false" customHeight="true" outlineLevel="0" collapsed="false">
      <c r="A36" s="473"/>
      <c r="B36" s="473"/>
      <c r="C36" s="473"/>
      <c r="D36" s="473"/>
      <c r="E36" s="473"/>
      <c r="F36" s="473"/>
    </row>
    <row r="37" customFormat="false" ht="16.5" hidden="false" customHeight="true" outlineLevel="0" collapsed="false">
      <c r="A37" s="488" t="s">
        <v>889</v>
      </c>
      <c r="B37" s="25"/>
      <c r="C37" s="25"/>
      <c r="D37" s="25"/>
      <c r="E37" s="25"/>
      <c r="F37" s="25"/>
    </row>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sheetData>
  <sheetProtection sheet="true" password="c356" objects="true" scenarios="true" selectLockedCells="true"/>
  <mergeCells count="21">
    <mergeCell ref="A1:F1"/>
    <mergeCell ref="A2:F2"/>
    <mergeCell ref="A3:F3"/>
    <mergeCell ref="A5:F5"/>
    <mergeCell ref="A6:F6"/>
    <mergeCell ref="A8:A9"/>
    <mergeCell ref="B8:B9"/>
    <mergeCell ref="C8:C9"/>
    <mergeCell ref="F8:F9"/>
    <mergeCell ref="A20:F20"/>
    <mergeCell ref="A23:F23"/>
    <mergeCell ref="D25:E25"/>
    <mergeCell ref="D26:E26"/>
    <mergeCell ref="D27:E27"/>
    <mergeCell ref="D28:E28"/>
    <mergeCell ref="D29:E29"/>
    <mergeCell ref="D30:E30"/>
    <mergeCell ref="D31:E31"/>
    <mergeCell ref="D32:E32"/>
    <mergeCell ref="D33:E33"/>
    <mergeCell ref="A36:F36"/>
  </mergeCells>
  <printOptions headings="false" gridLines="false" gridLinesSet="true" horizontalCentered="true" verticalCentered="false"/>
  <pageMargins left="0.196527777777778" right="0.236111111111111" top="0.236111111111111"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1" activeCellId="0" sqref="E11"/>
    </sheetView>
  </sheetViews>
  <sheetFormatPr defaultColWidth="11.43359375" defaultRowHeight="16.5" zeroHeight="false" outlineLevelRow="0" outlineLevelCol="0"/>
  <cols>
    <col collapsed="false" customWidth="true" hidden="false" outlineLevel="0" max="1" min="1" style="50" width="30.14"/>
    <col collapsed="false" customWidth="true" hidden="false" outlineLevel="0" max="2" min="2" style="50" width="12.57"/>
    <col collapsed="false" customWidth="true" hidden="false" outlineLevel="0" max="3" min="3" style="50" width="14.43"/>
    <col collapsed="false" customWidth="true" hidden="false" outlineLevel="0" max="5" min="4" style="50" width="12.57"/>
    <col collapsed="false" customWidth="true" hidden="false" outlineLevel="0" max="6" min="6" style="50" width="15.88"/>
    <col collapsed="false" customWidth="false" hidden="false" outlineLevel="0" max="1024" min="7" style="5" width="11.42"/>
  </cols>
  <sheetData>
    <row r="1" customFormat="false" ht="9.6" hidden="false" customHeight="true" outlineLevel="0" collapsed="false">
      <c r="A1" s="113" t="n">
        <v>26</v>
      </c>
      <c r="B1" s="113"/>
      <c r="C1" s="113"/>
      <c r="D1" s="113"/>
      <c r="E1" s="113"/>
      <c r="F1" s="113"/>
    </row>
    <row r="2" customFormat="false" ht="6.6" hidden="false" customHeight="true" outlineLevel="0" collapsed="false">
      <c r="A2" s="113"/>
      <c r="B2" s="113"/>
      <c r="C2" s="113"/>
      <c r="D2" s="113"/>
      <c r="E2" s="113"/>
      <c r="F2" s="113"/>
    </row>
    <row r="3" customFormat="false" ht="16.5" hidden="false" customHeight="false" outlineLevel="0" collapsed="false">
      <c r="A3" s="102" t="s">
        <v>890</v>
      </c>
      <c r="B3" s="102"/>
      <c r="C3" s="102"/>
      <c r="D3" s="102"/>
      <c r="E3" s="102"/>
      <c r="F3" s="102"/>
    </row>
    <row r="4" customFormat="false" ht="16.5" hidden="false" customHeight="false" outlineLevel="0" collapsed="false">
      <c r="A4" s="102" t="s">
        <v>891</v>
      </c>
      <c r="B4" s="102"/>
      <c r="C4" s="102"/>
      <c r="D4" s="102"/>
      <c r="E4" s="102"/>
      <c r="F4" s="102"/>
    </row>
    <row r="5" customFormat="false" ht="16.5" hidden="false" customHeight="false" outlineLevel="0" collapsed="false">
      <c r="A5" s="476"/>
      <c r="B5" s="476"/>
      <c r="C5" s="476"/>
      <c r="D5" s="476"/>
      <c r="E5" s="476"/>
      <c r="F5" s="476"/>
    </row>
    <row r="6" customFormat="false" ht="27.75" hidden="false" customHeight="true" outlineLevel="0" collapsed="false">
      <c r="A6" s="311" t="s">
        <v>892</v>
      </c>
      <c r="B6" s="311"/>
      <c r="C6" s="311"/>
      <c r="D6" s="311"/>
      <c r="E6" s="311"/>
      <c r="F6" s="311"/>
    </row>
    <row r="7" customFormat="false" ht="16.5" hidden="false" customHeight="false" outlineLevel="0" collapsed="false">
      <c r="A7" s="25"/>
      <c r="B7" s="25"/>
      <c r="C7" s="25"/>
      <c r="D7" s="25"/>
      <c r="E7" s="25"/>
      <c r="F7" s="25"/>
    </row>
    <row r="8" customFormat="false" ht="46.5" hidden="false" customHeight="true" outlineLevel="0" collapsed="false">
      <c r="A8" s="491" t="s">
        <v>893</v>
      </c>
      <c r="B8" s="491" t="s">
        <v>894</v>
      </c>
      <c r="C8" s="491" t="s">
        <v>895</v>
      </c>
      <c r="D8" s="491" t="s">
        <v>896</v>
      </c>
      <c r="E8" s="491" t="s">
        <v>897</v>
      </c>
      <c r="F8" s="491" t="s">
        <v>898</v>
      </c>
    </row>
    <row r="9" customFormat="false" ht="16.5" hidden="false" customHeight="false" outlineLevel="0" collapsed="false">
      <c r="A9" s="491"/>
      <c r="B9" s="491"/>
      <c r="C9" s="491"/>
      <c r="D9" s="491"/>
      <c r="E9" s="491"/>
      <c r="F9" s="491"/>
    </row>
    <row r="10" customFormat="false" ht="16.5" hidden="false" customHeight="false" outlineLevel="0" collapsed="false">
      <c r="A10" s="491"/>
      <c r="B10" s="491"/>
      <c r="C10" s="491"/>
      <c r="D10" s="491"/>
      <c r="E10" s="491"/>
      <c r="F10" s="491"/>
    </row>
    <row r="11" customFormat="false" ht="16.5" hidden="false" customHeight="false" outlineLevel="0" collapsed="false">
      <c r="A11" s="529"/>
      <c r="B11" s="139"/>
      <c r="C11" s="139"/>
      <c r="D11" s="506"/>
      <c r="E11" s="506"/>
      <c r="F11" s="506"/>
    </row>
    <row r="12" customFormat="false" ht="16.5" hidden="false" customHeight="false" outlineLevel="0" collapsed="false">
      <c r="A12" s="492"/>
      <c r="B12" s="530"/>
      <c r="C12" s="530"/>
      <c r="D12" s="506"/>
      <c r="E12" s="506"/>
      <c r="F12" s="506"/>
    </row>
    <row r="13" customFormat="false" ht="16.5" hidden="false" customHeight="false" outlineLevel="0" collapsed="false">
      <c r="A13" s="492"/>
      <c r="B13" s="530"/>
      <c r="C13" s="530"/>
      <c r="D13" s="506"/>
      <c r="E13" s="506"/>
      <c r="F13" s="506"/>
    </row>
    <row r="14" customFormat="false" ht="16.5" hidden="false" customHeight="false" outlineLevel="0" collapsed="false">
      <c r="A14" s="492"/>
      <c r="B14" s="530"/>
      <c r="C14" s="530"/>
      <c r="D14" s="506"/>
      <c r="E14" s="506"/>
      <c r="F14" s="506"/>
    </row>
    <row r="15" customFormat="false" ht="16.5" hidden="false" customHeight="false" outlineLevel="0" collapsed="false">
      <c r="A15" s="492"/>
      <c r="B15" s="530"/>
      <c r="C15" s="530"/>
      <c r="D15" s="506"/>
      <c r="E15" s="506"/>
      <c r="F15" s="506"/>
    </row>
    <row r="16" customFormat="false" ht="16.5" hidden="false" customHeight="false" outlineLevel="0" collapsed="false">
      <c r="A16" s="492"/>
      <c r="B16" s="530"/>
      <c r="C16" s="530"/>
      <c r="D16" s="506"/>
      <c r="E16" s="506"/>
      <c r="F16" s="506"/>
    </row>
    <row r="17" customFormat="false" ht="16.5" hidden="false" customHeight="false" outlineLevel="0" collapsed="false">
      <c r="A17" s="492"/>
      <c r="B17" s="530"/>
      <c r="C17" s="530"/>
      <c r="D17" s="506"/>
      <c r="E17" s="506"/>
      <c r="F17" s="506"/>
    </row>
    <row r="18" customFormat="false" ht="16.5" hidden="false" customHeight="false" outlineLevel="0" collapsed="false">
      <c r="A18" s="492"/>
      <c r="B18" s="530"/>
      <c r="C18" s="530"/>
      <c r="D18" s="506"/>
      <c r="E18" s="506"/>
      <c r="F18" s="506"/>
    </row>
    <row r="19" customFormat="false" ht="16.5" hidden="false" customHeight="false" outlineLevel="0" collapsed="false">
      <c r="A19" s="492"/>
      <c r="B19" s="530"/>
      <c r="C19" s="530"/>
      <c r="D19" s="506"/>
      <c r="E19" s="506"/>
      <c r="F19" s="506"/>
    </row>
    <row r="20" customFormat="false" ht="16.5" hidden="false" customHeight="false" outlineLevel="0" collapsed="false">
      <c r="A20" s="492"/>
      <c r="B20" s="530"/>
      <c r="C20" s="530"/>
      <c r="D20" s="506"/>
      <c r="E20" s="506"/>
      <c r="F20" s="506"/>
    </row>
    <row r="21" customFormat="false" ht="20.25" hidden="false" customHeight="true" outlineLevel="0" collapsed="false">
      <c r="A21" s="531" t="s">
        <v>899</v>
      </c>
      <c r="B21" s="532"/>
      <c r="C21" s="532"/>
      <c r="D21" s="509"/>
      <c r="E21" s="509"/>
      <c r="F21" s="509"/>
    </row>
    <row r="22" customFormat="false" ht="16.5" hidden="false" customHeight="true" outlineLevel="0" collapsed="false">
      <c r="A22" s="533" t="s">
        <v>111</v>
      </c>
      <c r="B22" s="533"/>
      <c r="C22" s="533"/>
      <c r="D22" s="534"/>
      <c r="E22" s="534"/>
      <c r="F22" s="534"/>
    </row>
    <row r="23" customFormat="false" ht="16.5" hidden="false" customHeight="false" outlineLevel="0" collapsed="false">
      <c r="A23" s="535"/>
      <c r="B23" s="535"/>
      <c r="C23" s="535"/>
      <c r="D23" s="536"/>
      <c r="E23" s="536"/>
      <c r="F23" s="536"/>
    </row>
    <row r="24" customFormat="false" ht="16.5" hidden="false" customHeight="false" outlineLevel="0" collapsed="false">
      <c r="A24" s="535"/>
      <c r="B24" s="535"/>
      <c r="C24" s="535"/>
      <c r="D24" s="536"/>
      <c r="E24" s="536"/>
      <c r="F24" s="536"/>
    </row>
    <row r="25" customFormat="false" ht="12.75" hidden="false" customHeight="true" outlineLevel="0" collapsed="false">
      <c r="A25" s="502"/>
      <c r="B25" s="25"/>
      <c r="C25" s="25"/>
      <c r="D25" s="25"/>
      <c r="E25" s="25"/>
      <c r="F25" s="25"/>
    </row>
    <row r="26" customFormat="false" ht="17.25" hidden="false" customHeight="false" outlineLevel="0" collapsed="false">
      <c r="A26" s="476" t="s">
        <v>826</v>
      </c>
      <c r="B26" s="25"/>
      <c r="C26" s="25"/>
      <c r="D26" s="25"/>
      <c r="E26" s="25"/>
      <c r="F26" s="25"/>
    </row>
    <row r="27" customFormat="false" ht="112.5" hidden="false" customHeight="true" outlineLevel="0" collapsed="false">
      <c r="A27" s="346"/>
      <c r="B27" s="346"/>
      <c r="C27" s="346"/>
      <c r="D27" s="346"/>
      <c r="E27" s="346"/>
      <c r="F27" s="346"/>
    </row>
    <row r="28" customFormat="false" ht="16.5" hidden="false" customHeight="false" outlineLevel="0" collapsed="false">
      <c r="A28" s="537" t="s">
        <v>900</v>
      </c>
      <c r="B28" s="537"/>
      <c r="C28" s="537"/>
      <c r="D28" s="537"/>
      <c r="E28" s="537"/>
      <c r="F28" s="537"/>
    </row>
    <row r="29" customFormat="false" ht="16.5" hidden="false" customHeight="false" outlineLevel="0" collapsed="false">
      <c r="A29" s="537" t="s">
        <v>901</v>
      </c>
      <c r="B29" s="537"/>
      <c r="C29" s="537"/>
      <c r="D29" s="537"/>
      <c r="E29" s="537"/>
      <c r="F29" s="537"/>
    </row>
    <row r="30" customFormat="false" ht="16.5" hidden="false" customHeight="false" outlineLevel="0" collapsed="false">
      <c r="A30" s="537" t="s">
        <v>902</v>
      </c>
      <c r="B30" s="537"/>
      <c r="C30" s="537"/>
      <c r="D30" s="537"/>
      <c r="E30" s="537"/>
      <c r="F30" s="537"/>
    </row>
    <row r="31" customFormat="false" ht="16.5" hidden="false" customHeight="false" outlineLevel="0" collapsed="false">
      <c r="A31" s="537" t="s">
        <v>903</v>
      </c>
      <c r="B31" s="537"/>
      <c r="C31" s="537"/>
      <c r="D31" s="537"/>
      <c r="E31" s="537"/>
      <c r="F31" s="537"/>
    </row>
    <row r="32" customFormat="false" ht="16.5" hidden="false" customHeight="false" outlineLevel="0" collapsed="false">
      <c r="A32" s="537" t="s">
        <v>904</v>
      </c>
      <c r="B32" s="537"/>
      <c r="C32" s="537"/>
      <c r="D32" s="537"/>
      <c r="E32" s="537"/>
      <c r="F32" s="537"/>
    </row>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sheetData>
  <sheetProtection sheet="true" password="c356" objects="true" scenarios="true" selectLockedCells="true"/>
  <mergeCells count="17">
    <mergeCell ref="A1:F2"/>
    <mergeCell ref="A3:F3"/>
    <mergeCell ref="A4:F4"/>
    <mergeCell ref="A6:F6"/>
    <mergeCell ref="A8:A10"/>
    <mergeCell ref="B8:B10"/>
    <mergeCell ref="C8:C10"/>
    <mergeCell ref="D8:D10"/>
    <mergeCell ref="E8:E10"/>
    <mergeCell ref="F8:F10"/>
    <mergeCell ref="A22:C22"/>
    <mergeCell ref="A27:F27"/>
    <mergeCell ref="A28:F28"/>
    <mergeCell ref="A29:F29"/>
    <mergeCell ref="A30:F30"/>
    <mergeCell ref="A31:F31"/>
    <mergeCell ref="A32:F32"/>
  </mergeCells>
  <printOptions headings="false" gridLines="false" gridLinesSet="true" horizontalCentered="true" verticalCentered="false"/>
  <pageMargins left="0.196527777777778" right="0.236111111111111" top="0.236111111111111"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25" activeCellId="0" sqref="G25"/>
    </sheetView>
  </sheetViews>
  <sheetFormatPr defaultColWidth="10.8671875" defaultRowHeight="16.5" zeroHeight="false" outlineLevelRow="0" outlineLevelCol="0"/>
  <cols>
    <col collapsed="false" customWidth="true" hidden="false" outlineLevel="0" max="1" min="1" style="50" width="33.87"/>
    <col collapsed="false" customWidth="true" hidden="false" outlineLevel="0" max="2" min="2" style="50" width="7"/>
    <col collapsed="false" customWidth="true" hidden="false" outlineLevel="0" max="3" min="3" style="50" width="7.87"/>
    <col collapsed="false" customWidth="true" hidden="false" outlineLevel="0" max="4" min="4" style="50" width="6.57"/>
    <col collapsed="false" customWidth="true" hidden="false" outlineLevel="0" max="5" min="5" style="50" width="16.14"/>
    <col collapsed="false" customWidth="true" hidden="false" outlineLevel="0" max="6" min="6" style="50" width="14.69"/>
    <col collapsed="false" customWidth="true" hidden="false" outlineLevel="0" max="7" min="7" style="50" width="14.15"/>
    <col collapsed="false" customWidth="false" hidden="false" outlineLevel="0" max="1024" min="8" style="5" width="10.85"/>
  </cols>
  <sheetData>
    <row r="1" customFormat="false" ht="14.45" hidden="false" customHeight="true" outlineLevel="0" collapsed="false">
      <c r="A1" s="10" t="n">
        <v>27</v>
      </c>
      <c r="B1" s="10"/>
      <c r="C1" s="10"/>
      <c r="D1" s="10"/>
      <c r="E1" s="10"/>
      <c r="F1" s="10"/>
      <c r="G1" s="10"/>
    </row>
    <row r="2" customFormat="false" ht="16.5" hidden="false" customHeight="false" outlineLevel="0" collapsed="false">
      <c r="A2" s="538" t="s">
        <v>905</v>
      </c>
      <c r="B2" s="538"/>
      <c r="C2" s="538"/>
      <c r="D2" s="538"/>
      <c r="E2" s="538"/>
      <c r="F2" s="538"/>
      <c r="G2" s="538"/>
    </row>
    <row r="3" customFormat="false" ht="16.5" hidden="false" customHeight="false" outlineLevel="0" collapsed="false">
      <c r="A3" s="538" t="s">
        <v>906</v>
      </c>
      <c r="B3" s="538"/>
      <c r="C3" s="538"/>
      <c r="D3" s="538"/>
      <c r="E3" s="538"/>
      <c r="F3" s="538"/>
      <c r="G3" s="538"/>
    </row>
    <row r="4" customFormat="false" ht="16.5" hidden="false" customHeight="false" outlineLevel="0" collapsed="false">
      <c r="A4" s="539"/>
      <c r="B4" s="539"/>
      <c r="C4" s="539"/>
      <c r="D4" s="539"/>
      <c r="E4" s="539"/>
      <c r="F4" s="539"/>
      <c r="G4" s="539"/>
    </row>
    <row r="5" customFormat="false" ht="16.5" hidden="false" customHeight="false" outlineLevel="0" collapsed="false">
      <c r="A5" s="348" t="s">
        <v>173</v>
      </c>
      <c r="B5" s="348"/>
      <c r="C5" s="348"/>
      <c r="D5" s="348"/>
      <c r="E5" s="348"/>
      <c r="F5" s="348"/>
      <c r="G5" s="348"/>
    </row>
    <row r="6" customFormat="false" ht="16.5" hidden="false" customHeight="false" outlineLevel="0" collapsed="false">
      <c r="A6" s="348" t="s">
        <v>174</v>
      </c>
      <c r="B6" s="348"/>
      <c r="C6" s="348"/>
      <c r="D6" s="348"/>
      <c r="E6" s="348"/>
      <c r="F6" s="348"/>
      <c r="G6" s="348"/>
    </row>
    <row r="7" customFormat="false" ht="16.5" hidden="false" customHeight="false" outlineLevel="0" collapsed="false">
      <c r="A7" s="539"/>
      <c r="B7" s="539"/>
      <c r="C7" s="539"/>
      <c r="D7" s="539"/>
      <c r="E7" s="539"/>
      <c r="F7" s="539"/>
      <c r="G7" s="539"/>
    </row>
    <row r="8" customFormat="false" ht="33" hidden="false" customHeight="true" outlineLevel="0" collapsed="false">
      <c r="A8" s="540" t="s">
        <v>700</v>
      </c>
      <c r="B8" s="540"/>
      <c r="C8" s="540"/>
      <c r="D8" s="540"/>
      <c r="E8" s="540" t="s">
        <v>756</v>
      </c>
      <c r="F8" s="540" t="s">
        <v>757</v>
      </c>
      <c r="G8" s="541" t="s">
        <v>881</v>
      </c>
    </row>
    <row r="9" customFormat="false" ht="15" hidden="false" customHeight="false" outlineLevel="0" collapsed="false">
      <c r="A9" s="542" t="s">
        <v>907</v>
      </c>
      <c r="B9" s="542"/>
      <c r="C9" s="542"/>
      <c r="D9" s="542"/>
      <c r="E9" s="159" t="e">
        <f aca="false">__n14a.net__</f>
        <v>#NAME?</v>
      </c>
      <c r="F9" s="159" t="e">
        <f aca="false">__n14a.old__</f>
        <v>#NAME?</v>
      </c>
      <c r="G9" s="159" t="e">
        <f aca="false">__n14a.variation__</f>
        <v>#NAME?</v>
      </c>
    </row>
    <row r="10" customFormat="false" ht="15" hidden="false" customHeight="false" outlineLevel="0" collapsed="false">
      <c r="A10" s="542" t="s">
        <v>908</v>
      </c>
      <c r="B10" s="542"/>
      <c r="C10" s="542"/>
      <c r="D10" s="542"/>
      <c r="E10" s="159" t="e">
        <f aca="false">__n14b.net__</f>
        <v>#NAME?</v>
      </c>
      <c r="F10" s="159" t="e">
        <f aca="false">__n14b.old__</f>
        <v>#NAME?</v>
      </c>
      <c r="G10" s="159" t="e">
        <f aca="false">__n14b.variation__</f>
        <v>#NAME?</v>
      </c>
    </row>
    <row r="11" customFormat="false" ht="15" hidden="false" customHeight="false" outlineLevel="0" collapsed="false">
      <c r="A11" s="542" t="s">
        <v>909</v>
      </c>
      <c r="B11" s="542"/>
      <c r="C11" s="542"/>
      <c r="D11" s="542"/>
      <c r="E11" s="159" t="e">
        <f aca="false">__n14c.net__</f>
        <v>#NAME?</v>
      </c>
      <c r="F11" s="159" t="e">
        <f aca="false">__n14c.old__</f>
        <v>#NAME?</v>
      </c>
      <c r="G11" s="159" t="e">
        <f aca="false">__n14c.variation__</f>
        <v>#NAME?</v>
      </c>
    </row>
    <row r="12" customFormat="false" ht="15" hidden="false" customHeight="false" outlineLevel="0" collapsed="false">
      <c r="A12" s="542" t="s">
        <v>910</v>
      </c>
      <c r="B12" s="542"/>
      <c r="C12" s="542"/>
      <c r="D12" s="542"/>
      <c r="E12" s="159" t="e">
        <f aca="false">__n14d.net__</f>
        <v>#NAME?</v>
      </c>
      <c r="F12" s="159" t="e">
        <f aca="false">__n14d.old__</f>
        <v>#NAME?</v>
      </c>
      <c r="G12" s="159" t="e">
        <f aca="false">__n14d.variation__</f>
        <v>#NAME?</v>
      </c>
    </row>
    <row r="13" customFormat="false" ht="15" hidden="false" customHeight="false" outlineLevel="0" collapsed="false">
      <c r="A13" s="542" t="s">
        <v>911</v>
      </c>
      <c r="B13" s="542"/>
      <c r="C13" s="542"/>
      <c r="D13" s="542"/>
      <c r="E13" s="159" t="e">
        <f aca="false">__n14e.net__</f>
        <v>#NAME?</v>
      </c>
      <c r="F13" s="159" t="e">
        <f aca="false">__n14e.old__</f>
        <v>#NAME?</v>
      </c>
      <c r="G13" s="159" t="e">
        <f aca="false">__n14e.variation__</f>
        <v>#NAME?</v>
      </c>
    </row>
    <row r="14" customFormat="false" ht="15" hidden="false" customHeight="false" outlineLevel="0" collapsed="false">
      <c r="A14" s="543" t="s">
        <v>912</v>
      </c>
      <c r="B14" s="543"/>
      <c r="C14" s="543"/>
      <c r="D14" s="543"/>
      <c r="E14" s="159" t="e">
        <f aca="false">__n14f.net__</f>
        <v>#NAME?</v>
      </c>
      <c r="F14" s="159" t="e">
        <f aca="false">__n14f.old__</f>
        <v>#NAME?</v>
      </c>
      <c r="G14" s="159" t="e">
        <f aca="false">__n14f.variation__</f>
        <v>#NAME?</v>
      </c>
    </row>
    <row r="15" customFormat="false" ht="16.5" hidden="false" customHeight="false" outlineLevel="0" collapsed="false">
      <c r="A15" s="542"/>
      <c r="B15" s="542"/>
      <c r="C15" s="542"/>
      <c r="D15" s="542"/>
      <c r="E15" s="159"/>
      <c r="F15" s="159"/>
      <c r="G15" s="159"/>
    </row>
    <row r="16" customFormat="false" ht="15" hidden="false" customHeight="false" outlineLevel="0" collapsed="false">
      <c r="A16" s="542" t="s">
        <v>913</v>
      </c>
      <c r="B16" s="542"/>
      <c r="C16" s="542"/>
      <c r="D16" s="542"/>
      <c r="E16" s="159" t="e">
        <f aca="false">__n14g.net__</f>
        <v>#NAME?</v>
      </c>
      <c r="F16" s="159" t="e">
        <f aca="false">__n14g.old__</f>
        <v>#NAME?</v>
      </c>
      <c r="G16" s="159" t="e">
        <f aca="false">__n14g.variation__</f>
        <v>#NAME?</v>
      </c>
    </row>
    <row r="17" customFormat="false" ht="15" hidden="false" customHeight="false" outlineLevel="0" collapsed="false">
      <c r="A17" s="542" t="s">
        <v>914</v>
      </c>
      <c r="B17" s="542"/>
      <c r="C17" s="542"/>
      <c r="D17" s="542"/>
      <c r="E17" s="159" t="e">
        <f aca="false">__n14h.net__</f>
        <v>#NAME?</v>
      </c>
      <c r="F17" s="159" t="e">
        <f aca="false">__n14h.old__</f>
        <v>#NAME?</v>
      </c>
      <c r="G17" s="159" t="e">
        <f aca="false">__n14h.variation__</f>
        <v>#NAME?</v>
      </c>
    </row>
    <row r="18" customFormat="false" ht="15" hidden="false" customHeight="false" outlineLevel="0" collapsed="false">
      <c r="A18" s="542" t="s">
        <v>915</v>
      </c>
      <c r="B18" s="542"/>
      <c r="C18" s="542"/>
      <c r="D18" s="542"/>
      <c r="E18" s="159" t="e">
        <f aca="false">__n14i.net__</f>
        <v>#NAME?</v>
      </c>
      <c r="F18" s="159" t="e">
        <f aca="false">__n14i.old__</f>
        <v>#NAME?</v>
      </c>
      <c r="G18" s="159" t="e">
        <f aca="false">__n14i.variation__</f>
        <v>#NAME?</v>
      </c>
    </row>
    <row r="19" customFormat="false" ht="30.95" hidden="false" customHeight="true" outlineLevel="0" collapsed="false">
      <c r="A19" s="529" t="s">
        <v>916</v>
      </c>
      <c r="B19" s="529"/>
      <c r="C19" s="529"/>
      <c r="D19" s="529"/>
      <c r="E19" s="159" t="e">
        <f aca="false">__n14j.net__</f>
        <v>#NAME?</v>
      </c>
      <c r="F19" s="159" t="e">
        <f aca="false">__n14j.old__</f>
        <v>#NAME?</v>
      </c>
      <c r="G19" s="159" t="e">
        <f aca="false">__n14j.variation__</f>
        <v>#NAME?</v>
      </c>
    </row>
    <row r="20" customFormat="false" ht="15" hidden="false" customHeight="false" outlineLevel="0" collapsed="false">
      <c r="A20" s="542" t="s">
        <v>917</v>
      </c>
      <c r="B20" s="542"/>
      <c r="C20" s="542"/>
      <c r="D20" s="542"/>
      <c r="E20" s="159" t="e">
        <f aca="false">__n14k.net__</f>
        <v>#NAME?</v>
      </c>
      <c r="F20" s="159" t="e">
        <f aca="false">__n14k.old__</f>
        <v>#NAME?</v>
      </c>
      <c r="G20" s="159" t="e">
        <f aca="false">__n14k.variation__</f>
        <v>#NAME?</v>
      </c>
    </row>
    <row r="21" customFormat="false" ht="15" hidden="false" customHeight="false" outlineLevel="0" collapsed="false">
      <c r="A21" s="543" t="s">
        <v>918</v>
      </c>
      <c r="B21" s="543"/>
      <c r="C21" s="543"/>
      <c r="D21" s="543"/>
      <c r="E21" s="159" t="e">
        <f aca="false">__n14l.net__</f>
        <v>#NAME?</v>
      </c>
      <c r="F21" s="159" t="e">
        <f aca="false">__n14l.old__</f>
        <v>#NAME?</v>
      </c>
      <c r="G21" s="159" t="e">
        <f aca="false">__n14l.variation__</f>
        <v>#NAME?</v>
      </c>
    </row>
    <row r="22" customFormat="false" ht="16.5" hidden="false" customHeight="false" outlineLevel="0" collapsed="false">
      <c r="A22" s="542"/>
      <c r="B22" s="542"/>
      <c r="C22" s="542"/>
      <c r="D22" s="542"/>
      <c r="E22" s="159"/>
      <c r="F22" s="159"/>
      <c r="G22" s="159"/>
    </row>
    <row r="23" customFormat="false" ht="15" hidden="false" customHeight="false" outlineLevel="0" collapsed="false">
      <c r="A23" s="543" t="s">
        <v>292</v>
      </c>
      <c r="B23" s="543"/>
      <c r="C23" s="543"/>
      <c r="D23" s="543"/>
      <c r="E23" s="159" t="e">
        <f aca="false">__n14m.net__</f>
        <v>#NAME?</v>
      </c>
      <c r="F23" s="159" t="e">
        <f aca="false">__n14m.old__</f>
        <v>#NAME?</v>
      </c>
      <c r="G23" s="159" t="e">
        <f aca="false">__n14m.variation__</f>
        <v>#NAME?</v>
      </c>
    </row>
    <row r="24" customFormat="false" ht="16.5" hidden="false" customHeight="false" outlineLevel="0" collapsed="false">
      <c r="A24" s="542"/>
      <c r="B24" s="542"/>
      <c r="C24" s="542"/>
      <c r="D24" s="542"/>
      <c r="E24" s="159"/>
      <c r="F24" s="159"/>
      <c r="G24" s="159"/>
    </row>
    <row r="25" customFormat="false" ht="15" hidden="false" customHeight="false" outlineLevel="0" collapsed="false">
      <c r="A25" s="543" t="s">
        <v>919</v>
      </c>
      <c r="B25" s="543"/>
      <c r="C25" s="543"/>
      <c r="D25" s="543"/>
      <c r="E25" s="159" t="e">
        <f aca="false">__n14n.net__</f>
        <v>#NAME?</v>
      </c>
      <c r="F25" s="159" t="e">
        <f aca="false">__n14n.old__</f>
        <v>#NAME?</v>
      </c>
      <c r="G25" s="159" t="e">
        <f aca="false">__n14n.variation__</f>
        <v>#NAME?</v>
      </c>
    </row>
    <row r="26" customFormat="false" ht="16.5" hidden="false" customHeight="false" outlineLevel="0" collapsed="false">
      <c r="A26" s="539"/>
      <c r="B26" s="539"/>
      <c r="C26" s="539"/>
      <c r="D26" s="539"/>
      <c r="E26" s="539"/>
      <c r="F26" s="539"/>
      <c r="G26" s="539"/>
    </row>
    <row r="27" customFormat="false" ht="17.25" hidden="false" customHeight="false" outlineLevel="0" collapsed="false">
      <c r="A27" s="544" t="s">
        <v>767</v>
      </c>
      <c r="B27" s="539"/>
      <c r="C27" s="539"/>
      <c r="D27" s="539"/>
      <c r="E27" s="539"/>
      <c r="F27" s="539"/>
      <c r="G27" s="539"/>
    </row>
    <row r="28" customFormat="false" ht="91.5" hidden="false" customHeight="true" outlineLevel="0" collapsed="false">
      <c r="A28" s="394"/>
      <c r="B28" s="394"/>
      <c r="C28" s="394"/>
      <c r="D28" s="394"/>
      <c r="E28" s="394"/>
      <c r="F28" s="394"/>
      <c r="G28" s="394"/>
    </row>
    <row r="29" customFormat="false" ht="16.5" hidden="false" customHeight="false" outlineLevel="0" collapsed="false">
      <c r="A29" s="545" t="s">
        <v>920</v>
      </c>
      <c r="B29" s="545"/>
      <c r="C29" s="545"/>
      <c r="D29" s="545"/>
      <c r="E29" s="545"/>
      <c r="F29" s="545"/>
      <c r="G29" s="545"/>
    </row>
    <row r="30" customFormat="false" ht="16.5" hidden="false" customHeight="false" outlineLevel="0" collapsed="false">
      <c r="A30" s="545" t="s">
        <v>921</v>
      </c>
      <c r="B30" s="545"/>
      <c r="C30" s="545"/>
      <c r="D30" s="545"/>
      <c r="E30" s="545"/>
      <c r="F30" s="545"/>
      <c r="G30" s="545"/>
    </row>
    <row r="31" customFormat="false" ht="16.5" hidden="false" customHeight="false" outlineLevel="0" collapsed="false">
      <c r="A31" s="545" t="s">
        <v>922</v>
      </c>
      <c r="B31" s="545"/>
      <c r="C31" s="545"/>
      <c r="D31" s="545"/>
      <c r="E31" s="545"/>
      <c r="F31" s="545"/>
      <c r="G31" s="545"/>
    </row>
    <row r="32" customFormat="false" ht="16.5" hidden="false" customHeight="false" outlineLevel="0" collapsed="false">
      <c r="A32" s="545" t="s">
        <v>923</v>
      </c>
      <c r="B32" s="545"/>
      <c r="C32" s="545"/>
      <c r="D32" s="545"/>
      <c r="E32" s="545"/>
      <c r="F32" s="545"/>
      <c r="G32" s="545"/>
    </row>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sheetData>
  <sheetProtection sheet="true" password="c356" objects="true" scenarios="true" selectLockedCells="true"/>
  <mergeCells count="28">
    <mergeCell ref="A1:G1"/>
    <mergeCell ref="A2:G2"/>
    <mergeCell ref="A3:G3"/>
    <mergeCell ref="A5:G5"/>
    <mergeCell ref="A6:G6"/>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8:G28"/>
    <mergeCell ref="A29:G29"/>
    <mergeCell ref="A30:G30"/>
    <mergeCell ref="A31:G31"/>
    <mergeCell ref="A32:G32"/>
  </mergeCells>
  <printOptions headings="false" gridLines="false" gridLinesSet="true" horizontalCentered="true" verticalCentered="false"/>
  <pageMargins left="0.196527777777778" right="0.236111111111111" top="0.370138888888889"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0" activeCellId="0" sqref="C10"/>
    </sheetView>
  </sheetViews>
  <sheetFormatPr defaultColWidth="10.8671875" defaultRowHeight="16.5" zeroHeight="false" outlineLevelRow="0" outlineLevelCol="0"/>
  <cols>
    <col collapsed="false" customWidth="true" hidden="false" outlineLevel="0" max="1" min="1" style="50" width="29.14"/>
    <col collapsed="false" customWidth="true" hidden="false" outlineLevel="0" max="2" min="2" style="50" width="2.85"/>
    <col collapsed="false" customWidth="true" hidden="false" outlineLevel="0" max="3" min="3" style="50" width="11.86"/>
    <col collapsed="false" customWidth="true" hidden="false" outlineLevel="0" max="4" min="4" style="50" width="12.14"/>
    <col collapsed="false" customWidth="true" hidden="false" outlineLevel="0" max="5" min="5" style="50" width="10.58"/>
    <col collapsed="false" customWidth="true" hidden="false" outlineLevel="0" max="6" min="6" style="50" width="8.29"/>
    <col collapsed="false" customWidth="true" hidden="false" outlineLevel="0" max="7" min="7" style="50" width="13.02"/>
    <col collapsed="false" customWidth="true" hidden="false" outlineLevel="0" max="8" min="8" style="50" width="11.99"/>
    <col collapsed="false" customWidth="false" hidden="false" outlineLevel="0" max="1024" min="9" style="5" width="10.85"/>
  </cols>
  <sheetData>
    <row r="1" customFormat="false" ht="14.45" hidden="false" customHeight="true" outlineLevel="0" collapsed="false">
      <c r="A1" s="40" t="n">
        <v>28</v>
      </c>
      <c r="B1" s="40"/>
      <c r="C1" s="40"/>
      <c r="D1" s="40"/>
      <c r="E1" s="40"/>
      <c r="F1" s="40"/>
      <c r="G1" s="40"/>
      <c r="H1" s="40"/>
    </row>
    <row r="2" customFormat="false" ht="16.5" hidden="false" customHeight="false" outlineLevel="0" collapsed="false">
      <c r="A2" s="538" t="s">
        <v>924</v>
      </c>
      <c r="B2" s="538"/>
      <c r="C2" s="538"/>
      <c r="D2" s="538"/>
      <c r="E2" s="538"/>
      <c r="F2" s="538"/>
      <c r="G2" s="538"/>
      <c r="H2" s="538"/>
    </row>
    <row r="3" customFormat="false" ht="16.5" hidden="false" customHeight="false" outlineLevel="0" collapsed="false">
      <c r="A3" s="538" t="s">
        <v>925</v>
      </c>
      <c r="B3" s="538"/>
      <c r="C3" s="538"/>
      <c r="D3" s="538"/>
      <c r="E3" s="538"/>
      <c r="F3" s="538"/>
      <c r="G3" s="538"/>
      <c r="H3" s="538"/>
    </row>
    <row r="4" customFormat="false" ht="16.5" hidden="false" customHeight="false" outlineLevel="0" collapsed="false">
      <c r="A4" s="539"/>
      <c r="B4" s="539"/>
      <c r="C4" s="539"/>
      <c r="D4" s="539"/>
      <c r="E4" s="539"/>
      <c r="F4" s="539"/>
      <c r="G4" s="539"/>
      <c r="H4" s="539"/>
    </row>
    <row r="5" customFormat="false" ht="16.5" hidden="false" customHeight="false" outlineLevel="0" collapsed="false">
      <c r="A5" s="348" t="s">
        <v>175</v>
      </c>
      <c r="B5" s="348"/>
      <c r="C5" s="348"/>
      <c r="D5" s="348"/>
      <c r="E5" s="348"/>
      <c r="F5" s="348"/>
      <c r="G5" s="348"/>
      <c r="H5" s="348"/>
    </row>
    <row r="6" customFormat="false" ht="16.5" hidden="false" customHeight="false" outlineLevel="0" collapsed="false">
      <c r="A6" s="348" t="s">
        <v>926</v>
      </c>
      <c r="B6" s="348"/>
      <c r="C6" s="348"/>
      <c r="D6" s="348"/>
      <c r="E6" s="348"/>
      <c r="F6" s="348"/>
      <c r="G6" s="348"/>
      <c r="H6" s="348"/>
    </row>
    <row r="7" customFormat="false" ht="16.5" hidden="false" customHeight="false" outlineLevel="0" collapsed="false">
      <c r="A7" s="539"/>
      <c r="B7" s="539"/>
      <c r="C7" s="539"/>
      <c r="D7" s="539"/>
      <c r="E7" s="539"/>
      <c r="F7" s="539"/>
      <c r="G7" s="539"/>
      <c r="H7" s="539"/>
    </row>
    <row r="8" customFormat="false" ht="49.5" hidden="false" customHeight="false" outlineLevel="0" collapsed="false">
      <c r="A8" s="546" t="s">
        <v>700</v>
      </c>
      <c r="B8" s="546"/>
      <c r="C8" s="546" t="s">
        <v>756</v>
      </c>
      <c r="D8" s="546" t="s">
        <v>757</v>
      </c>
      <c r="E8" s="546" t="s">
        <v>881</v>
      </c>
      <c r="F8" s="546" t="s">
        <v>758</v>
      </c>
      <c r="G8" s="547" t="s">
        <v>927</v>
      </c>
      <c r="H8" s="548" t="s">
        <v>928</v>
      </c>
    </row>
    <row r="9" customFormat="false" ht="13.8" hidden="false" customHeight="false" outlineLevel="0" collapsed="false">
      <c r="A9" s="549" t="s">
        <v>573</v>
      </c>
      <c r="B9" s="549"/>
      <c r="C9" s="506" t="e">
        <f aca="false">__n15aa.net__</f>
        <v>#NAME?</v>
      </c>
      <c r="D9" s="506" t="e">
        <f aca="false">__n15aa.old__</f>
        <v>#NAME?</v>
      </c>
      <c r="E9" s="506" t="e">
        <f aca="false">C9-D9</f>
        <v>#NAME?</v>
      </c>
      <c r="F9" s="507" t="e">
        <f aca="false">__n15aa.variation__</f>
        <v>#NAME?</v>
      </c>
      <c r="G9" s="506"/>
      <c r="H9" s="550"/>
    </row>
    <row r="10" customFormat="false" ht="13.8" hidden="false" customHeight="false" outlineLevel="0" collapsed="false">
      <c r="A10" s="549" t="s">
        <v>929</v>
      </c>
      <c r="B10" s="549"/>
      <c r="C10" s="506" t="e">
        <f aca="false">__n15ab.net__</f>
        <v>#NAME?</v>
      </c>
      <c r="D10" s="506" t="e">
        <f aca="false">__n15ab.old__</f>
        <v>#NAME?</v>
      </c>
      <c r="E10" s="506" t="e">
        <f aca="false">C10-D10</f>
        <v>#NAME?</v>
      </c>
      <c r="F10" s="507" t="e">
        <f aca="false">__n15ab.variation__</f>
        <v>#NAME?</v>
      </c>
      <c r="G10" s="506"/>
      <c r="H10" s="550"/>
    </row>
    <row r="11" customFormat="false" ht="13.8" hidden="false" customHeight="false" outlineLevel="0" collapsed="false">
      <c r="A11" s="549" t="s">
        <v>930</v>
      </c>
      <c r="B11" s="549"/>
      <c r="C11" s="506" t="e">
        <f aca="false">__n15ac.net__</f>
        <v>#NAME?</v>
      </c>
      <c r="D11" s="506" t="e">
        <f aca="false">__n15ac.old__</f>
        <v>#NAME?</v>
      </c>
      <c r="E11" s="506" t="e">
        <f aca="false">C11-D11</f>
        <v>#NAME?</v>
      </c>
      <c r="F11" s="507" t="e">
        <f aca="false">__n15ac.variation__</f>
        <v>#NAME?</v>
      </c>
      <c r="G11" s="506"/>
      <c r="H11" s="550"/>
    </row>
    <row r="12" customFormat="false" ht="22.35" hidden="false" customHeight="false" outlineLevel="0" collapsed="false">
      <c r="A12" s="549" t="s">
        <v>931</v>
      </c>
      <c r="B12" s="549"/>
      <c r="C12" s="506" t="e">
        <f aca="false">__n15ad.net__</f>
        <v>#NAME?</v>
      </c>
      <c r="D12" s="506" t="e">
        <f aca="false">__n15ad.old__</f>
        <v>#NAME?</v>
      </c>
      <c r="E12" s="506" t="e">
        <f aca="false">C12-D12</f>
        <v>#NAME?</v>
      </c>
      <c r="F12" s="507" t="e">
        <f aca="false">__n15ad.variation__</f>
        <v>#NAME?</v>
      </c>
      <c r="G12" s="506"/>
      <c r="H12" s="550"/>
    </row>
    <row r="13" customFormat="false" ht="13.8" hidden="false" customHeight="false" outlineLevel="0" collapsed="false">
      <c r="A13" s="549" t="s">
        <v>932</v>
      </c>
      <c r="B13" s="549"/>
      <c r="C13" s="506" t="e">
        <f aca="false">__n15ae.net__</f>
        <v>#NAME?</v>
      </c>
      <c r="D13" s="506" t="e">
        <f aca="false">__n15ae.old__</f>
        <v>#NAME?</v>
      </c>
      <c r="E13" s="506" t="e">
        <f aca="false">C13-D13</f>
        <v>#NAME?</v>
      </c>
      <c r="F13" s="507" t="e">
        <f aca="false">__n15ae.variation__</f>
        <v>#NAME?</v>
      </c>
      <c r="G13" s="506"/>
      <c r="H13" s="550"/>
    </row>
    <row r="14" customFormat="false" ht="13.8" hidden="false" customHeight="false" outlineLevel="0" collapsed="false">
      <c r="A14" s="549" t="s">
        <v>933</v>
      </c>
      <c r="B14" s="549"/>
      <c r="C14" s="506" t="e">
        <f aca="false">__n15af.net__</f>
        <v>#NAME?</v>
      </c>
      <c r="D14" s="506" t="e">
        <f aca="false">__n15af.old__</f>
        <v>#NAME?</v>
      </c>
      <c r="E14" s="506" t="e">
        <f aca="false">C14-D14</f>
        <v>#NAME?</v>
      </c>
      <c r="F14" s="507" t="e">
        <f aca="false">__n15af.variation__</f>
        <v>#NAME?</v>
      </c>
      <c r="G14" s="506"/>
      <c r="H14" s="550"/>
    </row>
    <row r="15" customFormat="false" ht="13.8" hidden="false" customHeight="false" outlineLevel="0" collapsed="false">
      <c r="A15" s="549" t="s">
        <v>574</v>
      </c>
      <c r="B15" s="549"/>
      <c r="C15" s="506" t="e">
        <f aca="false">__n15ag.net__</f>
        <v>#NAME?</v>
      </c>
      <c r="D15" s="506" t="e">
        <f aca="false">__n15ag.old__</f>
        <v>#NAME?</v>
      </c>
      <c r="E15" s="506" t="e">
        <f aca="false">C15-D15</f>
        <v>#NAME?</v>
      </c>
      <c r="F15" s="507" t="e">
        <f aca="false">__n15ag.variation__</f>
        <v>#NAME?</v>
      </c>
      <c r="G15" s="506"/>
      <c r="H15" s="550"/>
    </row>
    <row r="16" customFormat="false" ht="13.8" hidden="false" customHeight="false" outlineLevel="0" collapsed="false">
      <c r="A16" s="549" t="s">
        <v>934</v>
      </c>
      <c r="B16" s="549"/>
      <c r="C16" s="506" t="e">
        <f aca="false">__n15ah.net__</f>
        <v>#NAME?</v>
      </c>
      <c r="D16" s="506" t="e">
        <f aca="false">__n15ah.old__</f>
        <v>#NAME?</v>
      </c>
      <c r="E16" s="506" t="e">
        <f aca="false">C16-D16</f>
        <v>#NAME?</v>
      </c>
      <c r="F16" s="507" t="e">
        <f aca="false">__n15ah.variation__</f>
        <v>#NAME?</v>
      </c>
      <c r="G16" s="506"/>
      <c r="H16" s="550"/>
    </row>
    <row r="17" customFormat="false" ht="13.8" hidden="false" customHeight="false" outlineLevel="0" collapsed="false">
      <c r="A17" s="551" t="s">
        <v>935</v>
      </c>
      <c r="B17" s="551"/>
      <c r="C17" s="552" t="e">
        <f aca="false">__n15ai.net__</f>
        <v>#NAME?</v>
      </c>
      <c r="D17" s="552" t="e">
        <f aca="false">__n15ai.old__</f>
        <v>#NAME?</v>
      </c>
      <c r="E17" s="553" t="e">
        <f aca="false">C17-D17</f>
        <v>#NAME?</v>
      </c>
      <c r="F17" s="554" t="e">
        <f aca="false">__n15ai.variation__</f>
        <v>#NAME?</v>
      </c>
      <c r="G17" s="553"/>
      <c r="H17" s="555"/>
    </row>
    <row r="18" customFormat="false" ht="16.5" hidden="false" customHeight="false" outlineLevel="0" collapsed="false">
      <c r="A18" s="549"/>
      <c r="B18" s="549"/>
      <c r="C18" s="506"/>
      <c r="D18" s="506"/>
      <c r="E18" s="506"/>
      <c r="F18" s="507"/>
      <c r="G18" s="506"/>
      <c r="H18" s="550"/>
    </row>
    <row r="19" customFormat="false" ht="13.8" hidden="false" customHeight="false" outlineLevel="0" collapsed="false">
      <c r="A19" s="549" t="s">
        <v>936</v>
      </c>
      <c r="B19" s="549"/>
      <c r="C19" s="506" t="e">
        <f aca="false">__n15aj.net__</f>
        <v>#NAME?</v>
      </c>
      <c r="D19" s="506" t="e">
        <f aca="false">__n15aj.old__</f>
        <v>#NAME?</v>
      </c>
      <c r="E19" s="506" t="e">
        <f aca="false">C19-D19</f>
        <v>#NAME?</v>
      </c>
      <c r="F19" s="507" t="e">
        <f aca="false">__n15aj.variation__</f>
        <v>#NAME?</v>
      </c>
      <c r="G19" s="506"/>
      <c r="H19" s="550"/>
    </row>
    <row r="20" customFormat="false" ht="13.8" hidden="false" customHeight="false" outlineLevel="0" collapsed="false">
      <c r="A20" s="549" t="s">
        <v>937</v>
      </c>
      <c r="B20" s="549"/>
      <c r="C20" s="506" t="e">
        <f aca="false">__n15ak.net__</f>
        <v>#NAME?</v>
      </c>
      <c r="D20" s="506" t="e">
        <f aca="false">__n15ak.old__</f>
        <v>#NAME?</v>
      </c>
      <c r="E20" s="506" t="e">
        <f aca="false">C20-D20</f>
        <v>#NAME?</v>
      </c>
      <c r="F20" s="507" t="e">
        <f aca="false">__n15ak.variation__</f>
        <v>#NAME?</v>
      </c>
      <c r="G20" s="506"/>
      <c r="H20" s="550"/>
    </row>
    <row r="21" customFormat="false" ht="13.8" hidden="false" customHeight="false" outlineLevel="0" collapsed="false">
      <c r="A21" s="549" t="s">
        <v>938</v>
      </c>
      <c r="B21" s="556" t="s">
        <v>939</v>
      </c>
      <c r="C21" s="506" t="e">
        <f aca="false">__n15al.net__</f>
        <v>#NAME?</v>
      </c>
      <c r="D21" s="506" t="e">
        <f aca="false">__n15al.old__</f>
        <v>#NAME?</v>
      </c>
      <c r="E21" s="506" t="e">
        <f aca="false">C21-D21</f>
        <v>#NAME?</v>
      </c>
      <c r="F21" s="507" t="e">
        <f aca="false">__n15al.variation__</f>
        <v>#NAME?</v>
      </c>
      <c r="G21" s="506"/>
      <c r="H21" s="550"/>
    </row>
    <row r="22" customFormat="false" ht="22.35" hidden="false" customHeight="false" outlineLevel="0" collapsed="false">
      <c r="A22" s="549" t="s">
        <v>940</v>
      </c>
      <c r="B22" s="549"/>
      <c r="C22" s="506" t="e">
        <f aca="false">__n15am.net__</f>
        <v>#NAME?</v>
      </c>
      <c r="D22" s="506" t="e">
        <f aca="false">__n15am.old__</f>
        <v>#NAME?</v>
      </c>
      <c r="E22" s="506" t="e">
        <f aca="false">C22-D22</f>
        <v>#NAME?</v>
      </c>
      <c r="F22" s="507" t="e">
        <f aca="false">__n15am.variation__</f>
        <v>#NAME?</v>
      </c>
      <c r="G22" s="506"/>
      <c r="H22" s="550"/>
    </row>
    <row r="23" customFormat="false" ht="22.35" hidden="false" customHeight="false" outlineLevel="0" collapsed="false">
      <c r="A23" s="549" t="s">
        <v>941</v>
      </c>
      <c r="B23" s="549"/>
      <c r="C23" s="506" t="e">
        <f aca="false">__n15an.net__</f>
        <v>#NAME?</v>
      </c>
      <c r="D23" s="506" t="e">
        <f aca="false">__n15an.old__</f>
        <v>#NAME?</v>
      </c>
      <c r="E23" s="506" t="e">
        <f aca="false">C23-D23</f>
        <v>#NAME?</v>
      </c>
      <c r="F23" s="507" t="e">
        <f aca="false">__n15an.variation__</f>
        <v>#NAME?</v>
      </c>
      <c r="G23" s="506"/>
      <c r="H23" s="550"/>
    </row>
    <row r="24" customFormat="false" ht="13.8" hidden="false" customHeight="false" outlineLevel="0" collapsed="false">
      <c r="A24" s="549" t="s">
        <v>942</v>
      </c>
      <c r="B24" s="549"/>
      <c r="C24" s="506" t="e">
        <f aca="false">__n15ao.net__</f>
        <v>#NAME?</v>
      </c>
      <c r="D24" s="506" t="e">
        <f aca="false">__n15ao.old__</f>
        <v>#NAME?</v>
      </c>
      <c r="E24" s="506" t="e">
        <f aca="false">C24-D24</f>
        <v>#NAME?</v>
      </c>
      <c r="F24" s="507" t="e">
        <f aca="false">__n15ao.variation__</f>
        <v>#NAME?</v>
      </c>
      <c r="G24" s="506"/>
      <c r="H24" s="550"/>
    </row>
    <row r="25" customFormat="false" ht="13.8" hidden="false" customHeight="false" outlineLevel="0" collapsed="false">
      <c r="A25" s="549" t="s">
        <v>943</v>
      </c>
      <c r="B25" s="549"/>
      <c r="C25" s="506" t="e">
        <f aca="false">__n15ap.net__</f>
        <v>#NAME?</v>
      </c>
      <c r="D25" s="506" t="e">
        <f aca="false">__n15ap.old__</f>
        <v>#NAME?</v>
      </c>
      <c r="E25" s="506" t="e">
        <f aca="false">C25-D25</f>
        <v>#NAME?</v>
      </c>
      <c r="F25" s="507" t="e">
        <f aca="false">__n15ap.variation__</f>
        <v>#NAME?</v>
      </c>
      <c r="G25" s="506"/>
      <c r="H25" s="550"/>
    </row>
    <row r="26" customFormat="false" ht="22.35" hidden="false" customHeight="false" outlineLevel="0" collapsed="false">
      <c r="A26" s="551" t="s">
        <v>944</v>
      </c>
      <c r="B26" s="557"/>
      <c r="C26" s="552" t="e">
        <f aca="false">__n15aq.net__</f>
        <v>#NAME?</v>
      </c>
      <c r="D26" s="552" t="e">
        <f aca="false">__n15aq.old__</f>
        <v>#NAME?</v>
      </c>
      <c r="E26" s="553" t="e">
        <f aca="false">C26-D26</f>
        <v>#NAME?</v>
      </c>
      <c r="F26" s="554" t="e">
        <f aca="false">__n15aq.variation__</f>
        <v>#NAME?</v>
      </c>
      <c r="G26" s="553"/>
      <c r="H26" s="555"/>
    </row>
    <row r="27" customFormat="false" ht="16.5" hidden="false" customHeight="false" outlineLevel="0" collapsed="false">
      <c r="A27" s="529"/>
      <c r="B27" s="529"/>
      <c r="C27" s="506"/>
      <c r="D27" s="506"/>
      <c r="E27" s="506"/>
      <c r="F27" s="507"/>
      <c r="G27" s="506"/>
      <c r="H27" s="550"/>
    </row>
    <row r="28" customFormat="false" ht="19.4" hidden="false" customHeight="false" outlineLevel="0" collapsed="false">
      <c r="A28" s="558" t="s">
        <v>926</v>
      </c>
      <c r="B28" s="559"/>
      <c r="C28" s="560" t="e">
        <f aca="false">__n15ar.net__</f>
        <v>#NAME?</v>
      </c>
      <c r="D28" s="560" t="e">
        <f aca="false">__n15ar.old__</f>
        <v>#NAME?</v>
      </c>
      <c r="E28" s="561" t="e">
        <f aca="false">C28-D28</f>
        <v>#NAME?</v>
      </c>
      <c r="F28" s="562" t="e">
        <f aca="false">__n15ar.variation__</f>
        <v>#NAME?</v>
      </c>
      <c r="G28" s="561"/>
      <c r="H28" s="563"/>
    </row>
    <row r="29" customFormat="false" ht="15" hidden="false" customHeight="false" outlineLevel="0" collapsed="false">
      <c r="A29" s="539"/>
      <c r="B29" s="539"/>
      <c r="C29" s="539"/>
      <c r="D29" s="539"/>
      <c r="E29" s="539"/>
      <c r="F29" s="539"/>
      <c r="G29" s="539"/>
      <c r="H29" s="539"/>
    </row>
    <row r="30" customFormat="false" ht="17.25" hidden="false" customHeight="false" outlineLevel="0" collapsed="false">
      <c r="A30" s="564" t="s">
        <v>767</v>
      </c>
      <c r="B30" s="539"/>
      <c r="C30" s="539"/>
      <c r="D30" s="539"/>
      <c r="E30" s="539"/>
      <c r="F30" s="539"/>
      <c r="G30" s="539"/>
      <c r="H30" s="539"/>
    </row>
    <row r="31" customFormat="false" ht="101.25" hidden="false" customHeight="true" outlineLevel="0" collapsed="false">
      <c r="A31" s="394"/>
      <c r="B31" s="394"/>
      <c r="C31" s="394"/>
      <c r="D31" s="394"/>
      <c r="E31" s="394"/>
      <c r="F31" s="394"/>
      <c r="G31" s="394"/>
      <c r="H31" s="394"/>
    </row>
    <row r="32" customFormat="false" ht="16.5" hidden="false" customHeight="false" outlineLevel="0" collapsed="false">
      <c r="A32" s="565" t="s">
        <v>945</v>
      </c>
      <c r="B32" s="565"/>
      <c r="C32" s="565"/>
      <c r="D32" s="565"/>
      <c r="E32" s="565"/>
      <c r="F32" s="565"/>
      <c r="G32" s="565"/>
      <c r="H32" s="539"/>
    </row>
    <row r="33" customFormat="false" ht="16.5" hidden="false" customHeight="false" outlineLevel="0" collapsed="false">
      <c r="A33" s="565" t="s">
        <v>946</v>
      </c>
      <c r="B33" s="565"/>
      <c r="C33" s="565"/>
      <c r="D33" s="565"/>
      <c r="E33" s="565"/>
      <c r="F33" s="565"/>
      <c r="G33" s="565"/>
      <c r="H33" s="539"/>
    </row>
    <row r="34" customFormat="false" ht="16.5" hidden="false" customHeight="false" outlineLevel="0" collapsed="false">
      <c r="A34" s="565" t="s">
        <v>947</v>
      </c>
      <c r="B34" s="565"/>
      <c r="C34" s="565"/>
      <c r="D34" s="565"/>
      <c r="E34" s="565"/>
      <c r="F34" s="565"/>
      <c r="G34" s="565"/>
      <c r="H34" s="539"/>
    </row>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sheetData>
  <sheetProtection sheet="true" password="c356" objects="true" scenarios="true" selectLockedCells="true"/>
  <mergeCells count="9">
    <mergeCell ref="A1:H1"/>
    <mergeCell ref="A2:H2"/>
    <mergeCell ref="A3:H3"/>
    <mergeCell ref="A5:H5"/>
    <mergeCell ref="A6:H6"/>
    <mergeCell ref="A31:H31"/>
    <mergeCell ref="A32:G32"/>
    <mergeCell ref="A33:G33"/>
    <mergeCell ref="A34:G34"/>
  </mergeCells>
  <printOptions headings="false" gridLines="false" gridLinesSet="true" horizontalCentered="true" verticalCentered="false"/>
  <pageMargins left="0.196527777777778" right="0.236111111111111" top="0.236111111111111"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0" activeCellId="0" sqref="C10"/>
    </sheetView>
  </sheetViews>
  <sheetFormatPr defaultColWidth="10.8671875" defaultRowHeight="16.5" zeroHeight="false" outlineLevelRow="0" outlineLevelCol="0"/>
  <cols>
    <col collapsed="false" customWidth="true" hidden="false" outlineLevel="0" max="1" min="1" style="50" width="37.86"/>
    <col collapsed="false" customWidth="true" hidden="false" outlineLevel="0" max="2" min="2" style="50" width="5.43"/>
    <col collapsed="false" customWidth="true" hidden="false" outlineLevel="0" max="3" min="3" style="50" width="11.14"/>
    <col collapsed="false" customWidth="true" hidden="false" outlineLevel="0" max="4" min="4" style="50" width="11.86"/>
    <col collapsed="false" customWidth="true" hidden="false" outlineLevel="0" max="5" min="5" style="50" width="12.14"/>
    <col collapsed="false" customWidth="true" hidden="false" outlineLevel="0" max="6" min="6" style="50" width="7.87"/>
    <col collapsed="false" customWidth="true" hidden="false" outlineLevel="0" max="7" min="7" style="50" width="13.14"/>
    <col collapsed="false" customWidth="false" hidden="false" outlineLevel="0" max="1024" min="8" style="5" width="10.85"/>
  </cols>
  <sheetData>
    <row r="1" customFormat="false" ht="14.45" hidden="false" customHeight="true" outlineLevel="0" collapsed="false">
      <c r="A1" s="10" t="n">
        <v>29</v>
      </c>
      <c r="B1" s="10"/>
      <c r="C1" s="10"/>
      <c r="D1" s="10"/>
      <c r="E1" s="10"/>
      <c r="F1" s="10"/>
      <c r="G1" s="10"/>
    </row>
    <row r="2" customFormat="false" ht="16.5" hidden="false" customHeight="false" outlineLevel="0" collapsed="false">
      <c r="A2" s="538" t="s">
        <v>948</v>
      </c>
      <c r="B2" s="538"/>
      <c r="C2" s="538"/>
      <c r="D2" s="538"/>
      <c r="E2" s="538"/>
      <c r="F2" s="538"/>
      <c r="G2" s="538"/>
    </row>
    <row r="3" customFormat="false" ht="16.5" hidden="false" customHeight="false" outlineLevel="0" collapsed="false">
      <c r="A3" s="538" t="s">
        <v>949</v>
      </c>
      <c r="B3" s="538"/>
      <c r="C3" s="538"/>
      <c r="D3" s="538"/>
      <c r="E3" s="538"/>
      <c r="F3" s="538"/>
      <c r="G3" s="538"/>
    </row>
    <row r="4" customFormat="false" ht="16.5" hidden="false" customHeight="false" outlineLevel="0" collapsed="false">
      <c r="A4" s="539"/>
      <c r="B4" s="539"/>
      <c r="C4" s="539"/>
      <c r="D4" s="539"/>
      <c r="E4" s="539"/>
      <c r="F4" s="539"/>
      <c r="G4" s="539"/>
    </row>
    <row r="5" customFormat="false" ht="16.5" hidden="false" customHeight="false" outlineLevel="0" collapsed="false">
      <c r="A5" s="348" t="s">
        <v>950</v>
      </c>
      <c r="B5" s="348"/>
      <c r="C5" s="348"/>
      <c r="D5" s="348"/>
      <c r="E5" s="348"/>
      <c r="F5" s="348"/>
      <c r="G5" s="348"/>
    </row>
    <row r="6" customFormat="false" ht="16.5" hidden="false" customHeight="false" outlineLevel="0" collapsed="false">
      <c r="A6" s="348" t="s">
        <v>951</v>
      </c>
      <c r="B6" s="348"/>
      <c r="C6" s="348"/>
      <c r="D6" s="348"/>
      <c r="E6" s="348"/>
      <c r="F6" s="348"/>
      <c r="G6" s="348"/>
    </row>
    <row r="7" customFormat="false" ht="16.5" hidden="false" customHeight="false" outlineLevel="0" collapsed="false">
      <c r="A7" s="539"/>
      <c r="B7" s="539"/>
      <c r="C7" s="539"/>
      <c r="D7" s="539"/>
      <c r="E7" s="539"/>
      <c r="F7" s="539"/>
      <c r="G7" s="539"/>
    </row>
    <row r="8" customFormat="false" ht="16.5" hidden="false" customHeight="false" outlineLevel="0" collapsed="false">
      <c r="A8" s="539"/>
      <c r="B8" s="539"/>
      <c r="C8" s="539"/>
      <c r="D8" s="539"/>
      <c r="E8" s="539"/>
      <c r="F8" s="539"/>
      <c r="G8" s="539"/>
    </row>
    <row r="9" customFormat="false" ht="25.5" hidden="false" customHeight="false" outlineLevel="0" collapsed="false">
      <c r="A9" s="566" t="s">
        <v>700</v>
      </c>
      <c r="B9" s="567" t="s">
        <v>389</v>
      </c>
      <c r="C9" s="568" t="s">
        <v>756</v>
      </c>
      <c r="D9" s="568" t="s">
        <v>757</v>
      </c>
      <c r="E9" s="568" t="s">
        <v>881</v>
      </c>
      <c r="F9" s="569" t="s">
        <v>758</v>
      </c>
      <c r="G9" s="570" t="s">
        <v>928</v>
      </c>
    </row>
    <row r="10" customFormat="false" ht="15" hidden="false" customHeight="false" outlineLevel="0" collapsed="false">
      <c r="A10" s="542" t="s">
        <v>952</v>
      </c>
      <c r="B10" s="138"/>
      <c r="C10" s="159" t="e">
        <f aca="false">__n15ba.net__</f>
        <v>#NAME?</v>
      </c>
      <c r="D10" s="159" t="e">
        <f aca="false">__n15ba.old__</f>
        <v>#NAME?</v>
      </c>
      <c r="E10" s="159" t="e">
        <f aca="false">C10-D10</f>
        <v>#NAME?</v>
      </c>
      <c r="F10" s="422" t="e">
        <f aca="false">__n15ba.variation__</f>
        <v>#NAME?</v>
      </c>
      <c r="G10" s="571"/>
    </row>
    <row r="11" customFormat="false" ht="15" hidden="false" customHeight="false" outlineLevel="0" collapsed="false">
      <c r="A11" s="542" t="s">
        <v>953</v>
      </c>
      <c r="B11" s="138"/>
      <c r="C11" s="159" t="e">
        <f aca="false">__n15bb.net__</f>
        <v>#NAME?</v>
      </c>
      <c r="D11" s="159" t="e">
        <f aca="false">__n15bb.old__</f>
        <v>#NAME?</v>
      </c>
      <c r="E11" s="159" t="e">
        <f aca="false">C11-D11</f>
        <v>#NAME?</v>
      </c>
      <c r="F11" s="422" t="e">
        <f aca="false">__n15bb.variation__</f>
        <v>#NAME?</v>
      </c>
      <c r="G11" s="550"/>
    </row>
    <row r="12" customFormat="false" ht="22.35" hidden="false" customHeight="false" outlineLevel="0" collapsed="false">
      <c r="A12" s="549" t="s">
        <v>954</v>
      </c>
      <c r="B12" s="138"/>
      <c r="C12" s="159" t="e">
        <f aca="false">__n15bc.net__</f>
        <v>#NAME?</v>
      </c>
      <c r="D12" s="159" t="e">
        <f aca="false">__n15bc.old__</f>
        <v>#NAME?</v>
      </c>
      <c r="E12" s="159" t="e">
        <f aca="false">C12-D12</f>
        <v>#NAME?</v>
      </c>
      <c r="F12" s="422" t="e">
        <f aca="false">__n15bc.variation__</f>
        <v>#NAME?</v>
      </c>
      <c r="G12" s="550"/>
    </row>
    <row r="13" customFormat="false" ht="13.8" hidden="false" customHeight="false" outlineLevel="0" collapsed="false">
      <c r="A13" s="549" t="s">
        <v>955</v>
      </c>
      <c r="B13" s="138"/>
      <c r="C13" s="159" t="e">
        <f aca="false">__n15bd.net__</f>
        <v>#NAME?</v>
      </c>
      <c r="D13" s="159" t="e">
        <f aca="false">__n15bd.old__</f>
        <v>#NAME?</v>
      </c>
      <c r="E13" s="159" t="e">
        <f aca="false">C13-D13</f>
        <v>#NAME?</v>
      </c>
      <c r="F13" s="422" t="e">
        <f aca="false">__n15bd.variation__</f>
        <v>#NAME?</v>
      </c>
      <c r="G13" s="550"/>
    </row>
    <row r="14" customFormat="false" ht="15" hidden="false" customHeight="false" outlineLevel="0" collapsed="false">
      <c r="A14" s="542" t="s">
        <v>934</v>
      </c>
      <c r="B14" s="138"/>
      <c r="C14" s="159" t="e">
        <f aca="false">__n15be.net__</f>
        <v>#NAME?</v>
      </c>
      <c r="D14" s="159" t="e">
        <f aca="false">__n15be.old__</f>
        <v>#NAME?</v>
      </c>
      <c r="E14" s="159" t="e">
        <f aca="false">C14-D14</f>
        <v>#NAME?</v>
      </c>
      <c r="F14" s="422" t="e">
        <f aca="false">__n15be.variation__</f>
        <v>#NAME?</v>
      </c>
      <c r="G14" s="550"/>
    </row>
    <row r="15" customFormat="false" ht="13.8" hidden="false" customHeight="false" outlineLevel="0" collapsed="false">
      <c r="A15" s="572" t="s">
        <v>956</v>
      </c>
      <c r="B15" s="573"/>
      <c r="C15" s="167" t="e">
        <f aca="false">__n15bf.net__</f>
        <v>#NAME?</v>
      </c>
      <c r="D15" s="167" t="e">
        <f aca="false">__n15bf.old__</f>
        <v>#NAME?</v>
      </c>
      <c r="E15" s="159" t="e">
        <f aca="false">C15-D15</f>
        <v>#NAME?</v>
      </c>
      <c r="F15" s="422" t="e">
        <f aca="false">__n15bf.variation__</f>
        <v>#NAME?</v>
      </c>
      <c r="G15" s="550"/>
    </row>
    <row r="16" customFormat="false" ht="16.5" hidden="false" customHeight="false" outlineLevel="0" collapsed="false">
      <c r="A16" s="539"/>
      <c r="B16" s="539"/>
      <c r="C16" s="539"/>
      <c r="D16" s="539"/>
      <c r="E16" s="539"/>
      <c r="F16" s="539"/>
      <c r="G16" s="539"/>
    </row>
    <row r="17" customFormat="false" ht="30.95" hidden="false" customHeight="true" outlineLevel="0" collapsed="false">
      <c r="A17" s="574" t="s">
        <v>957</v>
      </c>
      <c r="B17" s="574"/>
      <c r="C17" s="574"/>
      <c r="D17" s="574"/>
      <c r="E17" s="574"/>
      <c r="F17" s="574"/>
      <c r="G17" s="574"/>
    </row>
    <row r="18" customFormat="false" ht="14.45" hidden="false" customHeight="true" outlineLevel="0" collapsed="false">
      <c r="A18" s="575"/>
      <c r="B18" s="575"/>
      <c r="C18" s="575"/>
      <c r="D18" s="575"/>
      <c r="E18" s="575"/>
      <c r="F18" s="575"/>
      <c r="G18" s="575"/>
    </row>
    <row r="19" customFormat="false" ht="16.5" hidden="false" customHeight="false" outlineLevel="0" collapsed="false">
      <c r="A19" s="576"/>
      <c r="B19" s="576"/>
      <c r="C19" s="576"/>
      <c r="D19" s="576"/>
      <c r="E19" s="576"/>
      <c r="F19" s="576"/>
      <c r="G19" s="576"/>
    </row>
    <row r="20" customFormat="false" ht="17.25" hidden="false" customHeight="false" outlineLevel="0" collapsed="false">
      <c r="A20" s="564" t="s">
        <v>767</v>
      </c>
      <c r="B20" s="539"/>
      <c r="C20" s="539"/>
      <c r="D20" s="539"/>
      <c r="E20" s="539"/>
      <c r="F20" s="539"/>
      <c r="G20" s="539"/>
    </row>
    <row r="21" customFormat="false" ht="93.75" hidden="false" customHeight="true" outlineLevel="0" collapsed="false">
      <c r="A21" s="394"/>
      <c r="B21" s="394"/>
      <c r="C21" s="394"/>
      <c r="D21" s="394"/>
      <c r="E21" s="394"/>
      <c r="F21" s="394"/>
      <c r="G21" s="394"/>
    </row>
    <row r="22" customFormat="false" ht="28.5" hidden="false" customHeight="true" outlineLevel="0" collapsed="false">
      <c r="A22" s="577" t="s">
        <v>958</v>
      </c>
      <c r="B22" s="577"/>
      <c r="C22" s="577"/>
      <c r="D22" s="577"/>
      <c r="E22" s="577"/>
      <c r="F22" s="577"/>
      <c r="G22" s="577"/>
    </row>
    <row r="23" customFormat="false" ht="16.5" hidden="false" customHeight="false" outlineLevel="0" collapsed="false">
      <c r="A23" s="578" t="s">
        <v>959</v>
      </c>
      <c r="B23" s="578"/>
      <c r="C23" s="578"/>
      <c r="D23" s="578"/>
      <c r="E23" s="578"/>
      <c r="F23" s="578"/>
      <c r="G23" s="578"/>
    </row>
    <row r="24" customFormat="false" ht="16.5" hidden="false" customHeight="false" outlineLevel="0" collapsed="false">
      <c r="A24" s="578" t="s">
        <v>947</v>
      </c>
      <c r="B24" s="578"/>
      <c r="C24" s="578"/>
      <c r="D24" s="578"/>
      <c r="E24" s="578"/>
      <c r="F24" s="578"/>
      <c r="G24" s="578"/>
    </row>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sheetData>
  <sheetProtection sheet="true" password="c356" objects="true" scenarios="true" selectLockedCells="true"/>
  <mergeCells count="11">
    <mergeCell ref="A1:G1"/>
    <mergeCell ref="A2:G2"/>
    <mergeCell ref="A3:G3"/>
    <mergeCell ref="A5:G5"/>
    <mergeCell ref="A6:G6"/>
    <mergeCell ref="A17:G17"/>
    <mergeCell ref="A18:G18"/>
    <mergeCell ref="A21:G21"/>
    <mergeCell ref="A22:G22"/>
    <mergeCell ref="A23:G23"/>
    <mergeCell ref="A24:G24"/>
  </mergeCells>
  <printOptions headings="false" gridLines="false" gridLinesSet="true" horizontalCentered="true" verticalCentered="false"/>
  <pageMargins left="0.196527777777778" right="0.236111111111111" top="0.236111111111111"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50"/>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F19" activeCellId="0" sqref="F19"/>
    </sheetView>
  </sheetViews>
  <sheetFormatPr defaultColWidth="10.8671875" defaultRowHeight="16.5" zeroHeight="false" outlineLevelRow="0" outlineLevelCol="0"/>
  <cols>
    <col collapsed="false" customWidth="true" hidden="false" outlineLevel="0" max="1" min="1" style="50" width="36.42"/>
    <col collapsed="false" customWidth="true" hidden="false" outlineLevel="0" max="2" min="2" style="50" width="11.99"/>
    <col collapsed="false" customWidth="true" hidden="false" outlineLevel="0" max="3" min="3" style="50" width="10.71"/>
    <col collapsed="false" customWidth="true" hidden="false" outlineLevel="0" max="4" min="4" style="50" width="6.42"/>
    <col collapsed="false" customWidth="true" hidden="false" outlineLevel="0" max="5" min="5" style="50" width="9.42"/>
    <col collapsed="false" customWidth="true" hidden="false" outlineLevel="0" max="6" min="6" style="50" width="9.85"/>
    <col collapsed="false" customWidth="true" hidden="false" outlineLevel="0" max="7" min="7" style="50" width="13.43"/>
    <col collapsed="false" customWidth="true" hidden="false" outlineLevel="0" max="8" min="8" style="50" width="11.57"/>
    <col collapsed="false" customWidth="false" hidden="false" outlineLevel="0" max="1024" min="9" style="5" width="10.85"/>
  </cols>
  <sheetData>
    <row r="1" customFormat="false" ht="14.45" hidden="false" customHeight="true" outlineLevel="0" collapsed="false">
      <c r="A1" s="10" t="n">
        <v>30</v>
      </c>
      <c r="B1" s="10"/>
      <c r="C1" s="10"/>
      <c r="D1" s="10"/>
      <c r="E1" s="10"/>
      <c r="F1" s="10"/>
      <c r="G1" s="10"/>
      <c r="H1" s="10"/>
    </row>
    <row r="2" customFormat="false" ht="16.5" hidden="false" customHeight="false" outlineLevel="0" collapsed="false">
      <c r="A2" s="538" t="s">
        <v>960</v>
      </c>
      <c r="B2" s="538"/>
      <c r="C2" s="538"/>
      <c r="D2" s="538"/>
      <c r="E2" s="538"/>
      <c r="F2" s="538"/>
      <c r="G2" s="538"/>
      <c r="H2" s="538"/>
    </row>
    <row r="3" customFormat="false" ht="16.5" hidden="false" customHeight="false" outlineLevel="0" collapsed="false">
      <c r="A3" s="538" t="s">
        <v>961</v>
      </c>
      <c r="B3" s="538"/>
      <c r="C3" s="538"/>
      <c r="D3" s="538"/>
      <c r="E3" s="538"/>
      <c r="F3" s="538"/>
      <c r="G3" s="538"/>
      <c r="H3" s="538"/>
    </row>
    <row r="4" customFormat="false" ht="6.75" hidden="false" customHeight="true" outlineLevel="0" collapsed="false">
      <c r="A4" s="539"/>
      <c r="B4" s="539"/>
      <c r="C4" s="539"/>
      <c r="D4" s="539"/>
      <c r="E4" s="539"/>
      <c r="F4" s="539"/>
      <c r="G4" s="539"/>
      <c r="H4" s="539"/>
    </row>
    <row r="5" customFormat="false" ht="12" hidden="false" customHeight="true" outlineLevel="0" collapsed="false">
      <c r="A5" s="348" t="s">
        <v>962</v>
      </c>
      <c r="B5" s="348"/>
      <c r="C5" s="348"/>
      <c r="D5" s="348"/>
      <c r="E5" s="348"/>
      <c r="F5" s="348"/>
      <c r="G5" s="348"/>
      <c r="H5" s="348"/>
    </row>
    <row r="6" customFormat="false" ht="12" hidden="false" customHeight="true" outlineLevel="0" collapsed="false">
      <c r="A6" s="348" t="s">
        <v>180</v>
      </c>
      <c r="B6" s="348"/>
      <c r="C6" s="348"/>
      <c r="D6" s="348"/>
      <c r="E6" s="348"/>
      <c r="F6" s="348"/>
      <c r="G6" s="348"/>
      <c r="H6" s="348"/>
    </row>
    <row r="7" customFormat="false" ht="6" hidden="false" customHeight="true" outlineLevel="0" collapsed="false">
      <c r="A7" s="539"/>
      <c r="B7" s="539"/>
      <c r="C7" s="539"/>
      <c r="D7" s="539"/>
      <c r="E7" s="539"/>
      <c r="F7" s="539"/>
      <c r="G7" s="539"/>
      <c r="H7" s="539"/>
    </row>
    <row r="8" customFormat="false" ht="40.5" hidden="false" customHeight="false" outlineLevel="0" collapsed="false">
      <c r="A8" s="579" t="s">
        <v>700</v>
      </c>
      <c r="B8" s="580" t="s">
        <v>756</v>
      </c>
      <c r="C8" s="580" t="s">
        <v>757</v>
      </c>
      <c r="D8" s="580" t="s">
        <v>758</v>
      </c>
      <c r="E8" s="580" t="s">
        <v>881</v>
      </c>
      <c r="F8" s="580" t="s">
        <v>963</v>
      </c>
      <c r="G8" s="580" t="s">
        <v>964</v>
      </c>
      <c r="H8" s="580" t="s">
        <v>965</v>
      </c>
    </row>
    <row r="9" customFormat="false" ht="12.75" hidden="false" customHeight="true" outlineLevel="0" collapsed="false">
      <c r="A9" s="260" t="s">
        <v>966</v>
      </c>
      <c r="B9" s="159" t="e">
        <f aca="false">__n16aa.net__</f>
        <v>#NAME?</v>
      </c>
      <c r="C9" s="159" t="e">
        <f aca="false">__n16aa.old__</f>
        <v>#NAME?</v>
      </c>
      <c r="D9" s="422" t="e">
        <f aca="false">__n16aa.variationabsolue__</f>
        <v>#NAME?</v>
      </c>
      <c r="E9" s="159" t="e">
        <f aca="false">__n16aa.variation__</f>
        <v>#NAME?</v>
      </c>
      <c r="F9" s="159"/>
      <c r="G9" s="159"/>
      <c r="H9" s="159"/>
    </row>
    <row r="10" customFormat="false" ht="12.75" hidden="false" customHeight="true" outlineLevel="0" collapsed="false">
      <c r="A10" s="165" t="s">
        <v>967</v>
      </c>
      <c r="B10" s="506" t="e">
        <f aca="false">__n16ab.net__</f>
        <v>#NAME?</v>
      </c>
      <c r="C10" s="506" t="e">
        <f aca="false">__n16ab.old__</f>
        <v>#NAME?</v>
      </c>
      <c r="D10" s="507" t="e">
        <f aca="false">__n16ab.variationabsolue__</f>
        <v>#NAME?</v>
      </c>
      <c r="E10" s="159" t="e">
        <f aca="false">__n16ab.variation__</f>
        <v>#NAME?</v>
      </c>
      <c r="F10" s="159"/>
      <c r="G10" s="159"/>
      <c r="H10" s="159"/>
    </row>
    <row r="11" customFormat="false" ht="12.75" hidden="false" customHeight="true" outlineLevel="0" collapsed="false">
      <c r="A11" s="260" t="s">
        <v>968</v>
      </c>
      <c r="B11" s="159" t="e">
        <f aca="false">__n16ac.net__</f>
        <v>#NAME?</v>
      </c>
      <c r="C11" s="159" t="e">
        <f aca="false">__n16ac.old__</f>
        <v>#NAME?</v>
      </c>
      <c r="D11" s="422" t="e">
        <f aca="false">__n16ac.variationabsolue__</f>
        <v>#NAME?</v>
      </c>
      <c r="E11" s="159" t="e">
        <f aca="false">__n16ac.variation__</f>
        <v>#NAME?</v>
      </c>
      <c r="F11" s="159"/>
      <c r="G11" s="159"/>
      <c r="H11" s="159"/>
    </row>
    <row r="12" customFormat="false" ht="12.75" hidden="false" customHeight="true" outlineLevel="0" collapsed="false">
      <c r="A12" s="165" t="s">
        <v>969</v>
      </c>
      <c r="B12" s="506" t="e">
        <f aca="false">__n16ad.net__</f>
        <v>#NAME?</v>
      </c>
      <c r="C12" s="506" t="e">
        <f aca="false">__n16ad.old__</f>
        <v>#NAME?</v>
      </c>
      <c r="D12" s="507" t="e">
        <f aca="false">__n16ad.variationabsolue__</f>
        <v>#NAME?</v>
      </c>
      <c r="E12" s="159" t="e">
        <f aca="false">__n16ad.variation__</f>
        <v>#NAME?</v>
      </c>
      <c r="F12" s="159"/>
      <c r="G12" s="159"/>
      <c r="H12" s="159"/>
    </row>
    <row r="13" customFormat="false" ht="12.75" hidden="false" customHeight="true" outlineLevel="0" collapsed="false">
      <c r="A13" s="260" t="s">
        <v>970</v>
      </c>
      <c r="B13" s="159" t="e">
        <f aca="false">__n16ae.net__</f>
        <v>#NAME?</v>
      </c>
      <c r="C13" s="159" t="e">
        <f aca="false">__n16ae.old__</f>
        <v>#NAME?</v>
      </c>
      <c r="D13" s="422" t="e">
        <f aca="false">__n16ae.variationabsolue__</f>
        <v>#NAME?</v>
      </c>
      <c r="E13" s="159" t="e">
        <f aca="false">__n16ae.variation__</f>
        <v>#NAME?</v>
      </c>
      <c r="F13" s="159"/>
      <c r="G13" s="159"/>
      <c r="H13" s="159"/>
    </row>
    <row r="14" customFormat="false" ht="12.75" hidden="false" customHeight="true" outlineLevel="0" collapsed="false">
      <c r="A14" s="260" t="s">
        <v>971</v>
      </c>
      <c r="B14" s="159" t="e">
        <f aca="false">__n16af.net__</f>
        <v>#NAME?</v>
      </c>
      <c r="C14" s="159" t="e">
        <f aca="false">__n16af.old__</f>
        <v>#NAME?</v>
      </c>
      <c r="D14" s="422" t="e">
        <f aca="false">__n16af.variationabsolue__</f>
        <v>#NAME?</v>
      </c>
      <c r="E14" s="159" t="e">
        <f aca="false">__n16af.variation__</f>
        <v>#NAME?</v>
      </c>
      <c r="F14" s="159"/>
      <c r="G14" s="159"/>
      <c r="H14" s="159"/>
    </row>
    <row r="15" customFormat="false" ht="12.75" hidden="false" customHeight="true" outlineLevel="0" collapsed="false">
      <c r="A15" s="165" t="s">
        <v>972</v>
      </c>
      <c r="B15" s="159" t="e">
        <f aca="false">__n16ag.net__</f>
        <v>#NAME?</v>
      </c>
      <c r="C15" s="159" t="e">
        <f aca="false">__n16ag.old__</f>
        <v>#NAME?</v>
      </c>
      <c r="D15" s="422" t="e">
        <f aca="false">__n16ag.variationabsolue__</f>
        <v>#NAME?</v>
      </c>
      <c r="E15" s="159" t="e">
        <f aca="false">__n16ag.variation__</f>
        <v>#NAME?</v>
      </c>
      <c r="F15" s="159"/>
      <c r="G15" s="159"/>
      <c r="H15" s="159"/>
    </row>
    <row r="16" customFormat="false" ht="12.75" hidden="false" customHeight="true" outlineLevel="0" collapsed="false">
      <c r="A16" s="260" t="s">
        <v>973</v>
      </c>
      <c r="B16" s="159" t="e">
        <f aca="false">__n16ah.net__</f>
        <v>#NAME?</v>
      </c>
      <c r="C16" s="159" t="e">
        <f aca="false">__n16ah.old__</f>
        <v>#NAME?</v>
      </c>
      <c r="D16" s="422" t="e">
        <f aca="false">__n16ah.variationabsolue__</f>
        <v>#NAME?</v>
      </c>
      <c r="E16" s="159" t="e">
        <f aca="false">__n16ah.variation__</f>
        <v>#NAME?</v>
      </c>
      <c r="F16" s="159"/>
      <c r="G16" s="159"/>
      <c r="H16" s="159"/>
    </row>
    <row r="17" customFormat="false" ht="12.75" hidden="false" customHeight="true" outlineLevel="0" collapsed="false">
      <c r="A17" s="260" t="s">
        <v>974</v>
      </c>
      <c r="B17" s="159" t="e">
        <f aca="false">__n16ai.net__</f>
        <v>#NAME?</v>
      </c>
      <c r="C17" s="159" t="e">
        <f aca="false">__n16ai.old__</f>
        <v>#NAME?</v>
      </c>
      <c r="D17" s="422" t="e">
        <f aca="false">__n16ai.variationabsolue__</f>
        <v>#NAME?</v>
      </c>
      <c r="E17" s="159" t="e">
        <f aca="false">__n16ai.variation__</f>
        <v>#NAME?</v>
      </c>
      <c r="F17" s="159"/>
      <c r="G17" s="159"/>
      <c r="H17" s="159"/>
    </row>
    <row r="18" customFormat="false" ht="12.75" hidden="false" customHeight="true" outlineLevel="0" collapsed="false">
      <c r="A18" s="165" t="s">
        <v>975</v>
      </c>
      <c r="B18" s="159" t="e">
        <f aca="false">__n16aj.net__</f>
        <v>#NAME?</v>
      </c>
      <c r="C18" s="159" t="e">
        <f aca="false">__n16aj.old__</f>
        <v>#NAME?</v>
      </c>
      <c r="D18" s="422" t="e">
        <f aca="false">__n16aj.variationabsolue__</f>
        <v>#NAME?</v>
      </c>
      <c r="E18" s="159" t="e">
        <f aca="false">__n16aj.variation__</f>
        <v>#NAME?</v>
      </c>
      <c r="F18" s="159"/>
      <c r="G18" s="159"/>
      <c r="H18" s="159"/>
    </row>
    <row r="19" customFormat="false" ht="12.75" hidden="false" customHeight="true" outlineLevel="0" collapsed="false">
      <c r="A19" s="581" t="s">
        <v>976</v>
      </c>
      <c r="B19" s="552" t="e">
        <f aca="false">SUM(B9:B18)</f>
        <v>#NAME?</v>
      </c>
      <c r="C19" s="552" t="e">
        <f aca="false">SUM(C9:C18)</f>
        <v>#NAME?</v>
      </c>
      <c r="D19" s="582" t="e">
        <f aca="false">SUM(D9:D18)</f>
        <v>#NAME?</v>
      </c>
      <c r="E19" s="417" t="e">
        <f aca="false">__n16ak.variation__</f>
        <v>#NAME?</v>
      </c>
      <c r="F19" s="417" t="n">
        <f aca="false">SUM(F9:F18)</f>
        <v>0</v>
      </c>
      <c r="G19" s="417" t="n">
        <f aca="false">SUM(G9:G18)</f>
        <v>0</v>
      </c>
      <c r="H19" s="417" t="n">
        <f aca="false">SUM(H9:H18)</f>
        <v>0</v>
      </c>
    </row>
    <row r="20" customFormat="false" ht="12.75" hidden="false" customHeight="true" outlineLevel="0" collapsed="false">
      <c r="A20" s="165"/>
      <c r="B20" s="506"/>
      <c r="C20" s="506"/>
      <c r="D20" s="507"/>
      <c r="E20" s="159"/>
      <c r="F20" s="159"/>
      <c r="G20" s="159"/>
      <c r="H20" s="159"/>
    </row>
    <row r="21" customFormat="false" ht="12.75" hidden="false" customHeight="true" outlineLevel="0" collapsed="false">
      <c r="A21" s="165" t="s">
        <v>977</v>
      </c>
      <c r="B21" s="506" t="e">
        <f aca="false">__n16al.net__</f>
        <v>#NAME?</v>
      </c>
      <c r="C21" s="506" t="e">
        <f aca="false">__n16al.old__</f>
        <v>#NAME?</v>
      </c>
      <c r="D21" s="507" t="e">
        <f aca="false">__n16al.variationabsolue__</f>
        <v>#NAME?</v>
      </c>
      <c r="E21" s="159" t="e">
        <f aca="false">__n16al.variation__</f>
        <v>#NAME?</v>
      </c>
      <c r="F21" s="159"/>
      <c r="G21" s="159"/>
      <c r="H21" s="159"/>
    </row>
    <row r="22" customFormat="false" ht="12.75" hidden="false" customHeight="true" outlineLevel="0" collapsed="false">
      <c r="A22" s="165" t="s">
        <v>978</v>
      </c>
      <c r="B22" s="506" t="e">
        <f aca="false">__n16am.net__</f>
        <v>#NAME?</v>
      </c>
      <c r="C22" s="506" t="e">
        <f aca="false">__n16am.old__</f>
        <v>#NAME?</v>
      </c>
      <c r="D22" s="507" t="e">
        <f aca="false">__n16am.variationabsolue__</f>
        <v>#NAME?</v>
      </c>
      <c r="E22" s="159" t="e">
        <f aca="false">__n16am.variation__</f>
        <v>#NAME?</v>
      </c>
      <c r="F22" s="159"/>
      <c r="G22" s="159"/>
      <c r="H22" s="159"/>
    </row>
    <row r="23" customFormat="false" ht="12.75" hidden="false" customHeight="true" outlineLevel="0" collapsed="false">
      <c r="A23" s="165" t="s">
        <v>979</v>
      </c>
      <c r="B23" s="506" t="e">
        <f aca="false">__n16an.net__</f>
        <v>#NAME?</v>
      </c>
      <c r="C23" s="506" t="e">
        <f aca="false">__n16an.old__</f>
        <v>#NAME?</v>
      </c>
      <c r="D23" s="507" t="e">
        <f aca="false">__n16an.variationabsolue__</f>
        <v>#NAME?</v>
      </c>
      <c r="E23" s="159" t="e">
        <f aca="false">__n16an.variation__</f>
        <v>#NAME?</v>
      </c>
      <c r="F23" s="159"/>
      <c r="G23" s="159"/>
      <c r="H23" s="159"/>
    </row>
    <row r="24" customFormat="false" ht="12.75" hidden="false" customHeight="true" outlineLevel="0" collapsed="false">
      <c r="A24" s="165" t="s">
        <v>732</v>
      </c>
      <c r="B24" s="506" t="e">
        <f aca="false">__n16ao.net__</f>
        <v>#NAME?</v>
      </c>
      <c r="C24" s="506" t="e">
        <f aca="false">__n16ao.old__</f>
        <v>#NAME?</v>
      </c>
      <c r="D24" s="507" t="e">
        <f aca="false">__n16ao.variationabsolue__</f>
        <v>#NAME?</v>
      </c>
      <c r="E24" s="159" t="e">
        <f aca="false">__n16ao.variation__</f>
        <v>#NAME?</v>
      </c>
      <c r="F24" s="159"/>
      <c r="G24" s="159"/>
      <c r="H24" s="159"/>
    </row>
    <row r="25" customFormat="false" ht="12.75" hidden="false" customHeight="true" outlineLevel="0" collapsed="false">
      <c r="A25" s="165" t="s">
        <v>980</v>
      </c>
      <c r="B25" s="506" t="e">
        <f aca="false">__n16ap.net__</f>
        <v>#NAME?</v>
      </c>
      <c r="C25" s="506" t="e">
        <f aca="false">__n16ap.old__</f>
        <v>#NAME?</v>
      </c>
      <c r="D25" s="507" t="e">
        <f aca="false">__n16ap.variationabsolue__</f>
        <v>#NAME?</v>
      </c>
      <c r="E25" s="159" t="e">
        <f aca="false">__n16ap.variation__</f>
        <v>#NAME?</v>
      </c>
      <c r="F25" s="159"/>
      <c r="G25" s="159"/>
      <c r="H25" s="159"/>
    </row>
    <row r="26" customFormat="false" ht="12.75" hidden="false" customHeight="true" outlineLevel="0" collapsed="false">
      <c r="A26" s="581" t="s">
        <v>981</v>
      </c>
      <c r="B26" s="552" t="e">
        <f aca="false">__n16aq.net__</f>
        <v>#NAME?</v>
      </c>
      <c r="C26" s="552" t="e">
        <f aca="false">__n16aq.old__</f>
        <v>#NAME?</v>
      </c>
      <c r="D26" s="582" t="e">
        <f aca="false">__n16aq.variationabsolue__</f>
        <v>#NAME?</v>
      </c>
      <c r="E26" s="417" t="e">
        <f aca="false">__n16aq.variation__</f>
        <v>#NAME?</v>
      </c>
      <c r="F26" s="417"/>
      <c r="G26" s="417"/>
      <c r="H26" s="417"/>
    </row>
    <row r="27" customFormat="false" ht="12.75" hidden="false" customHeight="true" outlineLevel="0" collapsed="false">
      <c r="A27" s="165"/>
      <c r="B27" s="506"/>
      <c r="C27" s="506"/>
      <c r="D27" s="507"/>
      <c r="E27" s="159"/>
      <c r="F27" s="159"/>
      <c r="G27" s="159"/>
      <c r="H27" s="159"/>
    </row>
    <row r="28" customFormat="false" ht="12.75" hidden="false" customHeight="true" outlineLevel="0" collapsed="false">
      <c r="A28" s="165" t="s">
        <v>982</v>
      </c>
      <c r="B28" s="506" t="e">
        <f aca="false">__n16ar.net__</f>
        <v>#NAME?</v>
      </c>
      <c r="C28" s="506" t="e">
        <f aca="false">__n16ar.old__</f>
        <v>#NAME?</v>
      </c>
      <c r="D28" s="507" t="e">
        <f aca="false">__n16ar.variationabsolue__</f>
        <v>#NAME?</v>
      </c>
      <c r="E28" s="159" t="e">
        <f aca="false">__n16ar.variation__</f>
        <v>#NAME?</v>
      </c>
      <c r="F28" s="583"/>
      <c r="G28" s="583"/>
      <c r="H28" s="583"/>
    </row>
    <row r="29" customFormat="false" ht="12.75" hidden="false" customHeight="true" outlineLevel="0" collapsed="false">
      <c r="A29" s="165" t="s">
        <v>983</v>
      </c>
      <c r="B29" s="506" t="e">
        <f aca="false">__n16as.net__</f>
        <v>#NAME?</v>
      </c>
      <c r="C29" s="506" t="e">
        <f aca="false">__n16as.old__</f>
        <v>#NAME?</v>
      </c>
      <c r="D29" s="507" t="e">
        <f aca="false">__n16as.variationabsolue__</f>
        <v>#NAME?</v>
      </c>
      <c r="E29" s="159" t="e">
        <f aca="false">__n16as.variation__</f>
        <v>#NAME?</v>
      </c>
      <c r="F29" s="583"/>
      <c r="G29" s="583"/>
      <c r="H29" s="583"/>
    </row>
    <row r="30" customFormat="false" ht="12.75" hidden="false" customHeight="true" outlineLevel="0" collapsed="false">
      <c r="A30" s="165" t="s">
        <v>984</v>
      </c>
      <c r="B30" s="506" t="e">
        <f aca="false">__n16at.net__</f>
        <v>#NAME?</v>
      </c>
      <c r="C30" s="506" t="e">
        <f aca="false">__n16at.old__</f>
        <v>#NAME?</v>
      </c>
      <c r="D30" s="507" t="e">
        <f aca="false">__n16at.variationabsolue__</f>
        <v>#NAME?</v>
      </c>
      <c r="E30" s="159" t="e">
        <f aca="false">__n16at.variation__</f>
        <v>#NAME?</v>
      </c>
      <c r="F30" s="583"/>
      <c r="G30" s="583"/>
      <c r="H30" s="583"/>
    </row>
    <row r="31" customFormat="false" ht="12.75" hidden="false" customHeight="true" outlineLevel="0" collapsed="false">
      <c r="A31" s="165" t="s">
        <v>985</v>
      </c>
      <c r="B31" s="506" t="e">
        <f aca="false">__n16au.net__</f>
        <v>#NAME?</v>
      </c>
      <c r="C31" s="506" t="e">
        <f aca="false">__n16au.old__</f>
        <v>#NAME?</v>
      </c>
      <c r="D31" s="507" t="e">
        <f aca="false">__n16au.variationabsolue__</f>
        <v>#NAME?</v>
      </c>
      <c r="E31" s="159" t="e">
        <f aca="false">__n16au.variation__</f>
        <v>#NAME?</v>
      </c>
      <c r="F31" s="583"/>
      <c r="G31" s="583"/>
      <c r="H31" s="583"/>
    </row>
    <row r="32" customFormat="false" ht="12.75" hidden="false" customHeight="true" outlineLevel="0" collapsed="false">
      <c r="A32" s="165" t="s">
        <v>986</v>
      </c>
      <c r="B32" s="506" t="e">
        <f aca="false">__n16av.net__</f>
        <v>#NAME?</v>
      </c>
      <c r="C32" s="506" t="e">
        <f aca="false">__n16av.old__</f>
        <v>#NAME?</v>
      </c>
      <c r="D32" s="507" t="e">
        <f aca="false">__n16av.variationabsolue__</f>
        <v>#NAME?</v>
      </c>
      <c r="E32" s="159" t="e">
        <f aca="false">__n16av.variation__</f>
        <v>#NAME?</v>
      </c>
      <c r="F32" s="583"/>
      <c r="G32" s="583"/>
      <c r="H32" s="583"/>
    </row>
    <row r="33" customFormat="false" ht="12.75" hidden="false" customHeight="true" outlineLevel="0" collapsed="false">
      <c r="A33" s="165" t="s">
        <v>987</v>
      </c>
      <c r="B33" s="506" t="e">
        <f aca="false">__n16aw.net__</f>
        <v>#NAME?</v>
      </c>
      <c r="C33" s="506" t="e">
        <f aca="false">__n16aw.old__</f>
        <v>#NAME?</v>
      </c>
      <c r="D33" s="507" t="e">
        <f aca="false">__n16aw.variationabsolue__</f>
        <v>#NAME?</v>
      </c>
      <c r="E33" s="159" t="e">
        <f aca="false">__n16aw.variation__</f>
        <v>#NAME?</v>
      </c>
      <c r="F33" s="583"/>
      <c r="G33" s="583"/>
      <c r="H33" s="583"/>
    </row>
    <row r="34" customFormat="false" ht="12.75" hidden="false" customHeight="true" outlineLevel="0" collapsed="false">
      <c r="A34" s="165" t="s">
        <v>988</v>
      </c>
      <c r="B34" s="506" t="e">
        <f aca="false">__n16ax.net__</f>
        <v>#NAME?</v>
      </c>
      <c r="C34" s="506" t="e">
        <f aca="false">__n16ax.old__</f>
        <v>#NAME?</v>
      </c>
      <c r="D34" s="507" t="e">
        <f aca="false">__n16ax.variationabsolue__</f>
        <v>#NAME?</v>
      </c>
      <c r="E34" s="159" t="e">
        <f aca="false">__n16ax.variation__</f>
        <v>#NAME?</v>
      </c>
      <c r="F34" s="583"/>
      <c r="G34" s="583"/>
      <c r="H34" s="583"/>
    </row>
    <row r="35" customFormat="false" ht="12.75" hidden="false" customHeight="true" outlineLevel="0" collapsed="false">
      <c r="A35" s="165" t="s">
        <v>989</v>
      </c>
      <c r="B35" s="506" t="e">
        <f aca="false">__n16ay.net__</f>
        <v>#NAME?</v>
      </c>
      <c r="C35" s="506" t="e">
        <f aca="false">__n16ay.old__</f>
        <v>#NAME?</v>
      </c>
      <c r="D35" s="507" t="e">
        <f aca="false">__n16ay.variationabsolue__</f>
        <v>#NAME?</v>
      </c>
      <c r="E35" s="159" t="e">
        <f aca="false">__n16ay.variation__</f>
        <v>#NAME?</v>
      </c>
      <c r="F35" s="583"/>
      <c r="G35" s="583"/>
      <c r="H35" s="583"/>
    </row>
    <row r="36" customFormat="false" ht="12.75" hidden="false" customHeight="true" outlineLevel="0" collapsed="false">
      <c r="A36" s="165" t="s">
        <v>990</v>
      </c>
      <c r="B36" s="506" t="e">
        <f aca="false">__n16az.net__</f>
        <v>#NAME?</v>
      </c>
      <c r="C36" s="506" t="e">
        <f aca="false">__n16az.old__</f>
        <v>#NAME?</v>
      </c>
      <c r="D36" s="507" t="e">
        <f aca="false">__n16az.variationabsolue__</f>
        <v>#NAME?</v>
      </c>
      <c r="E36" s="159" t="e">
        <f aca="false">__n16az.variation__</f>
        <v>#NAME?</v>
      </c>
      <c r="F36" s="583"/>
      <c r="G36" s="583"/>
      <c r="H36" s="583"/>
    </row>
    <row r="37" customFormat="false" ht="12.75" hidden="false" customHeight="true" outlineLevel="0" collapsed="false">
      <c r="A37" s="165" t="s">
        <v>991</v>
      </c>
      <c r="B37" s="506" t="e">
        <f aca="false">__n16aaa.net__</f>
        <v>#NAME?</v>
      </c>
      <c r="C37" s="506" t="e">
        <f aca="false">__n16aaa.old__</f>
        <v>#NAME?</v>
      </c>
      <c r="D37" s="507" t="e">
        <f aca="false">__n16aaa.variationabsolue__</f>
        <v>#NAME?</v>
      </c>
      <c r="E37" s="159" t="e">
        <f aca="false">__n16aaa.variation__</f>
        <v>#NAME?</v>
      </c>
      <c r="F37" s="583"/>
      <c r="G37" s="583"/>
      <c r="H37" s="583"/>
    </row>
    <row r="38" customFormat="false" ht="12.75" hidden="false" customHeight="true" outlineLevel="0" collapsed="false">
      <c r="A38" s="165" t="s">
        <v>992</v>
      </c>
      <c r="B38" s="506" t="e">
        <f aca="false">__n16aab.net__</f>
        <v>#NAME?</v>
      </c>
      <c r="C38" s="506" t="e">
        <f aca="false">__n16aab.old__</f>
        <v>#NAME?</v>
      </c>
      <c r="D38" s="507" t="e">
        <f aca="false">__n16aab.variationabsolue__</f>
        <v>#NAME?</v>
      </c>
      <c r="E38" s="159" t="e">
        <f aca="false">__n16aab.variation__</f>
        <v>#NAME?</v>
      </c>
      <c r="F38" s="583"/>
      <c r="G38" s="583"/>
      <c r="H38" s="583"/>
    </row>
    <row r="39" customFormat="false" ht="12.75" hidden="false" customHeight="true" outlineLevel="0" collapsed="false">
      <c r="A39" s="165" t="s">
        <v>993</v>
      </c>
      <c r="B39" s="506" t="e">
        <f aca="false">__n16aac.net__</f>
        <v>#NAME?</v>
      </c>
      <c r="C39" s="506" t="e">
        <f aca="false">__n16aac.old__</f>
        <v>#NAME?</v>
      </c>
      <c r="D39" s="507" t="e">
        <f aca="false">__n16aac.variationabsolue__</f>
        <v>#NAME?</v>
      </c>
      <c r="E39" s="159" t="e">
        <f aca="false">__n16aac.variation__</f>
        <v>#NAME?</v>
      </c>
      <c r="F39" s="583"/>
      <c r="G39" s="583"/>
      <c r="H39" s="583"/>
    </row>
    <row r="40" customFormat="false" ht="12.75" hidden="false" customHeight="true" outlineLevel="0" collapsed="false">
      <c r="A40" s="165" t="s">
        <v>994</v>
      </c>
      <c r="B40" s="506" t="e">
        <f aca="false">__n16aad.net__</f>
        <v>#NAME?</v>
      </c>
      <c r="C40" s="506" t="e">
        <f aca="false">__n16aad.old__</f>
        <v>#NAME?</v>
      </c>
      <c r="D40" s="507" t="e">
        <f aca="false">__n16aad.variationabsolue__</f>
        <v>#NAME?</v>
      </c>
      <c r="E40" s="159" t="e">
        <f aca="false">__n16aad.variation__</f>
        <v>#NAME?</v>
      </c>
      <c r="F40" s="583"/>
      <c r="G40" s="583"/>
      <c r="H40" s="583"/>
    </row>
    <row r="41" customFormat="false" ht="25.5" hidden="false" customHeight="true" outlineLevel="0" collapsed="false">
      <c r="A41" s="581" t="s">
        <v>995</v>
      </c>
      <c r="B41" s="553" t="e">
        <f aca="false">SUM(B28:B40)</f>
        <v>#NAME?</v>
      </c>
      <c r="C41" s="553" t="e">
        <f aca="false">SUM(C28:C40)</f>
        <v>#NAME?</v>
      </c>
      <c r="D41" s="554" t="e">
        <f aca="false">SUM(D28:D40)</f>
        <v>#NAME?</v>
      </c>
      <c r="E41" s="417" t="e">
        <f aca="false">__n16aae.variation__</f>
        <v>#NAME?</v>
      </c>
      <c r="F41" s="583"/>
      <c r="G41" s="583"/>
      <c r="H41" s="583"/>
    </row>
    <row r="42" customFormat="false" ht="16.5" hidden="false" customHeight="false" outlineLevel="0" collapsed="false">
      <c r="A42" s="584"/>
      <c r="B42" s="584"/>
      <c r="C42" s="584"/>
      <c r="D42" s="584"/>
      <c r="E42" s="584"/>
      <c r="F42" s="584"/>
      <c r="G42" s="584"/>
      <c r="H42" s="584"/>
    </row>
    <row r="43" customFormat="false" ht="22.5" hidden="false" customHeight="true" outlineLevel="0" collapsed="false">
      <c r="A43" s="585" t="s">
        <v>767</v>
      </c>
      <c r="B43" s="584"/>
      <c r="C43" s="584"/>
      <c r="D43" s="584"/>
      <c r="E43" s="584"/>
      <c r="F43" s="584"/>
      <c r="G43" s="584"/>
      <c r="H43" s="584"/>
    </row>
    <row r="44" customFormat="false" ht="125.25" hidden="false" customHeight="true" outlineLevel="0" collapsed="false">
      <c r="A44" s="394"/>
      <c r="B44" s="394"/>
      <c r="C44" s="394"/>
      <c r="D44" s="394"/>
      <c r="E44" s="394"/>
      <c r="F44" s="394"/>
      <c r="G44" s="394"/>
      <c r="H44" s="394"/>
    </row>
    <row r="45" customFormat="false" ht="30.75" hidden="false" customHeight="true" outlineLevel="0" collapsed="false">
      <c r="A45" s="586" t="s">
        <v>996</v>
      </c>
      <c r="B45" s="586"/>
      <c r="C45" s="586"/>
      <c r="D45" s="586"/>
      <c r="E45" s="586"/>
      <c r="F45" s="586"/>
      <c r="G45" s="586"/>
      <c r="H45" s="586"/>
    </row>
    <row r="46" customFormat="false" ht="17.85" hidden="false" customHeight="true" outlineLevel="0" collapsed="false">
      <c r="A46" s="587" t="s">
        <v>997</v>
      </c>
      <c r="B46" s="587"/>
      <c r="C46" s="587"/>
      <c r="D46" s="587"/>
      <c r="E46" s="587"/>
      <c r="F46" s="587"/>
      <c r="G46" s="587"/>
      <c r="H46" s="584"/>
    </row>
    <row r="47" customFormat="false" ht="17.85" hidden="false" customHeight="true" outlineLevel="0" collapsed="false">
      <c r="A47" s="587" t="s">
        <v>998</v>
      </c>
      <c r="B47" s="587"/>
      <c r="C47" s="587"/>
      <c r="D47" s="587"/>
      <c r="E47" s="587"/>
      <c r="F47" s="587"/>
      <c r="G47" s="587"/>
      <c r="H47" s="584"/>
    </row>
    <row r="48" customFormat="false" ht="17.85" hidden="false" customHeight="true" outlineLevel="0" collapsed="false">
      <c r="A48" s="587" t="s">
        <v>999</v>
      </c>
      <c r="B48" s="587"/>
      <c r="C48" s="587"/>
      <c r="D48" s="587"/>
      <c r="E48" s="587"/>
      <c r="F48" s="587"/>
      <c r="G48" s="587"/>
      <c r="H48" s="584"/>
    </row>
    <row r="49" customFormat="false" ht="24.75" hidden="false" customHeight="true" outlineLevel="0" collapsed="false">
      <c r="A49" s="586" t="s">
        <v>1000</v>
      </c>
      <c r="B49" s="586"/>
      <c r="C49" s="586"/>
      <c r="D49" s="586"/>
      <c r="E49" s="586"/>
      <c r="F49" s="586"/>
      <c r="G49" s="586"/>
      <c r="H49" s="586"/>
    </row>
    <row r="50" customFormat="false" ht="17.85" hidden="false" customHeight="true" outlineLevel="0" collapsed="false">
      <c r="A50" s="586" t="s">
        <v>1001</v>
      </c>
      <c r="B50" s="586"/>
      <c r="C50" s="586"/>
      <c r="D50" s="586"/>
      <c r="E50" s="586"/>
      <c r="F50" s="586"/>
      <c r="G50" s="586"/>
      <c r="H50" s="586"/>
    </row>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sheetData>
  <sheetProtection sheet="true" password="c356" objects="true" scenarios="true" selectLockedCells="true"/>
  <mergeCells count="12">
    <mergeCell ref="A1:H1"/>
    <mergeCell ref="A2:H2"/>
    <mergeCell ref="A3:H3"/>
    <mergeCell ref="A5:H5"/>
    <mergeCell ref="A6:H6"/>
    <mergeCell ref="A44:H44"/>
    <mergeCell ref="A45:H45"/>
    <mergeCell ref="A46:G46"/>
    <mergeCell ref="A47:G47"/>
    <mergeCell ref="A48:G48"/>
    <mergeCell ref="A49:H49"/>
    <mergeCell ref="A50:H50"/>
  </mergeCells>
  <printOptions headings="false" gridLines="false" gridLinesSet="true" horizontalCentered="true" verticalCentered="false"/>
  <pageMargins left="0.196527777777778" right="0.236111111111111" top="0.354166666666667" bottom="0.275694444444444"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7" activeCellId="0" sqref="E17"/>
    </sheetView>
  </sheetViews>
  <sheetFormatPr defaultColWidth="10.8671875" defaultRowHeight="16.5" zeroHeight="false" outlineLevelRow="0" outlineLevelCol="0"/>
  <cols>
    <col collapsed="false" customWidth="true" hidden="false" outlineLevel="0" max="1" min="1" style="50" width="35.12"/>
    <col collapsed="false" customWidth="true" hidden="false" outlineLevel="0" max="2" min="2" style="50" width="12.42"/>
    <col collapsed="false" customWidth="false" hidden="false" outlineLevel="0" max="3" min="3" style="50" width="10.85"/>
    <col collapsed="false" customWidth="true" hidden="false" outlineLevel="0" max="4" min="4" style="50" width="7"/>
    <col collapsed="false" customWidth="true" hidden="false" outlineLevel="0" max="5" min="5" style="50" width="11.14"/>
    <col collapsed="false" customWidth="true" hidden="false" outlineLevel="0" max="6" min="6" style="50" width="13.14"/>
    <col collapsed="false" customWidth="true" hidden="false" outlineLevel="0" max="7" min="7" style="50" width="9.59"/>
    <col collapsed="false" customWidth="false" hidden="false" outlineLevel="0" max="1024" min="8" style="5" width="10.85"/>
  </cols>
  <sheetData>
    <row r="1" customFormat="false" ht="14.45" hidden="false" customHeight="true" outlineLevel="0" collapsed="false">
      <c r="A1" s="10" t="n">
        <v>31</v>
      </c>
      <c r="B1" s="10"/>
      <c r="C1" s="10"/>
      <c r="D1" s="10"/>
      <c r="E1" s="10"/>
      <c r="F1" s="10"/>
      <c r="G1" s="10"/>
    </row>
    <row r="2" customFormat="false" ht="16.5" hidden="false" customHeight="false" outlineLevel="0" collapsed="false">
      <c r="A2" s="538" t="s">
        <v>1002</v>
      </c>
      <c r="B2" s="538"/>
      <c r="C2" s="538"/>
      <c r="D2" s="538"/>
      <c r="E2" s="538"/>
      <c r="F2" s="538"/>
      <c r="G2" s="538"/>
    </row>
    <row r="3" customFormat="false" ht="16.5" hidden="false" customHeight="false" outlineLevel="0" collapsed="false">
      <c r="A3" s="538" t="s">
        <v>1003</v>
      </c>
      <c r="B3" s="538"/>
      <c r="C3" s="538"/>
      <c r="D3" s="538"/>
      <c r="E3" s="538"/>
      <c r="F3" s="538"/>
      <c r="G3" s="538"/>
    </row>
    <row r="4" customFormat="false" ht="10.5" hidden="false" customHeight="true" outlineLevel="0" collapsed="false">
      <c r="A4" s="539"/>
      <c r="B4" s="539"/>
      <c r="C4" s="539"/>
      <c r="D4" s="539"/>
      <c r="E4" s="539"/>
      <c r="F4" s="539"/>
      <c r="G4" s="539"/>
    </row>
    <row r="5" customFormat="false" ht="16.5" hidden="false" customHeight="false" outlineLevel="0" collapsed="false">
      <c r="A5" s="348" t="s">
        <v>187</v>
      </c>
      <c r="B5" s="348"/>
      <c r="C5" s="348"/>
      <c r="D5" s="348"/>
      <c r="E5" s="348"/>
      <c r="F5" s="348"/>
      <c r="G5" s="348"/>
    </row>
    <row r="6" customFormat="false" ht="16.5" hidden="false" customHeight="false" outlineLevel="0" collapsed="false">
      <c r="A6" s="348" t="s">
        <v>188</v>
      </c>
      <c r="B6" s="348"/>
      <c r="C6" s="348"/>
      <c r="D6" s="348"/>
      <c r="E6" s="348"/>
      <c r="F6" s="348"/>
      <c r="G6" s="348"/>
    </row>
    <row r="7" customFormat="false" ht="9.95" hidden="false" customHeight="true" outlineLevel="0" collapsed="false">
      <c r="A7" s="539"/>
      <c r="B7" s="539"/>
      <c r="C7" s="539"/>
      <c r="D7" s="539"/>
      <c r="E7" s="539"/>
      <c r="F7" s="539"/>
      <c r="G7" s="539"/>
    </row>
    <row r="8" customFormat="false" ht="16.5" hidden="false" customHeight="false" outlineLevel="0" collapsed="false">
      <c r="A8" s="539"/>
      <c r="B8" s="539"/>
      <c r="C8" s="539"/>
      <c r="D8" s="539"/>
      <c r="E8" s="539"/>
      <c r="F8" s="539"/>
      <c r="G8" s="539"/>
    </row>
    <row r="9" s="498" customFormat="true" ht="51" hidden="false" customHeight="false" outlineLevel="0" collapsed="false">
      <c r="A9" s="588" t="s">
        <v>700</v>
      </c>
      <c r="B9" s="568" t="s">
        <v>1004</v>
      </c>
      <c r="C9" s="568" t="s">
        <v>757</v>
      </c>
      <c r="D9" s="568" t="s">
        <v>758</v>
      </c>
      <c r="E9" s="568" t="s">
        <v>1005</v>
      </c>
      <c r="F9" s="569" t="s">
        <v>1006</v>
      </c>
      <c r="G9" s="589" t="s">
        <v>965</v>
      </c>
    </row>
    <row r="10" customFormat="false" ht="13.8" hidden="false" customHeight="false" outlineLevel="0" collapsed="false">
      <c r="A10" s="549" t="s">
        <v>1007</v>
      </c>
      <c r="B10" s="159" t="e">
        <f aca="false">__n17a.net__</f>
        <v>#NAME?</v>
      </c>
      <c r="C10" s="159" t="e">
        <f aca="false">__n17a.old__</f>
        <v>#NAME?</v>
      </c>
      <c r="D10" s="422" t="e">
        <f aca="false">__n17a.variation__</f>
        <v>#NAME?</v>
      </c>
      <c r="E10" s="159"/>
      <c r="F10" s="159"/>
      <c r="G10" s="334"/>
    </row>
    <row r="11" customFormat="false" ht="13.8" hidden="false" customHeight="false" outlineLevel="0" collapsed="false">
      <c r="A11" s="549" t="s">
        <v>1008</v>
      </c>
      <c r="B11" s="159" t="e">
        <f aca="false">__n17b.net__</f>
        <v>#NAME?</v>
      </c>
      <c r="C11" s="159" t="e">
        <f aca="false">__n17b.old__</f>
        <v>#NAME?</v>
      </c>
      <c r="D11" s="422" t="e">
        <f aca="false">__n17b.variation__</f>
        <v>#NAME?</v>
      </c>
      <c r="E11" s="159"/>
      <c r="F11" s="159"/>
      <c r="G11" s="159"/>
    </row>
    <row r="12" customFormat="false" ht="13.8" hidden="false" customHeight="false" outlineLevel="0" collapsed="false">
      <c r="A12" s="549" t="s">
        <v>1009</v>
      </c>
      <c r="B12" s="159" t="e">
        <f aca="false">__n17c.net__</f>
        <v>#NAME?</v>
      </c>
      <c r="C12" s="159" t="e">
        <f aca="false">__n17c.old__</f>
        <v>#NAME?</v>
      </c>
      <c r="D12" s="422" t="e">
        <f aca="false">__n17c.variation__</f>
        <v>#NAME?</v>
      </c>
      <c r="E12" s="159"/>
      <c r="F12" s="159"/>
      <c r="G12" s="159"/>
    </row>
    <row r="13" customFormat="false" ht="22.35" hidden="false" customHeight="false" outlineLevel="0" collapsed="false">
      <c r="A13" s="549" t="s">
        <v>1010</v>
      </c>
      <c r="B13" s="159" t="e">
        <f aca="false">__n17d.net__</f>
        <v>#NAME?</v>
      </c>
      <c r="C13" s="159" t="e">
        <f aca="false">__n17d.old__</f>
        <v>#NAME?</v>
      </c>
      <c r="D13" s="422" t="e">
        <f aca="false">__n17d.variation__</f>
        <v>#NAME?</v>
      </c>
      <c r="E13" s="159"/>
      <c r="F13" s="159"/>
      <c r="G13" s="159"/>
    </row>
    <row r="14" customFormat="false" ht="22.35" hidden="false" customHeight="false" outlineLevel="0" collapsed="false">
      <c r="A14" s="549" t="s">
        <v>1011</v>
      </c>
      <c r="B14" s="159" t="e">
        <f aca="false">__n17e.net__</f>
        <v>#NAME?</v>
      </c>
      <c r="C14" s="159" t="e">
        <f aca="false">__n17e.old__</f>
        <v>#NAME?</v>
      </c>
      <c r="D14" s="422" t="e">
        <f aca="false">__n17e.variation__</f>
        <v>#NAME?</v>
      </c>
      <c r="E14" s="159"/>
      <c r="F14" s="159"/>
      <c r="G14" s="159"/>
    </row>
    <row r="15" customFormat="false" ht="13.8" hidden="false" customHeight="false" outlineLevel="0" collapsed="false">
      <c r="A15" s="551" t="s">
        <v>1012</v>
      </c>
      <c r="B15" s="356" t="e">
        <f aca="false">SUM(B10:B14)</f>
        <v>#NAME?</v>
      </c>
      <c r="C15" s="356" t="e">
        <f aca="false">SUM(C10:C14)</f>
        <v>#NAME?</v>
      </c>
      <c r="D15" s="448" t="e">
        <f aca="false">__n17f.variation__</f>
        <v>#NAME?</v>
      </c>
      <c r="E15" s="417" t="n">
        <f aca="false">SUM(E10:E14)</f>
        <v>0</v>
      </c>
      <c r="F15" s="417" t="n">
        <f aca="false">SUM(F10:F14)</f>
        <v>0</v>
      </c>
      <c r="G15" s="417" t="n">
        <f aca="false">SUM(G10:G14)</f>
        <v>0</v>
      </c>
    </row>
    <row r="16" customFormat="false" ht="16.5" hidden="false" customHeight="false" outlineLevel="0" collapsed="false">
      <c r="A16" s="572"/>
      <c r="B16" s="167"/>
      <c r="C16" s="167"/>
      <c r="D16" s="590"/>
      <c r="E16" s="159"/>
      <c r="F16" s="159"/>
      <c r="G16" s="159"/>
    </row>
    <row r="17" customFormat="false" ht="36" hidden="false" customHeight="true" outlineLevel="0" collapsed="false">
      <c r="A17" s="549" t="s">
        <v>1013</v>
      </c>
      <c r="B17" s="167" t="e">
        <f aca="false">__n17g.net__</f>
        <v>#NAME?</v>
      </c>
      <c r="C17" s="167" t="e">
        <f aca="false">__n17g.old__</f>
        <v>#NAME?</v>
      </c>
      <c r="D17" s="590" t="e">
        <f aca="false">__n17g.variation__</f>
        <v>#NAME?</v>
      </c>
      <c r="E17" s="159"/>
      <c r="F17" s="159"/>
      <c r="G17" s="159"/>
    </row>
    <row r="18" customFormat="false" ht="13.8" hidden="false" customHeight="false" outlineLevel="0" collapsed="false">
      <c r="A18" s="549" t="s">
        <v>1014</v>
      </c>
      <c r="B18" s="167" t="e">
        <f aca="false">__n17h.net__</f>
        <v>#NAME?</v>
      </c>
      <c r="C18" s="167" t="e">
        <f aca="false">__n17h.old__</f>
        <v>#NAME?</v>
      </c>
      <c r="D18" s="590" t="e">
        <f aca="false">__n17h.variation__</f>
        <v>#NAME?</v>
      </c>
      <c r="E18" s="159"/>
      <c r="F18" s="159"/>
      <c r="G18" s="159"/>
    </row>
    <row r="19" customFormat="false" ht="13.8" hidden="false" customHeight="false" outlineLevel="0" collapsed="false">
      <c r="A19" s="549" t="s">
        <v>1015</v>
      </c>
      <c r="B19" s="167" t="e">
        <f aca="false">__n17i.net__</f>
        <v>#NAME?</v>
      </c>
      <c r="C19" s="167" t="e">
        <f aca="false">__n17i.old__</f>
        <v>#NAME?</v>
      </c>
      <c r="D19" s="590" t="e">
        <f aca="false">__n17i.variation__</f>
        <v>#NAME?</v>
      </c>
      <c r="E19" s="159"/>
      <c r="F19" s="159"/>
      <c r="G19" s="159"/>
    </row>
    <row r="20" customFormat="false" ht="13.8" hidden="false" customHeight="false" outlineLevel="0" collapsed="false">
      <c r="A20" s="551" t="s">
        <v>1016</v>
      </c>
      <c r="B20" s="356" t="e">
        <f aca="false">__n17j.net__</f>
        <v>#NAME?</v>
      </c>
      <c r="C20" s="356" t="e">
        <f aca="false">__n17j.old__</f>
        <v>#NAME?</v>
      </c>
      <c r="D20" s="448" t="e">
        <f aca="false">__n17j.variation__</f>
        <v>#NAME?</v>
      </c>
      <c r="E20" s="417"/>
      <c r="F20" s="417"/>
      <c r="G20" s="417"/>
    </row>
    <row r="21" customFormat="false" ht="16.5" hidden="false" customHeight="false" outlineLevel="0" collapsed="false">
      <c r="A21" s="539"/>
      <c r="B21" s="539"/>
      <c r="C21" s="539"/>
      <c r="D21" s="539"/>
      <c r="E21" s="539"/>
      <c r="F21" s="539"/>
      <c r="G21" s="539"/>
    </row>
    <row r="22" customFormat="false" ht="17.25" hidden="false" customHeight="false" outlineLevel="0" collapsed="false">
      <c r="A22" s="585" t="s">
        <v>767</v>
      </c>
      <c r="B22" s="539"/>
      <c r="C22" s="539"/>
      <c r="D22" s="539"/>
      <c r="E22" s="539"/>
      <c r="F22" s="539"/>
      <c r="G22" s="539"/>
    </row>
    <row r="23" customFormat="false" ht="84.75" hidden="false" customHeight="true" outlineLevel="0" collapsed="false">
      <c r="A23" s="394"/>
      <c r="B23" s="394"/>
      <c r="C23" s="394"/>
      <c r="D23" s="394"/>
      <c r="E23" s="394"/>
      <c r="F23" s="394"/>
      <c r="G23" s="394"/>
    </row>
    <row r="24" customFormat="false" ht="16.5" hidden="false" customHeight="false" outlineLevel="0" collapsed="false">
      <c r="A24" s="591" t="s">
        <v>1017</v>
      </c>
      <c r="B24" s="591"/>
      <c r="C24" s="591"/>
      <c r="D24" s="591"/>
      <c r="E24" s="591"/>
      <c r="F24" s="591"/>
      <c r="G24" s="591"/>
    </row>
    <row r="25" customFormat="false" ht="16.5" hidden="false" customHeight="false" outlineLevel="0" collapsed="false">
      <c r="A25" s="591" t="s">
        <v>1018</v>
      </c>
      <c r="B25" s="591"/>
      <c r="C25" s="591"/>
      <c r="D25" s="591"/>
      <c r="E25" s="591"/>
      <c r="F25" s="591"/>
      <c r="G25" s="591"/>
    </row>
    <row r="26" customFormat="false" ht="16.5" hidden="false" customHeight="false" outlineLevel="0" collapsed="false">
      <c r="A26" s="591" t="s">
        <v>1019</v>
      </c>
      <c r="B26" s="591"/>
      <c r="C26" s="591"/>
      <c r="D26" s="591"/>
      <c r="E26" s="591"/>
      <c r="F26" s="591"/>
      <c r="G26" s="591"/>
    </row>
    <row r="27" customFormat="false" ht="16.5" hidden="false" customHeight="false" outlineLevel="0" collapsed="false">
      <c r="A27" s="592"/>
      <c r="B27" s="592"/>
      <c r="C27" s="592"/>
      <c r="D27" s="592"/>
      <c r="E27" s="592"/>
      <c r="F27" s="592"/>
      <c r="G27" s="592"/>
    </row>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sheetData>
  <sheetProtection sheet="true" password="c356" objects="true" scenarios="true" selectLockedCells="true"/>
  <mergeCells count="9">
    <mergeCell ref="A1:G1"/>
    <mergeCell ref="A2:G2"/>
    <mergeCell ref="A3:G3"/>
    <mergeCell ref="A5:G5"/>
    <mergeCell ref="A6:G6"/>
    <mergeCell ref="A23:G23"/>
    <mergeCell ref="A24:G24"/>
    <mergeCell ref="A25:G25"/>
    <mergeCell ref="A26:G26"/>
  </mergeCells>
  <printOptions headings="false" gridLines="false" gridLinesSet="true" horizontalCentered="true" verticalCentered="false"/>
  <pageMargins left="0.196527777777778" right="0.236111111111111" top="0.4"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M1050"/>
  <sheetViews>
    <sheetView showFormulas="false" showGridLines="true" showRowColHeaders="true" showZeros="true" rightToLeft="false" tabSelected="false" showOutlineSymbols="true" defaultGridColor="true" view="normal" topLeftCell="C1" colorId="64" zoomScale="100" zoomScaleNormal="100" zoomScalePageLayoutView="100" workbookViewId="0">
      <selection pane="topLeft" activeCell="L11" activeCellId="0" sqref="L11"/>
    </sheetView>
  </sheetViews>
  <sheetFormatPr defaultColWidth="11.43359375" defaultRowHeight="16.5" zeroHeight="false" outlineLevelRow="0" outlineLevelCol="0"/>
  <cols>
    <col collapsed="false" customWidth="true" hidden="false" outlineLevel="0" max="1" min="1" style="50" width="3.3"/>
    <col collapsed="false" customWidth="true" hidden="false" outlineLevel="0" max="2" min="2" style="50" width="8.57"/>
    <col collapsed="false" customWidth="true" hidden="false" outlineLevel="0" max="3" min="3" style="50" width="8.14"/>
    <col collapsed="false" customWidth="true" hidden="false" outlineLevel="0" max="4" min="4" style="50" width="3.42"/>
    <col collapsed="false" customWidth="true" hidden="false" outlineLevel="0" max="5" min="5" style="50" width="9.13"/>
    <col collapsed="false" customWidth="true" hidden="false" outlineLevel="0" max="6" min="6" style="50" width="11.86"/>
    <col collapsed="false" customWidth="true" hidden="false" outlineLevel="0" max="7" min="7" style="50" width="4.43"/>
    <col collapsed="false" customWidth="true" hidden="false" outlineLevel="0" max="8" min="8" style="50" width="6.88"/>
    <col collapsed="false" customWidth="true" hidden="false" outlineLevel="0" max="9" min="9" style="50" width="11.3"/>
    <col collapsed="false" customWidth="true" hidden="false" outlineLevel="0" max="10" min="10" style="50" width="11.14"/>
    <col collapsed="false" customWidth="true" hidden="false" outlineLevel="0" max="11" min="11" style="50" width="10.85"/>
    <col collapsed="false" customWidth="true" hidden="false" outlineLevel="0" max="12" min="12" style="50" width="11.57"/>
    <col collapsed="false" customWidth="true" hidden="false" outlineLevel="0" max="13" min="13" style="50" width="10.85"/>
    <col collapsed="false" customWidth="false" hidden="false" outlineLevel="0" max="1024" min="14" style="5" width="11.42"/>
  </cols>
  <sheetData>
    <row r="1" customFormat="false" ht="14.45" hidden="false" customHeight="true" outlineLevel="0" collapsed="false">
      <c r="A1" s="10" t="n">
        <v>32</v>
      </c>
      <c r="B1" s="10"/>
      <c r="C1" s="10"/>
      <c r="D1" s="10"/>
      <c r="E1" s="10"/>
      <c r="F1" s="10"/>
      <c r="G1" s="10"/>
      <c r="H1" s="10"/>
      <c r="I1" s="10"/>
      <c r="J1" s="10"/>
      <c r="K1" s="10"/>
      <c r="L1" s="10"/>
      <c r="M1" s="10"/>
    </row>
    <row r="2" customFormat="false" ht="16.5" hidden="false" customHeight="false" outlineLevel="0" collapsed="false">
      <c r="A2" s="41" t="s">
        <v>1020</v>
      </c>
      <c r="B2" s="41"/>
      <c r="C2" s="41"/>
      <c r="D2" s="41"/>
      <c r="E2" s="41"/>
      <c r="F2" s="41"/>
      <c r="G2" s="41"/>
      <c r="H2" s="41"/>
      <c r="I2" s="41"/>
      <c r="J2" s="41"/>
      <c r="K2" s="41"/>
      <c r="L2" s="41"/>
      <c r="M2" s="41"/>
    </row>
    <row r="3" customFormat="false" ht="16.5" hidden="false" customHeight="false" outlineLevel="0" collapsed="false">
      <c r="A3" s="41" t="s">
        <v>1021</v>
      </c>
      <c r="B3" s="41"/>
      <c r="C3" s="41"/>
      <c r="D3" s="41"/>
      <c r="E3" s="41"/>
      <c r="F3" s="41"/>
      <c r="G3" s="41"/>
      <c r="H3" s="41"/>
      <c r="I3" s="41"/>
      <c r="J3" s="41"/>
      <c r="K3" s="41"/>
      <c r="L3" s="41"/>
      <c r="M3" s="41"/>
    </row>
    <row r="4" customFormat="false" ht="9" hidden="false" customHeight="true" outlineLevel="0" collapsed="false">
      <c r="A4" s="25"/>
      <c r="B4" s="25"/>
      <c r="C4" s="25"/>
      <c r="D4" s="25"/>
      <c r="E4" s="25"/>
      <c r="F4" s="25"/>
      <c r="G4" s="25"/>
      <c r="H4" s="25"/>
      <c r="I4" s="25"/>
      <c r="J4" s="25"/>
      <c r="K4" s="25"/>
      <c r="L4" s="25"/>
      <c r="M4" s="25"/>
    </row>
    <row r="5" customFormat="false" ht="12.95" hidden="false" customHeight="true" outlineLevel="0" collapsed="false">
      <c r="A5" s="593" t="s">
        <v>189</v>
      </c>
      <c r="B5" s="593"/>
      <c r="C5" s="593"/>
      <c r="D5" s="593"/>
      <c r="E5" s="593"/>
      <c r="F5" s="593"/>
      <c r="G5" s="593"/>
      <c r="H5" s="593"/>
      <c r="I5" s="593"/>
      <c r="J5" s="593"/>
      <c r="K5" s="593"/>
      <c r="L5" s="593"/>
      <c r="M5" s="593"/>
    </row>
    <row r="6" customFormat="false" ht="12.95" hidden="false" customHeight="true" outlineLevel="0" collapsed="false">
      <c r="A6" s="593" t="s">
        <v>190</v>
      </c>
      <c r="B6" s="593"/>
      <c r="C6" s="593"/>
      <c r="D6" s="593"/>
      <c r="E6" s="593"/>
      <c r="F6" s="593"/>
      <c r="G6" s="593"/>
      <c r="H6" s="593"/>
      <c r="I6" s="593"/>
      <c r="J6" s="593"/>
      <c r="K6" s="593"/>
      <c r="L6" s="593"/>
      <c r="M6" s="593"/>
    </row>
    <row r="7" customFormat="false" ht="12" hidden="false" customHeight="true" outlineLevel="0" collapsed="false">
      <c r="A7" s="25"/>
      <c r="B7" s="25"/>
      <c r="C7" s="25"/>
      <c r="D7" s="25"/>
      <c r="E7" s="25"/>
      <c r="F7" s="25"/>
      <c r="G7" s="25"/>
      <c r="H7" s="25"/>
      <c r="I7" s="25"/>
      <c r="J7" s="25"/>
      <c r="K7" s="25"/>
      <c r="L7" s="25"/>
      <c r="M7" s="25"/>
    </row>
    <row r="8" customFormat="false" ht="15" hidden="false" customHeight="true" outlineLevel="0" collapsed="false">
      <c r="A8" s="318" t="s">
        <v>1022</v>
      </c>
      <c r="B8" s="318"/>
      <c r="C8" s="318" t="s">
        <v>1023</v>
      </c>
      <c r="D8" s="318" t="s">
        <v>1024</v>
      </c>
      <c r="E8" s="318"/>
      <c r="F8" s="318"/>
      <c r="G8" s="318" t="s">
        <v>1025</v>
      </c>
      <c r="H8" s="318"/>
      <c r="I8" s="318"/>
      <c r="J8" s="318" t="s">
        <v>1026</v>
      </c>
      <c r="K8" s="318"/>
      <c r="L8" s="318" t="s">
        <v>1027</v>
      </c>
      <c r="M8" s="318"/>
    </row>
    <row r="9" customFormat="false" ht="14.1" hidden="false" customHeight="true" outlineLevel="0" collapsed="false">
      <c r="A9" s="318"/>
      <c r="B9" s="318"/>
      <c r="C9" s="318"/>
      <c r="D9" s="594" t="s">
        <v>1028</v>
      </c>
      <c r="E9" s="594"/>
      <c r="F9" s="594" t="s">
        <v>1029</v>
      </c>
      <c r="G9" s="594" t="s">
        <v>1028</v>
      </c>
      <c r="H9" s="594"/>
      <c r="I9" s="594" t="s">
        <v>1029</v>
      </c>
      <c r="J9" s="594" t="s">
        <v>1028</v>
      </c>
      <c r="K9" s="594" t="s">
        <v>1029</v>
      </c>
      <c r="L9" s="594" t="s">
        <v>1028</v>
      </c>
      <c r="M9" s="594" t="s">
        <v>1029</v>
      </c>
    </row>
    <row r="10" customFormat="false" ht="14.1" hidden="false" customHeight="true" outlineLevel="0" collapsed="false">
      <c r="A10" s="410" t="n">
        <v>654321</v>
      </c>
      <c r="B10" s="410"/>
      <c r="C10" s="595" t="n">
        <v>1</v>
      </c>
      <c r="D10" s="164"/>
      <c r="E10" s="164"/>
      <c r="F10" s="164"/>
      <c r="G10" s="164"/>
      <c r="H10" s="164"/>
      <c r="I10" s="164"/>
      <c r="J10" s="164"/>
      <c r="K10" s="596"/>
      <c r="L10" s="597"/>
      <c r="M10" s="597"/>
    </row>
    <row r="11" customFormat="false" ht="14.1" hidden="false" customHeight="true" outlineLevel="0" collapsed="false">
      <c r="A11" s="410" t="n">
        <v>543216</v>
      </c>
      <c r="B11" s="410"/>
      <c r="C11" s="595" t="n">
        <v>2</v>
      </c>
      <c r="D11" s="164"/>
      <c r="E11" s="164"/>
      <c r="F11" s="164"/>
      <c r="G11" s="164"/>
      <c r="H11" s="164"/>
      <c r="I11" s="164"/>
      <c r="J11" s="164"/>
      <c r="K11" s="596"/>
      <c r="L11" s="597"/>
      <c r="M11" s="597"/>
    </row>
    <row r="12" customFormat="false" ht="14.1" hidden="false" customHeight="true" outlineLevel="0" collapsed="false">
      <c r="A12" s="410" t="n">
        <v>432165</v>
      </c>
      <c r="B12" s="410"/>
      <c r="C12" s="595" t="n">
        <v>3</v>
      </c>
      <c r="D12" s="164"/>
      <c r="E12" s="164"/>
      <c r="F12" s="164"/>
      <c r="G12" s="164"/>
      <c r="H12" s="164"/>
      <c r="I12" s="164"/>
      <c r="J12" s="164"/>
      <c r="K12" s="596"/>
      <c r="L12" s="597"/>
      <c r="M12" s="597"/>
    </row>
    <row r="13" customFormat="false" ht="14.1" hidden="false" customHeight="true" outlineLevel="0" collapsed="false">
      <c r="A13" s="410" t="n">
        <v>321654</v>
      </c>
      <c r="B13" s="410"/>
      <c r="C13" s="595" t="n">
        <v>4</v>
      </c>
      <c r="D13" s="164"/>
      <c r="E13" s="164"/>
      <c r="F13" s="164"/>
      <c r="G13" s="164"/>
      <c r="H13" s="164"/>
      <c r="I13" s="164"/>
      <c r="J13" s="164"/>
      <c r="K13" s="596"/>
      <c r="L13" s="597"/>
      <c r="M13" s="597"/>
    </row>
    <row r="14" customFormat="false" ht="14.1" hidden="false" customHeight="true" outlineLevel="0" collapsed="false">
      <c r="A14" s="410" t="n">
        <v>216543</v>
      </c>
      <c r="B14" s="410"/>
      <c r="C14" s="595" t="n">
        <v>5</v>
      </c>
      <c r="D14" s="164"/>
      <c r="E14" s="164"/>
      <c r="F14" s="164"/>
      <c r="G14" s="164"/>
      <c r="H14" s="164"/>
      <c r="I14" s="164"/>
      <c r="J14" s="164"/>
      <c r="K14" s="596"/>
      <c r="L14" s="597"/>
      <c r="M14" s="597"/>
    </row>
    <row r="15" customFormat="false" ht="14.1" hidden="false" customHeight="true" outlineLevel="0" collapsed="false">
      <c r="A15" s="410" t="n">
        <v>1654321</v>
      </c>
      <c r="B15" s="410"/>
      <c r="C15" s="595" t="n">
        <v>6</v>
      </c>
      <c r="D15" s="164"/>
      <c r="E15" s="164"/>
      <c r="F15" s="164"/>
      <c r="G15" s="164"/>
      <c r="H15" s="164"/>
      <c r="I15" s="164"/>
      <c r="J15" s="164"/>
      <c r="K15" s="596"/>
      <c r="L15" s="597"/>
      <c r="M15" s="597"/>
    </row>
    <row r="16" customFormat="false" ht="16.5" hidden="false" customHeight="false" outlineLevel="0" collapsed="false">
      <c r="A16" s="598"/>
      <c r="B16" s="598"/>
      <c r="C16" s="598"/>
      <c r="D16" s="598"/>
      <c r="E16" s="598"/>
      <c r="F16" s="598"/>
      <c r="G16" s="598"/>
      <c r="H16" s="598"/>
      <c r="I16" s="598"/>
      <c r="J16" s="598"/>
      <c r="K16" s="598"/>
      <c r="L16" s="598"/>
      <c r="M16" s="598"/>
    </row>
    <row r="17" customFormat="false" ht="16.5" hidden="false" customHeight="false" outlineLevel="0" collapsed="false">
      <c r="A17" s="599" t="s">
        <v>1030</v>
      </c>
      <c r="B17" s="599"/>
      <c r="C17" s="599"/>
      <c r="D17" s="599"/>
      <c r="E17" s="599"/>
      <c r="F17" s="599"/>
      <c r="G17" s="599"/>
      <c r="H17" s="599"/>
      <c r="I17" s="599"/>
      <c r="J17" s="599"/>
      <c r="K17" s="599"/>
      <c r="L17" s="599"/>
      <c r="M17" s="599"/>
    </row>
    <row r="18" customFormat="false" ht="32.25" hidden="false" customHeight="false" outlineLevel="0" collapsed="false">
      <c r="A18" s="412" t="s">
        <v>1022</v>
      </c>
      <c r="B18" s="412"/>
      <c r="C18" s="412" t="s">
        <v>1031</v>
      </c>
      <c r="D18" s="412"/>
      <c r="E18" s="412"/>
      <c r="F18" s="412"/>
      <c r="G18" s="412"/>
      <c r="H18" s="600" t="s">
        <v>1032</v>
      </c>
      <c r="I18" s="412" t="s">
        <v>1033</v>
      </c>
      <c r="J18" s="412"/>
      <c r="K18" s="412"/>
      <c r="L18" s="412"/>
      <c r="M18" s="412"/>
    </row>
    <row r="19" customFormat="false" ht="11.25" hidden="false" customHeight="true" outlineLevel="0" collapsed="false">
      <c r="A19" s="421"/>
      <c r="B19" s="421"/>
      <c r="C19" s="43"/>
      <c r="D19" s="43"/>
      <c r="E19" s="43"/>
      <c r="F19" s="43"/>
      <c r="G19" s="43"/>
      <c r="H19" s="43"/>
      <c r="I19" s="601" t="s">
        <v>1034</v>
      </c>
      <c r="J19" s="601"/>
      <c r="K19" s="601" t="s">
        <v>1035</v>
      </c>
      <c r="L19" s="601" t="s">
        <v>1036</v>
      </c>
      <c r="M19" s="601"/>
    </row>
    <row r="20" customFormat="false" ht="11.25" hidden="false" customHeight="true" outlineLevel="0" collapsed="false">
      <c r="A20" s="198" t="n">
        <v>601</v>
      </c>
      <c r="B20" s="198"/>
      <c r="C20" s="43"/>
      <c r="D20" s="43"/>
      <c r="E20" s="43"/>
      <c r="F20" s="43"/>
      <c r="G20" s="43"/>
      <c r="H20" s="186" t="n">
        <v>1</v>
      </c>
      <c r="I20" s="164"/>
      <c r="J20" s="164"/>
      <c r="K20" s="164"/>
      <c r="L20" s="164"/>
      <c r="M20" s="164"/>
    </row>
    <row r="21" customFormat="false" ht="11.25" hidden="false" customHeight="true" outlineLevel="0" collapsed="false">
      <c r="A21" s="198" t="n">
        <v>602</v>
      </c>
      <c r="B21" s="198"/>
      <c r="C21" s="43"/>
      <c r="D21" s="43"/>
      <c r="E21" s="43"/>
      <c r="F21" s="43"/>
      <c r="G21" s="43"/>
      <c r="H21" s="186" t="n">
        <v>2</v>
      </c>
      <c r="I21" s="164"/>
      <c r="J21" s="164"/>
      <c r="K21" s="164"/>
      <c r="L21" s="164"/>
      <c r="M21" s="164"/>
    </row>
    <row r="22" customFormat="false" ht="11.25" hidden="false" customHeight="true" outlineLevel="0" collapsed="false">
      <c r="A22" s="198" t="n">
        <v>603</v>
      </c>
      <c r="B22" s="198"/>
      <c r="C22" s="43"/>
      <c r="D22" s="43"/>
      <c r="E22" s="43"/>
      <c r="F22" s="43"/>
      <c r="G22" s="43"/>
      <c r="H22" s="186" t="n">
        <v>3</v>
      </c>
      <c r="I22" s="164"/>
      <c r="J22" s="164"/>
      <c r="K22" s="164"/>
      <c r="L22" s="164"/>
      <c r="M22" s="164"/>
    </row>
    <row r="23" customFormat="false" ht="11.25" hidden="false" customHeight="true" outlineLevel="0" collapsed="false">
      <c r="A23" s="198" t="n">
        <v>604</v>
      </c>
      <c r="B23" s="198"/>
      <c r="C23" s="43"/>
      <c r="D23" s="43"/>
      <c r="E23" s="43"/>
      <c r="F23" s="43"/>
      <c r="G23" s="43"/>
      <c r="H23" s="186" t="n">
        <v>4</v>
      </c>
      <c r="I23" s="164"/>
      <c r="J23" s="164"/>
      <c r="K23" s="164"/>
      <c r="L23" s="164"/>
      <c r="M23" s="164"/>
    </row>
    <row r="24" customFormat="false" ht="11.25" hidden="false" customHeight="true" outlineLevel="0" collapsed="false">
      <c r="A24" s="198" t="n">
        <v>6041</v>
      </c>
      <c r="B24" s="198"/>
      <c r="C24" s="43"/>
      <c r="D24" s="43"/>
      <c r="E24" s="43"/>
      <c r="F24" s="43"/>
      <c r="G24" s="43"/>
      <c r="H24" s="186" t="n">
        <v>5</v>
      </c>
      <c r="I24" s="164"/>
      <c r="J24" s="164"/>
      <c r="K24" s="164"/>
      <c r="L24" s="164"/>
      <c r="M24" s="164"/>
    </row>
    <row r="25" customFormat="false" ht="11.25" hidden="false" customHeight="true" outlineLevel="0" collapsed="false">
      <c r="A25" s="198" t="n">
        <v>6042</v>
      </c>
      <c r="B25" s="198"/>
      <c r="C25" s="43"/>
      <c r="D25" s="43"/>
      <c r="E25" s="43"/>
      <c r="F25" s="43"/>
      <c r="G25" s="43"/>
      <c r="H25" s="186" t="n">
        <v>6</v>
      </c>
      <c r="I25" s="164"/>
      <c r="J25" s="164"/>
      <c r="K25" s="164"/>
      <c r="L25" s="164"/>
      <c r="M25" s="164"/>
    </row>
    <row r="26" customFormat="false" ht="11.25" hidden="false" customHeight="true" outlineLevel="0" collapsed="false">
      <c r="A26" s="198" t="n">
        <v>6043</v>
      </c>
      <c r="B26" s="198"/>
      <c r="C26" s="43"/>
      <c r="D26" s="43"/>
      <c r="E26" s="43"/>
      <c r="F26" s="43"/>
      <c r="G26" s="43"/>
      <c r="H26" s="186" t="n">
        <v>7</v>
      </c>
      <c r="I26" s="164"/>
      <c r="J26" s="164"/>
      <c r="K26" s="164"/>
      <c r="L26" s="164"/>
      <c r="M26" s="164"/>
    </row>
    <row r="27" customFormat="false" ht="11.25" hidden="false" customHeight="true" outlineLevel="0" collapsed="false">
      <c r="A27" s="198" t="n">
        <v>6044</v>
      </c>
      <c r="B27" s="198"/>
      <c r="C27" s="43"/>
      <c r="D27" s="43"/>
      <c r="E27" s="43"/>
      <c r="F27" s="43"/>
      <c r="G27" s="43"/>
      <c r="H27" s="186" t="n">
        <v>8</v>
      </c>
      <c r="I27" s="164"/>
      <c r="J27" s="164"/>
      <c r="K27" s="164"/>
      <c r="L27" s="164"/>
      <c r="M27" s="164"/>
    </row>
    <row r="28" customFormat="false" ht="11.25" hidden="false" customHeight="true" outlineLevel="0" collapsed="false">
      <c r="A28" s="198" t="n">
        <v>6051</v>
      </c>
      <c r="B28" s="198"/>
      <c r="C28" s="43"/>
      <c r="D28" s="43"/>
      <c r="E28" s="43"/>
      <c r="F28" s="43"/>
      <c r="G28" s="43"/>
      <c r="H28" s="186" t="n">
        <v>9</v>
      </c>
      <c r="I28" s="164"/>
      <c r="J28" s="164"/>
      <c r="K28" s="164"/>
      <c r="L28" s="164"/>
      <c r="M28" s="164"/>
    </row>
    <row r="29" customFormat="false" ht="11.25" hidden="false" customHeight="true" outlineLevel="0" collapsed="false">
      <c r="A29" s="198" t="n">
        <v>6052</v>
      </c>
      <c r="B29" s="198"/>
      <c r="C29" s="43"/>
      <c r="D29" s="43"/>
      <c r="E29" s="43"/>
      <c r="F29" s="43"/>
      <c r="G29" s="43"/>
      <c r="H29" s="186" t="n">
        <v>10</v>
      </c>
      <c r="I29" s="164"/>
      <c r="J29" s="164"/>
      <c r="K29" s="164"/>
      <c r="L29" s="164"/>
      <c r="M29" s="164"/>
    </row>
    <row r="30" customFormat="false" ht="11.25" hidden="false" customHeight="true" outlineLevel="0" collapsed="false">
      <c r="A30" s="198" t="n">
        <v>6053</v>
      </c>
      <c r="B30" s="198"/>
      <c r="C30" s="43"/>
      <c r="D30" s="43"/>
      <c r="E30" s="43"/>
      <c r="F30" s="43"/>
      <c r="G30" s="43"/>
      <c r="H30" s="186" t="n">
        <v>11</v>
      </c>
      <c r="I30" s="164"/>
      <c r="J30" s="164"/>
      <c r="K30" s="164"/>
      <c r="L30" s="164"/>
      <c r="M30" s="164"/>
    </row>
    <row r="31" customFormat="false" ht="11.25" hidden="false" customHeight="true" outlineLevel="0" collapsed="false">
      <c r="A31" s="198" t="n">
        <v>6054</v>
      </c>
      <c r="B31" s="198"/>
      <c r="C31" s="43"/>
      <c r="D31" s="43"/>
      <c r="E31" s="43"/>
      <c r="F31" s="43"/>
      <c r="G31" s="43"/>
      <c r="H31" s="186" t="n">
        <v>12</v>
      </c>
      <c r="I31" s="164"/>
      <c r="J31" s="164"/>
      <c r="K31" s="164"/>
      <c r="L31" s="164"/>
      <c r="M31" s="164"/>
    </row>
    <row r="32" customFormat="false" ht="11.25" hidden="false" customHeight="true" outlineLevel="0" collapsed="false">
      <c r="A32" s="198" t="n">
        <v>6055</v>
      </c>
      <c r="B32" s="198"/>
      <c r="C32" s="43"/>
      <c r="D32" s="43"/>
      <c r="E32" s="43"/>
      <c r="F32" s="43"/>
      <c r="G32" s="43"/>
      <c r="H32" s="186" t="n">
        <v>13</v>
      </c>
      <c r="I32" s="164"/>
      <c r="J32" s="164"/>
      <c r="K32" s="164"/>
      <c r="L32" s="164"/>
      <c r="M32" s="164"/>
    </row>
    <row r="33" customFormat="false" ht="11.25" hidden="false" customHeight="true" outlineLevel="0" collapsed="false">
      <c r="A33" s="198" t="n">
        <v>6056</v>
      </c>
      <c r="B33" s="198"/>
      <c r="C33" s="43"/>
      <c r="D33" s="43"/>
      <c r="E33" s="43"/>
      <c r="F33" s="43"/>
      <c r="G33" s="43"/>
      <c r="H33" s="186" t="n">
        <v>14</v>
      </c>
      <c r="I33" s="164"/>
      <c r="J33" s="164"/>
      <c r="K33" s="164"/>
      <c r="L33" s="164"/>
      <c r="M33" s="164"/>
    </row>
    <row r="34" customFormat="false" ht="11.25" hidden="false" customHeight="true" outlineLevel="0" collapsed="false">
      <c r="A34" s="198" t="n">
        <v>6057</v>
      </c>
      <c r="B34" s="198"/>
      <c r="C34" s="43"/>
      <c r="D34" s="43"/>
      <c r="E34" s="43"/>
      <c r="F34" s="43"/>
      <c r="G34" s="43"/>
      <c r="H34" s="186" t="n">
        <v>15</v>
      </c>
      <c r="I34" s="164"/>
      <c r="J34" s="164"/>
      <c r="K34" s="164"/>
      <c r="L34" s="164"/>
      <c r="M34" s="164"/>
    </row>
    <row r="35" customFormat="false" ht="11.25" hidden="false" customHeight="true" outlineLevel="0" collapsed="false">
      <c r="A35" s="198" t="n">
        <v>608</v>
      </c>
      <c r="B35" s="198"/>
      <c r="C35" s="43"/>
      <c r="D35" s="43"/>
      <c r="E35" s="43"/>
      <c r="F35" s="43"/>
      <c r="G35" s="43"/>
      <c r="H35" s="186" t="n">
        <v>16</v>
      </c>
      <c r="I35" s="164"/>
      <c r="J35" s="164"/>
      <c r="K35" s="164"/>
      <c r="L35" s="164"/>
      <c r="M35" s="164"/>
    </row>
    <row r="36" customFormat="false" ht="11.25" hidden="false" customHeight="true" outlineLevel="0" collapsed="false">
      <c r="A36" s="198" t="s">
        <v>1037</v>
      </c>
      <c r="B36" s="198"/>
      <c r="C36" s="43"/>
      <c r="D36" s="43"/>
      <c r="E36" s="43"/>
      <c r="F36" s="43"/>
      <c r="G36" s="43"/>
      <c r="H36" s="186" t="n">
        <v>17</v>
      </c>
      <c r="I36" s="164"/>
      <c r="J36" s="164"/>
      <c r="K36" s="164"/>
      <c r="L36" s="164"/>
      <c r="M36" s="164"/>
    </row>
    <row r="37" customFormat="false" ht="24.75" hidden="false" customHeight="true" outlineLevel="0" collapsed="false">
      <c r="A37" s="602" t="s">
        <v>1038</v>
      </c>
      <c r="B37" s="602"/>
      <c r="C37" s="43"/>
      <c r="D37" s="43"/>
      <c r="E37" s="43"/>
      <c r="F37" s="43"/>
      <c r="G37" s="43"/>
      <c r="H37" s="186" t="n">
        <v>18</v>
      </c>
      <c r="I37" s="164"/>
      <c r="J37" s="164"/>
      <c r="K37" s="164"/>
      <c r="L37" s="164"/>
      <c r="M37" s="164"/>
    </row>
    <row r="38" customFormat="false" ht="25.5" hidden="false" customHeight="true" outlineLevel="0" collapsed="false">
      <c r="A38" s="603" t="s">
        <v>1039</v>
      </c>
      <c r="B38" s="603"/>
      <c r="C38" s="604" t="s">
        <v>1040</v>
      </c>
      <c r="D38" s="604"/>
      <c r="E38" s="604"/>
      <c r="F38" s="604"/>
      <c r="G38" s="604"/>
      <c r="H38" s="605"/>
      <c r="I38" s="606"/>
      <c r="J38" s="606"/>
      <c r="K38" s="606"/>
      <c r="L38" s="606"/>
      <c r="M38" s="606"/>
    </row>
    <row r="39" customFormat="false" ht="16.5" hidden="false" customHeight="false" outlineLevel="0" collapsed="false">
      <c r="A39" s="25"/>
      <c r="B39" s="25"/>
      <c r="C39" s="25"/>
      <c r="D39" s="25"/>
      <c r="E39" s="25"/>
      <c r="F39" s="25"/>
      <c r="G39" s="25"/>
      <c r="H39" s="25"/>
      <c r="I39" s="25"/>
      <c r="J39" s="25"/>
      <c r="K39" s="25"/>
      <c r="L39" s="25"/>
      <c r="M39" s="25"/>
    </row>
    <row r="40" customFormat="false" ht="14.45" hidden="false" customHeight="true" outlineLevel="0" collapsed="false">
      <c r="A40" s="412" t="s">
        <v>1041</v>
      </c>
      <c r="B40" s="412"/>
      <c r="C40" s="412"/>
      <c r="D40" s="412"/>
      <c r="E40" s="412"/>
      <c r="F40" s="412"/>
      <c r="G40" s="412"/>
      <c r="H40" s="412"/>
      <c r="I40" s="412"/>
      <c r="J40" s="412"/>
      <c r="K40" s="412"/>
      <c r="L40" s="412"/>
      <c r="M40" s="412"/>
    </row>
    <row r="41" customFormat="false" ht="14.1" hidden="false" customHeight="true" outlineLevel="0" collapsed="false">
      <c r="A41" s="600" t="s">
        <v>707</v>
      </c>
      <c r="B41" s="316" t="s">
        <v>1042</v>
      </c>
      <c r="C41" s="316"/>
      <c r="D41" s="600" t="s">
        <v>1032</v>
      </c>
      <c r="E41" s="601" t="s">
        <v>1043</v>
      </c>
      <c r="F41" s="601"/>
      <c r="G41" s="601"/>
      <c r="H41" s="601"/>
      <c r="I41" s="601"/>
      <c r="J41" s="601"/>
      <c r="K41" s="316" t="s">
        <v>1044</v>
      </c>
      <c r="L41" s="316" t="s">
        <v>1045</v>
      </c>
      <c r="M41" s="316"/>
    </row>
    <row r="42" customFormat="false" ht="16.5" hidden="false" customHeight="true" outlineLevel="0" collapsed="false">
      <c r="A42" s="600"/>
      <c r="B42" s="316"/>
      <c r="C42" s="316"/>
      <c r="D42" s="600"/>
      <c r="E42" s="318" t="s">
        <v>1046</v>
      </c>
      <c r="F42" s="318"/>
      <c r="G42" s="316" t="s">
        <v>1047</v>
      </c>
      <c r="H42" s="316"/>
      <c r="I42" s="316" t="s">
        <v>1048</v>
      </c>
      <c r="J42" s="316" t="s">
        <v>1049</v>
      </c>
      <c r="K42" s="316"/>
      <c r="L42" s="316"/>
      <c r="M42" s="316"/>
    </row>
    <row r="43" customFormat="false" ht="47.25" hidden="false" customHeight="true" outlineLevel="0" collapsed="false">
      <c r="A43" s="600"/>
      <c r="B43" s="316"/>
      <c r="C43" s="316"/>
      <c r="D43" s="600"/>
      <c r="E43" s="316" t="s">
        <v>1050</v>
      </c>
      <c r="F43" s="316" t="s">
        <v>1051</v>
      </c>
      <c r="G43" s="316"/>
      <c r="H43" s="316"/>
      <c r="I43" s="316"/>
      <c r="J43" s="316"/>
      <c r="K43" s="316"/>
      <c r="L43" s="316"/>
      <c r="M43" s="316"/>
    </row>
    <row r="44" customFormat="false" ht="12.75" hidden="false" customHeight="true" outlineLevel="0" collapsed="false">
      <c r="A44" s="198" t="n">
        <v>61</v>
      </c>
      <c r="B44" s="198" t="s">
        <v>1052</v>
      </c>
      <c r="C44" s="198"/>
      <c r="D44" s="607" t="n">
        <v>7</v>
      </c>
      <c r="E44" s="159"/>
      <c r="F44" s="159"/>
      <c r="G44" s="159"/>
      <c r="H44" s="159"/>
      <c r="I44" s="159"/>
      <c r="J44" s="159"/>
      <c r="K44" s="159"/>
      <c r="L44" s="159"/>
      <c r="M44" s="159"/>
    </row>
    <row r="45" customFormat="false" ht="12.75" hidden="false" customHeight="true" outlineLevel="0" collapsed="false">
      <c r="A45" s="198" t="n">
        <v>612</v>
      </c>
      <c r="B45" s="198" t="s">
        <v>1053</v>
      </c>
      <c r="C45" s="198"/>
      <c r="D45" s="607" t="n">
        <v>8</v>
      </c>
      <c r="E45" s="159"/>
      <c r="F45" s="159"/>
      <c r="G45" s="159"/>
      <c r="H45" s="159"/>
      <c r="I45" s="159"/>
      <c r="J45" s="159"/>
      <c r="K45" s="159"/>
      <c r="L45" s="159"/>
      <c r="M45" s="159"/>
    </row>
    <row r="46" customFormat="false" ht="12.75" hidden="false" customHeight="true" outlineLevel="0" collapsed="false">
      <c r="A46" s="198" t="n">
        <v>613</v>
      </c>
      <c r="B46" s="197" t="s">
        <v>1054</v>
      </c>
      <c r="C46" s="197"/>
      <c r="D46" s="607" t="n">
        <v>9</v>
      </c>
      <c r="E46" s="159"/>
      <c r="F46" s="159"/>
      <c r="G46" s="159"/>
      <c r="H46" s="159"/>
      <c r="I46" s="159"/>
      <c r="J46" s="159"/>
      <c r="K46" s="159"/>
      <c r="L46" s="159"/>
      <c r="M46" s="159"/>
    </row>
    <row r="47" customFormat="false" ht="12.75" hidden="false" customHeight="true" outlineLevel="0" collapsed="false">
      <c r="A47" s="198" t="n">
        <v>614</v>
      </c>
      <c r="B47" s="198" t="s">
        <v>1055</v>
      </c>
      <c r="C47" s="198"/>
      <c r="D47" s="607" t="n">
        <v>10</v>
      </c>
      <c r="E47" s="159"/>
      <c r="F47" s="159"/>
      <c r="G47" s="159"/>
      <c r="H47" s="159"/>
      <c r="I47" s="159"/>
      <c r="J47" s="159"/>
      <c r="K47" s="159"/>
      <c r="L47" s="159"/>
      <c r="M47" s="159"/>
    </row>
    <row r="48" customFormat="false" ht="12.75" hidden="false" customHeight="true" outlineLevel="0" collapsed="false">
      <c r="A48" s="198" t="n">
        <v>616</v>
      </c>
      <c r="B48" s="198" t="s">
        <v>1056</v>
      </c>
      <c r="C48" s="198"/>
      <c r="D48" s="607" t="n">
        <v>11</v>
      </c>
      <c r="E48" s="159"/>
      <c r="F48" s="159"/>
      <c r="G48" s="159"/>
      <c r="H48" s="159"/>
      <c r="I48" s="159"/>
      <c r="J48" s="159"/>
      <c r="K48" s="159"/>
      <c r="L48" s="159"/>
      <c r="M48" s="159"/>
    </row>
    <row r="49" customFormat="false" ht="12.75" hidden="false" customHeight="true" outlineLevel="0" collapsed="false">
      <c r="A49" s="608" t="n">
        <v>618</v>
      </c>
      <c r="B49" s="609" t="s">
        <v>1057</v>
      </c>
      <c r="C49" s="609"/>
      <c r="D49" s="610" t="n">
        <v>12</v>
      </c>
      <c r="E49" s="352"/>
      <c r="F49" s="352"/>
      <c r="G49" s="352"/>
      <c r="H49" s="352"/>
      <c r="I49" s="352"/>
      <c r="J49" s="352"/>
      <c r="K49" s="352"/>
      <c r="L49" s="352"/>
      <c r="M49" s="352"/>
    </row>
    <row r="50" customFormat="false" ht="16.5" hidden="false" customHeight="false" outlineLevel="0" collapsed="false">
      <c r="A50" s="594" t="s">
        <v>1058</v>
      </c>
      <c r="B50" s="594"/>
      <c r="C50" s="594"/>
      <c r="D50" s="594"/>
      <c r="E50" s="352"/>
      <c r="F50" s="352"/>
      <c r="G50" s="352"/>
      <c r="H50" s="352"/>
      <c r="I50" s="352"/>
      <c r="J50" s="352"/>
      <c r="K50" s="352"/>
      <c r="L50" s="352"/>
      <c r="M50" s="352"/>
    </row>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sheetData>
  <sheetProtection sheet="true" password="c356" objects="true" scenarios="true" selectLockedCells="true"/>
  <mergeCells count="148">
    <mergeCell ref="A1:M1"/>
    <mergeCell ref="A2:M2"/>
    <mergeCell ref="A3:M3"/>
    <mergeCell ref="A5:M5"/>
    <mergeCell ref="A6:M6"/>
    <mergeCell ref="A8:B9"/>
    <mergeCell ref="C8:C9"/>
    <mergeCell ref="D8:F8"/>
    <mergeCell ref="G8:I8"/>
    <mergeCell ref="J8:K8"/>
    <mergeCell ref="L8:M8"/>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M16"/>
    <mergeCell ref="A17:M17"/>
    <mergeCell ref="A18:B18"/>
    <mergeCell ref="C18:G18"/>
    <mergeCell ref="I18:M18"/>
    <mergeCell ref="A19:B19"/>
    <mergeCell ref="C19:G19"/>
    <mergeCell ref="I19:J19"/>
    <mergeCell ref="L19:M19"/>
    <mergeCell ref="A20:B20"/>
    <mergeCell ref="C20:G20"/>
    <mergeCell ref="I20:J20"/>
    <mergeCell ref="L20:M20"/>
    <mergeCell ref="A21:B21"/>
    <mergeCell ref="C21:G21"/>
    <mergeCell ref="I21:J21"/>
    <mergeCell ref="L21:M21"/>
    <mergeCell ref="A22:B22"/>
    <mergeCell ref="C22:G22"/>
    <mergeCell ref="I22:J22"/>
    <mergeCell ref="L22:M22"/>
    <mergeCell ref="A23:B23"/>
    <mergeCell ref="C23:G23"/>
    <mergeCell ref="I23:J23"/>
    <mergeCell ref="L23:M23"/>
    <mergeCell ref="A24:B24"/>
    <mergeCell ref="C24:G24"/>
    <mergeCell ref="I24:J24"/>
    <mergeCell ref="L24:M24"/>
    <mergeCell ref="A25:B25"/>
    <mergeCell ref="C25:G25"/>
    <mergeCell ref="I25:J25"/>
    <mergeCell ref="L25:M25"/>
    <mergeCell ref="A26:B26"/>
    <mergeCell ref="C26:G26"/>
    <mergeCell ref="I26:J26"/>
    <mergeCell ref="L26:M26"/>
    <mergeCell ref="A27:B27"/>
    <mergeCell ref="C27:G27"/>
    <mergeCell ref="I27:J27"/>
    <mergeCell ref="L27:M27"/>
    <mergeCell ref="A28:B28"/>
    <mergeCell ref="C28:G28"/>
    <mergeCell ref="I28:J28"/>
    <mergeCell ref="L28:M28"/>
    <mergeCell ref="A29:B29"/>
    <mergeCell ref="C29:G29"/>
    <mergeCell ref="I29:J29"/>
    <mergeCell ref="L29:M29"/>
    <mergeCell ref="A30:B30"/>
    <mergeCell ref="C30:G30"/>
    <mergeCell ref="I30:J30"/>
    <mergeCell ref="L30:M30"/>
    <mergeCell ref="A31:B31"/>
    <mergeCell ref="C31:G31"/>
    <mergeCell ref="I31:J31"/>
    <mergeCell ref="L31:M31"/>
    <mergeCell ref="A32:B32"/>
    <mergeCell ref="C32:G32"/>
    <mergeCell ref="I32:J32"/>
    <mergeCell ref="L32:M32"/>
    <mergeCell ref="A33:B33"/>
    <mergeCell ref="C33:G33"/>
    <mergeCell ref="I33:J33"/>
    <mergeCell ref="L33:M33"/>
    <mergeCell ref="A34:B34"/>
    <mergeCell ref="C34:G34"/>
    <mergeCell ref="I34:J34"/>
    <mergeCell ref="L34:M34"/>
    <mergeCell ref="A35:B35"/>
    <mergeCell ref="C35:G35"/>
    <mergeCell ref="I35:J35"/>
    <mergeCell ref="L35:M35"/>
    <mergeCell ref="A36:B36"/>
    <mergeCell ref="C36:G36"/>
    <mergeCell ref="I36:J36"/>
    <mergeCell ref="L36:M36"/>
    <mergeCell ref="A37:B37"/>
    <mergeCell ref="C37:G37"/>
    <mergeCell ref="I37:J37"/>
    <mergeCell ref="L37:M37"/>
    <mergeCell ref="A38:B38"/>
    <mergeCell ref="C38:G38"/>
    <mergeCell ref="I38:J38"/>
    <mergeCell ref="L38:M38"/>
    <mergeCell ref="A40:M40"/>
    <mergeCell ref="A41:A43"/>
    <mergeCell ref="B41:C43"/>
    <mergeCell ref="D41:D43"/>
    <mergeCell ref="E41:J41"/>
    <mergeCell ref="K41:K43"/>
    <mergeCell ref="L41:M43"/>
    <mergeCell ref="E42:F42"/>
    <mergeCell ref="G42:H43"/>
    <mergeCell ref="I42:I43"/>
    <mergeCell ref="J42:J43"/>
    <mergeCell ref="B44:C44"/>
    <mergeCell ref="G44:H44"/>
    <mergeCell ref="L44:M44"/>
    <mergeCell ref="B45:C45"/>
    <mergeCell ref="G45:H45"/>
    <mergeCell ref="L45:M45"/>
    <mergeCell ref="B46:C46"/>
    <mergeCell ref="G46:H46"/>
    <mergeCell ref="L46:M46"/>
    <mergeCell ref="B47:C47"/>
    <mergeCell ref="G47:H47"/>
    <mergeCell ref="L47:M47"/>
    <mergeCell ref="B48:C48"/>
    <mergeCell ref="G48:H48"/>
    <mergeCell ref="L48:M48"/>
    <mergeCell ref="B49:C49"/>
    <mergeCell ref="G49:H49"/>
    <mergeCell ref="L49:M49"/>
    <mergeCell ref="A50:D50"/>
    <mergeCell ref="G50:H50"/>
    <mergeCell ref="L50:M50"/>
  </mergeCells>
  <printOptions headings="false" gridLines="false" gridLinesSet="true" horizontalCentered="true" verticalCentered="false"/>
  <pageMargins left="0.196527777777778" right="0.157638888888889" top="0.433333333333333"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3" activeCellId="0" sqref="B33"/>
    </sheetView>
  </sheetViews>
  <sheetFormatPr defaultColWidth="10.8671875" defaultRowHeight="16.5" zeroHeight="false" outlineLevelRow="0" outlineLevelCol="0"/>
  <cols>
    <col collapsed="false" customWidth="true" hidden="false" outlineLevel="0" max="1" min="1" style="50" width="36.57"/>
    <col collapsed="false" customWidth="true" hidden="false" outlineLevel="0" max="2" min="2" style="50" width="13.43"/>
    <col collapsed="false" customWidth="true" hidden="false" outlineLevel="0" max="3" min="3" style="50" width="11.57"/>
    <col collapsed="false" customWidth="true" hidden="false" outlineLevel="0" max="4" min="4" style="50" width="10.58"/>
    <col collapsed="false" customWidth="true" hidden="false" outlineLevel="0" max="5" min="5" style="50" width="7"/>
    <col collapsed="false" customWidth="false" hidden="false" outlineLevel="0" max="6" min="6" style="50" width="10.85"/>
    <col collapsed="false" customWidth="true" hidden="false" outlineLevel="0" max="7" min="7" style="50" width="10.58"/>
    <col collapsed="false" customWidth="true" hidden="false" outlineLevel="0" max="8" min="8" style="50" width="11.14"/>
    <col collapsed="false" customWidth="false" hidden="false" outlineLevel="0" max="1024" min="9" style="5" width="10.85"/>
  </cols>
  <sheetData>
    <row r="1" customFormat="false" ht="14.45" hidden="false" customHeight="true" outlineLevel="0" collapsed="false">
      <c r="A1" s="10" t="n">
        <v>33</v>
      </c>
      <c r="B1" s="10"/>
      <c r="C1" s="10"/>
      <c r="D1" s="10"/>
      <c r="E1" s="10"/>
      <c r="F1" s="10"/>
      <c r="G1" s="10"/>
      <c r="H1" s="10"/>
    </row>
    <row r="2" customFormat="false" ht="15.6" hidden="false" customHeight="true" outlineLevel="0" collapsed="false">
      <c r="A2" s="611" t="s">
        <v>1059</v>
      </c>
      <c r="B2" s="611"/>
      <c r="C2" s="611"/>
      <c r="D2" s="611"/>
      <c r="E2" s="611"/>
      <c r="F2" s="611"/>
      <c r="G2" s="611"/>
      <c r="H2" s="611"/>
    </row>
    <row r="3" customFormat="false" ht="15.6" hidden="false" customHeight="true" outlineLevel="0" collapsed="false">
      <c r="A3" s="611" t="s">
        <v>1060</v>
      </c>
      <c r="B3" s="611"/>
      <c r="C3" s="611"/>
      <c r="D3" s="611"/>
      <c r="E3" s="611"/>
      <c r="F3" s="611"/>
      <c r="G3" s="611"/>
      <c r="H3" s="611"/>
    </row>
    <row r="4" customFormat="false" ht="16.5" hidden="false" customHeight="false" outlineLevel="0" collapsed="false">
      <c r="A4" s="539"/>
      <c r="B4" s="539"/>
      <c r="C4" s="539"/>
      <c r="D4" s="539"/>
      <c r="E4" s="539"/>
      <c r="F4" s="539"/>
      <c r="G4" s="539"/>
      <c r="H4" s="539"/>
    </row>
    <row r="5" customFormat="false" ht="16.5" hidden="false" customHeight="false" outlineLevel="0" collapsed="false">
      <c r="A5" s="348" t="s">
        <v>193</v>
      </c>
      <c r="B5" s="348"/>
      <c r="C5" s="348"/>
      <c r="D5" s="348"/>
      <c r="E5" s="348"/>
      <c r="F5" s="348"/>
      <c r="G5" s="348"/>
      <c r="H5" s="348"/>
    </row>
    <row r="6" customFormat="false" ht="16.5" hidden="false" customHeight="false" outlineLevel="0" collapsed="false">
      <c r="A6" s="348" t="s">
        <v>194</v>
      </c>
      <c r="B6" s="348"/>
      <c r="C6" s="348"/>
      <c r="D6" s="348"/>
      <c r="E6" s="348"/>
      <c r="F6" s="348"/>
      <c r="G6" s="348"/>
      <c r="H6" s="348"/>
    </row>
    <row r="7" customFormat="false" ht="16.5" hidden="false" customHeight="false" outlineLevel="0" collapsed="false">
      <c r="A7" s="539"/>
      <c r="B7" s="539"/>
      <c r="C7" s="539"/>
      <c r="D7" s="539"/>
      <c r="E7" s="539"/>
      <c r="F7" s="539"/>
      <c r="G7" s="539"/>
      <c r="H7" s="539"/>
    </row>
    <row r="8" customFormat="false" ht="51" hidden="false" customHeight="false" outlineLevel="0" collapsed="false">
      <c r="A8" s="547" t="s">
        <v>700</v>
      </c>
      <c r="B8" s="547" t="s">
        <v>756</v>
      </c>
      <c r="C8" s="547" t="s">
        <v>757</v>
      </c>
      <c r="D8" s="547" t="s">
        <v>881</v>
      </c>
      <c r="E8" s="547" t="s">
        <v>758</v>
      </c>
      <c r="F8" s="547" t="s">
        <v>963</v>
      </c>
      <c r="G8" s="612" t="s">
        <v>1061</v>
      </c>
      <c r="H8" s="612" t="s">
        <v>965</v>
      </c>
    </row>
    <row r="9" customFormat="false" ht="13.8" hidden="false" customHeight="false" outlineLevel="0" collapsed="false">
      <c r="A9" s="260" t="s">
        <v>574</v>
      </c>
      <c r="B9" s="613" t="e">
        <f aca="false">__n19a.net__</f>
        <v>#NAME?</v>
      </c>
      <c r="C9" s="613" t="e">
        <f aca="false">__n19a.old__</f>
        <v>#NAME?</v>
      </c>
      <c r="D9" s="613" t="e">
        <f aca="false">__n19a.variationabsolue__</f>
        <v>#NAME?</v>
      </c>
      <c r="E9" s="614" t="e">
        <f aca="false">__n19a.variation__</f>
        <v>#NAME?</v>
      </c>
      <c r="F9" s="613"/>
      <c r="G9" s="613"/>
      <c r="H9" s="613"/>
    </row>
    <row r="10" customFormat="false" ht="13.8" hidden="false" customHeight="false" outlineLevel="0" collapsed="false">
      <c r="A10" s="165" t="s">
        <v>1062</v>
      </c>
      <c r="B10" s="615" t="e">
        <f aca="false">__n19b.net__</f>
        <v>#NAME?</v>
      </c>
      <c r="C10" s="615" t="e">
        <f aca="false">__n19b.old__</f>
        <v>#NAME?</v>
      </c>
      <c r="D10" s="615" t="e">
        <f aca="false">__n19b.variationabsolue__</f>
        <v>#NAME?</v>
      </c>
      <c r="E10" s="614" t="e">
        <f aca="false">__n19b.variation__</f>
        <v>#NAME?</v>
      </c>
      <c r="F10" s="613"/>
      <c r="G10" s="613"/>
      <c r="H10" s="613"/>
    </row>
    <row r="11" customFormat="false" ht="13.8" hidden="false" customHeight="false" outlineLevel="0" collapsed="false">
      <c r="A11" s="260" t="s">
        <v>1063</v>
      </c>
      <c r="B11" s="613" t="e">
        <f aca="false">__n19c.net__</f>
        <v>#NAME?</v>
      </c>
      <c r="C11" s="613" t="e">
        <f aca="false">__n19c.old__</f>
        <v>#NAME?</v>
      </c>
      <c r="D11" s="613" t="e">
        <f aca="false">__n19c.variationabsolue__</f>
        <v>#NAME?</v>
      </c>
      <c r="E11" s="614" t="e">
        <f aca="false">__n19c.variation__</f>
        <v>#NAME?</v>
      </c>
      <c r="F11" s="613"/>
      <c r="G11" s="613"/>
      <c r="H11" s="613"/>
    </row>
    <row r="12" customFormat="false" ht="13.8" hidden="false" customHeight="false" outlineLevel="0" collapsed="false">
      <c r="A12" s="165" t="s">
        <v>1064</v>
      </c>
      <c r="B12" s="615" t="e">
        <f aca="false">__n19d.net__</f>
        <v>#NAME?</v>
      </c>
      <c r="C12" s="615" t="e">
        <f aca="false">__n19d.old__</f>
        <v>#NAME?</v>
      </c>
      <c r="D12" s="615" t="e">
        <f aca="false">__n19d.variationabsolue__</f>
        <v>#NAME?</v>
      </c>
      <c r="E12" s="614" t="e">
        <f aca="false">__n19d.variation__</f>
        <v>#NAME?</v>
      </c>
      <c r="F12" s="613"/>
      <c r="G12" s="613"/>
      <c r="H12" s="613"/>
    </row>
    <row r="13" customFormat="false" ht="13.8" hidden="false" customHeight="false" outlineLevel="0" collapsed="false">
      <c r="A13" s="260" t="s">
        <v>1065</v>
      </c>
      <c r="B13" s="613" t="e">
        <f aca="false">__n19e.net__</f>
        <v>#NAME?</v>
      </c>
      <c r="C13" s="613" t="e">
        <f aca="false">__n19e.old__</f>
        <v>#NAME?</v>
      </c>
      <c r="D13" s="613" t="e">
        <f aca="false">__n19e.variationabsolue__</f>
        <v>#NAME?</v>
      </c>
      <c r="E13" s="614" t="e">
        <f aca="false">__n19e.variation__</f>
        <v>#NAME?</v>
      </c>
      <c r="F13" s="613"/>
      <c r="G13" s="613"/>
      <c r="H13" s="613"/>
    </row>
    <row r="14" customFormat="false" ht="13.8" hidden="false" customHeight="false" outlineLevel="0" collapsed="false">
      <c r="A14" s="616" t="s">
        <v>1066</v>
      </c>
      <c r="B14" s="613" t="e">
        <f aca="false">__n19f.net__</f>
        <v>#NAME?</v>
      </c>
      <c r="C14" s="613" t="e">
        <f aca="false">__n19f.old__</f>
        <v>#NAME?</v>
      </c>
      <c r="D14" s="613" t="e">
        <f aca="false">__n19f.variationabsolue__</f>
        <v>#NAME?</v>
      </c>
      <c r="E14" s="614" t="e">
        <f aca="false">__n19f.variation__</f>
        <v>#NAME?</v>
      </c>
      <c r="F14" s="613"/>
      <c r="G14" s="613"/>
      <c r="H14" s="613"/>
    </row>
    <row r="15" customFormat="false" ht="13.8" hidden="false" customHeight="false" outlineLevel="0" collapsed="false">
      <c r="A15" s="581" t="s">
        <v>1067</v>
      </c>
      <c r="B15" s="617" t="e">
        <f aca="false">__n19g.net__</f>
        <v>#NAME?</v>
      </c>
      <c r="C15" s="617" t="e">
        <f aca="false">__n19g.old__</f>
        <v>#NAME?</v>
      </c>
      <c r="D15" s="617" t="e">
        <f aca="false">__n19g.variationabsolue__</f>
        <v>#NAME?</v>
      </c>
      <c r="E15" s="618" t="e">
        <f aca="false">__n19g.variation__</f>
        <v>#NAME?</v>
      </c>
      <c r="F15" s="619"/>
      <c r="G15" s="619"/>
      <c r="H15" s="619"/>
    </row>
    <row r="16" customFormat="false" ht="16.5" hidden="false" customHeight="false" outlineLevel="0" collapsed="false">
      <c r="A16" s="165"/>
      <c r="B16" s="615"/>
      <c r="C16" s="615"/>
      <c r="D16" s="615"/>
      <c r="E16" s="614"/>
      <c r="F16" s="613"/>
      <c r="G16" s="613"/>
      <c r="H16" s="613"/>
    </row>
    <row r="17" customFormat="false" ht="13.8" hidden="false" customHeight="false" outlineLevel="0" collapsed="false">
      <c r="A17" s="165" t="s">
        <v>1068</v>
      </c>
      <c r="B17" s="615" t="e">
        <f aca="false">__n19h.net__</f>
        <v>#NAME?</v>
      </c>
      <c r="C17" s="615" t="e">
        <f aca="false">__n19h.old__</f>
        <v>#NAME?</v>
      </c>
      <c r="D17" s="615" t="e">
        <f aca="false">__n19h.variationabsolue__</f>
        <v>#NAME?</v>
      </c>
      <c r="E17" s="614" t="e">
        <f aca="false">__n19h.variation__</f>
        <v>#NAME?</v>
      </c>
      <c r="F17" s="613"/>
      <c r="G17" s="613"/>
      <c r="H17" s="613"/>
    </row>
    <row r="18" customFormat="false" ht="13.8" hidden="false" customHeight="false" outlineLevel="0" collapsed="false">
      <c r="A18" s="165" t="s">
        <v>1069</v>
      </c>
      <c r="B18" s="615" t="e">
        <f aca="false">__n19i.net__</f>
        <v>#NAME?</v>
      </c>
      <c r="C18" s="615" t="e">
        <f aca="false">__n19i.old__</f>
        <v>#NAME?</v>
      </c>
      <c r="D18" s="615" t="e">
        <f aca="false">__n19i.variationabsolue__</f>
        <v>#NAME?</v>
      </c>
      <c r="E18" s="614" t="e">
        <f aca="false">__n19i.variation__</f>
        <v>#NAME?</v>
      </c>
      <c r="F18" s="613"/>
      <c r="G18" s="613"/>
      <c r="H18" s="613"/>
    </row>
    <row r="19" customFormat="false" ht="13.8" hidden="false" customHeight="false" outlineLevel="0" collapsed="false">
      <c r="A19" s="165" t="s">
        <v>1070</v>
      </c>
      <c r="B19" s="615" t="e">
        <f aca="false">__n19j.net__</f>
        <v>#NAME?</v>
      </c>
      <c r="C19" s="615" t="e">
        <f aca="false">__n19j.old__</f>
        <v>#NAME?</v>
      </c>
      <c r="D19" s="615" t="e">
        <f aca="false">__n19j.variationabsolue__</f>
        <v>#NAME?</v>
      </c>
      <c r="E19" s="614" t="e">
        <f aca="false">__n19j.variation__</f>
        <v>#NAME?</v>
      </c>
      <c r="F19" s="613"/>
      <c r="G19" s="613"/>
      <c r="H19" s="613"/>
    </row>
    <row r="20" customFormat="false" ht="13.8" hidden="false" customHeight="false" outlineLevel="0" collapsed="false">
      <c r="A20" s="165" t="s">
        <v>1071</v>
      </c>
      <c r="B20" s="615" t="e">
        <f aca="false">__n19k.net__</f>
        <v>#NAME?</v>
      </c>
      <c r="C20" s="615" t="e">
        <f aca="false">__n19k.old__</f>
        <v>#NAME?</v>
      </c>
      <c r="D20" s="615" t="e">
        <f aca="false">__n19k.variationabsolue__</f>
        <v>#NAME?</v>
      </c>
      <c r="E20" s="614" t="e">
        <f aca="false">__n19k.variation__</f>
        <v>#NAME?</v>
      </c>
      <c r="F20" s="613"/>
      <c r="G20" s="613"/>
      <c r="H20" s="613"/>
    </row>
    <row r="21" customFormat="false" ht="19.4" hidden="false" customHeight="false" outlineLevel="0" collapsed="false">
      <c r="A21" s="165" t="s">
        <v>1072</v>
      </c>
      <c r="B21" s="615" t="e">
        <f aca="false">__n19l.net__</f>
        <v>#NAME?</v>
      </c>
      <c r="C21" s="615" t="e">
        <f aca="false">__n19l.old__</f>
        <v>#NAME?</v>
      </c>
      <c r="D21" s="615" t="e">
        <f aca="false">__n19l.variationabsolue__</f>
        <v>#NAME?</v>
      </c>
      <c r="E21" s="614" t="e">
        <f aca="false">__n19l.variation__</f>
        <v>#NAME?</v>
      </c>
      <c r="F21" s="613"/>
      <c r="G21" s="613"/>
      <c r="H21" s="613"/>
    </row>
    <row r="22" customFormat="false" ht="19.4" hidden="false" customHeight="false" outlineLevel="0" collapsed="false">
      <c r="A22" s="165" t="s">
        <v>819</v>
      </c>
      <c r="B22" s="615" t="e">
        <f aca="false">__n19m.net__</f>
        <v>#NAME?</v>
      </c>
      <c r="C22" s="615" t="e">
        <f aca="false">__n19m.old__</f>
        <v>#NAME?</v>
      </c>
      <c r="D22" s="615" t="e">
        <f aca="false">__n19m.variationabsolue__</f>
        <v>#NAME?</v>
      </c>
      <c r="E22" s="614" t="e">
        <f aca="false">__n19m.variation__</f>
        <v>#NAME?</v>
      </c>
      <c r="F22" s="613"/>
      <c r="G22" s="613"/>
      <c r="H22" s="613"/>
    </row>
    <row r="23" customFormat="false" ht="13.8" hidden="false" customHeight="false" outlineLevel="0" collapsed="false">
      <c r="A23" s="165" t="s">
        <v>1073</v>
      </c>
      <c r="B23" s="615" t="e">
        <f aca="false">__n19n.net__</f>
        <v>#NAME?</v>
      </c>
      <c r="C23" s="615" t="e">
        <f aca="false">__n19n.old__</f>
        <v>#NAME?</v>
      </c>
      <c r="D23" s="615" t="e">
        <f aca="false">__n19n.variationabsolue__</f>
        <v>#NAME?</v>
      </c>
      <c r="E23" s="614" t="e">
        <f aca="false">__n19n.variation__</f>
        <v>#NAME?</v>
      </c>
      <c r="F23" s="613"/>
      <c r="G23" s="613"/>
      <c r="H23" s="613"/>
    </row>
    <row r="24" customFormat="false" ht="13.8" hidden="false" customHeight="false" outlineLevel="0" collapsed="false">
      <c r="A24" s="581" t="s">
        <v>1074</v>
      </c>
      <c r="B24" s="617" t="e">
        <f aca="false">__n19o.net__</f>
        <v>#NAME?</v>
      </c>
      <c r="C24" s="617" t="e">
        <f aca="false">__n19o.old__</f>
        <v>#NAME?</v>
      </c>
      <c r="D24" s="617" t="e">
        <f aca="false">__n19o.variationabsolue__</f>
        <v>#NAME?</v>
      </c>
      <c r="E24" s="618" t="e">
        <f aca="false">__n19o.variation__</f>
        <v>#NAME?</v>
      </c>
      <c r="F24" s="619"/>
      <c r="G24" s="619"/>
      <c r="H24" s="619"/>
    </row>
    <row r="25" customFormat="false" ht="16.5" hidden="false" customHeight="false" outlineLevel="0" collapsed="false">
      <c r="A25" s="165"/>
      <c r="B25" s="615"/>
      <c r="C25" s="615"/>
      <c r="D25" s="615"/>
      <c r="E25" s="614"/>
      <c r="F25" s="613"/>
      <c r="G25" s="613"/>
      <c r="H25" s="613"/>
    </row>
    <row r="26" customFormat="false" ht="19.4" hidden="false" customHeight="false" outlineLevel="0" collapsed="false">
      <c r="A26" s="165" t="s">
        <v>821</v>
      </c>
      <c r="B26" s="615" t="e">
        <f aca="false">__n19p.net__</f>
        <v>#NAME?</v>
      </c>
      <c r="C26" s="615" t="e">
        <f aca="false">__n19p.old__</f>
        <v>#NAME?</v>
      </c>
      <c r="D26" s="615" t="e">
        <f aca="false">__n19p.variationabsolue__</f>
        <v>#NAME?</v>
      </c>
      <c r="E26" s="614" t="e">
        <f aca="false">__n19p.variation__</f>
        <v>#NAME?</v>
      </c>
      <c r="F26" s="613"/>
      <c r="G26" s="613"/>
      <c r="H26" s="613"/>
    </row>
    <row r="27" customFormat="false" ht="13.8" hidden="false" customHeight="false" outlineLevel="0" collapsed="false">
      <c r="A27" s="165" t="s">
        <v>822</v>
      </c>
      <c r="B27" s="615" t="e">
        <f aca="false">__n19q.net__</f>
        <v>#NAME?</v>
      </c>
      <c r="C27" s="615" t="e">
        <f aca="false">__n19q.old__</f>
        <v>#NAME?</v>
      </c>
      <c r="D27" s="615" t="e">
        <f aca="false">__n19q.variationabsolue__</f>
        <v>#NAME?</v>
      </c>
      <c r="E27" s="614" t="e">
        <f aca="false">__n19q.variation__</f>
        <v>#NAME?</v>
      </c>
      <c r="F27" s="613"/>
      <c r="G27" s="613"/>
      <c r="H27" s="613"/>
    </row>
    <row r="28" customFormat="false" ht="13.8" hidden="false" customHeight="false" outlineLevel="0" collapsed="false">
      <c r="A28" s="165" t="s">
        <v>823</v>
      </c>
      <c r="B28" s="615" t="e">
        <f aca="false">__n19r.net__</f>
        <v>#NAME?</v>
      </c>
      <c r="C28" s="615" t="e">
        <f aca="false">__n19r.old__</f>
        <v>#NAME?</v>
      </c>
      <c r="D28" s="615" t="e">
        <f aca="false">__n19r.variationabsolue__</f>
        <v>#NAME?</v>
      </c>
      <c r="E28" s="614" t="e">
        <f aca="false">__n19r.variation__</f>
        <v>#NAME?</v>
      </c>
      <c r="F28" s="613"/>
      <c r="G28" s="613"/>
      <c r="H28" s="613"/>
    </row>
    <row r="29" customFormat="false" ht="13.8" hidden="false" customHeight="false" outlineLevel="0" collapsed="false">
      <c r="A29" s="581" t="s">
        <v>1075</v>
      </c>
      <c r="B29" s="617" t="e">
        <f aca="false">__n19s.net__</f>
        <v>#NAME?</v>
      </c>
      <c r="C29" s="617" t="e">
        <f aca="false">__n19s.old__</f>
        <v>#NAME?</v>
      </c>
      <c r="D29" s="617" t="e">
        <f aca="false">__n19s.variationabsolue__</f>
        <v>#NAME?</v>
      </c>
      <c r="E29" s="618" t="e">
        <f aca="false">__n19s.variation__</f>
        <v>#NAME?</v>
      </c>
      <c r="F29" s="619"/>
      <c r="G29" s="619"/>
      <c r="H29" s="619"/>
    </row>
    <row r="30" customFormat="false" ht="16.5" hidden="false" customHeight="false" outlineLevel="0" collapsed="false">
      <c r="A30" s="166"/>
      <c r="B30" s="615"/>
      <c r="C30" s="615"/>
      <c r="D30" s="615"/>
      <c r="E30" s="614"/>
      <c r="F30" s="613"/>
      <c r="G30" s="613"/>
      <c r="H30" s="613"/>
    </row>
    <row r="31" customFormat="false" ht="13.8" hidden="false" customHeight="false" outlineLevel="0" collapsed="false">
      <c r="A31" s="581" t="s">
        <v>1076</v>
      </c>
      <c r="B31" s="617" t="e">
        <f aca="false">__n19t.net__</f>
        <v>#NAME?</v>
      </c>
      <c r="C31" s="617" t="e">
        <f aca="false">__n19t.old__</f>
        <v>#NAME?</v>
      </c>
      <c r="D31" s="617" t="e">
        <f aca="false">__n19t.variationabsolue__</f>
        <v>#NAME?</v>
      </c>
      <c r="E31" s="618" t="e">
        <f aca="false">__n19t.variation__</f>
        <v>#NAME?</v>
      </c>
      <c r="F31" s="619"/>
      <c r="G31" s="619"/>
      <c r="H31" s="619"/>
    </row>
    <row r="32" customFormat="false" ht="16.5" hidden="false" customHeight="false" outlineLevel="0" collapsed="false">
      <c r="A32" s="166"/>
      <c r="B32" s="615"/>
      <c r="C32" s="615"/>
      <c r="D32" s="615"/>
      <c r="E32" s="614"/>
      <c r="F32" s="613"/>
      <c r="G32" s="613"/>
      <c r="H32" s="613"/>
    </row>
    <row r="33" customFormat="false" ht="13.8" hidden="false" customHeight="false" outlineLevel="0" collapsed="false">
      <c r="A33" s="165" t="s">
        <v>1077</v>
      </c>
      <c r="B33" s="613" t="e">
        <f aca="false">__n19u.net__</f>
        <v>#NAME?</v>
      </c>
      <c r="C33" s="613" t="e">
        <f aca="false">__n19u.old__</f>
        <v>#NAME?</v>
      </c>
      <c r="D33" s="613" t="e">
        <f aca="false">__n19u.variationabsolue__</f>
        <v>#NAME?</v>
      </c>
      <c r="E33" s="614" t="e">
        <f aca="false">__n19u.variation__</f>
        <v>#NAME?</v>
      </c>
      <c r="F33" s="613"/>
      <c r="G33" s="613"/>
      <c r="H33" s="613"/>
    </row>
    <row r="34" customFormat="false" ht="17.25" hidden="false" customHeight="false" outlineLevel="0" collapsed="false">
      <c r="A34" s="544" t="s">
        <v>767</v>
      </c>
      <c r="B34" s="539"/>
      <c r="C34" s="539"/>
      <c r="D34" s="539"/>
      <c r="E34" s="539"/>
      <c r="F34" s="539"/>
      <c r="G34" s="539"/>
      <c r="H34" s="539"/>
    </row>
    <row r="35" customFormat="false" ht="129.75" hidden="false" customHeight="true" outlineLevel="0" collapsed="false">
      <c r="A35" s="394"/>
      <c r="B35" s="394"/>
      <c r="C35" s="394"/>
      <c r="D35" s="394"/>
      <c r="E35" s="394"/>
      <c r="F35" s="394"/>
      <c r="G35" s="394"/>
      <c r="H35" s="394"/>
    </row>
    <row r="36" customFormat="false" ht="16.5" hidden="false" customHeight="true" outlineLevel="0" collapsed="false">
      <c r="A36" s="620" t="s">
        <v>1078</v>
      </c>
      <c r="B36" s="620"/>
      <c r="C36" s="620"/>
      <c r="D36" s="620"/>
      <c r="E36" s="620"/>
      <c r="F36" s="620"/>
      <c r="G36" s="620"/>
      <c r="H36" s="539"/>
    </row>
    <row r="37" customFormat="false" ht="16.5" hidden="false" customHeight="false" outlineLevel="0" collapsed="false">
      <c r="A37" s="545" t="s">
        <v>1079</v>
      </c>
      <c r="B37" s="545"/>
      <c r="C37" s="545"/>
      <c r="D37" s="545"/>
      <c r="E37" s="545"/>
      <c r="F37" s="545"/>
      <c r="G37" s="545"/>
      <c r="H37" s="539"/>
    </row>
    <row r="38" customFormat="false" ht="16.5" hidden="false" customHeight="false" outlineLevel="0" collapsed="false">
      <c r="A38" s="545" t="s">
        <v>1080</v>
      </c>
      <c r="B38" s="545"/>
      <c r="C38" s="545"/>
      <c r="D38" s="545"/>
      <c r="E38" s="545"/>
      <c r="F38" s="545"/>
      <c r="G38" s="545"/>
      <c r="H38" s="539"/>
    </row>
    <row r="39" customFormat="false" ht="16.5" hidden="false" customHeight="true" outlineLevel="0" collapsed="false">
      <c r="A39" s="620" t="s">
        <v>1081</v>
      </c>
      <c r="B39" s="620"/>
      <c r="C39" s="620"/>
      <c r="D39" s="620"/>
      <c r="E39" s="620"/>
      <c r="F39" s="620"/>
      <c r="G39" s="620"/>
      <c r="H39" s="539"/>
    </row>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sheetData>
  <sheetProtection sheet="true" password="c356" objects="true" scenarios="true" selectLockedCells="true"/>
  <mergeCells count="10">
    <mergeCell ref="A1:H1"/>
    <mergeCell ref="A2:H2"/>
    <mergeCell ref="A3:H3"/>
    <mergeCell ref="A5:H5"/>
    <mergeCell ref="A6:H6"/>
    <mergeCell ref="A35:H35"/>
    <mergeCell ref="A36:G36"/>
    <mergeCell ref="A37:G37"/>
    <mergeCell ref="A38:G38"/>
    <mergeCell ref="A39:G39"/>
  </mergeCells>
  <printOptions headings="false" gridLines="false" gridLinesSet="true" horizontalCentered="true" verticalCentered="false"/>
  <pageMargins left="0.196527777777778" right="0.236111111111111" top="0.196527777777778"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H10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1" activeCellId="0" sqref="E21"/>
    </sheetView>
  </sheetViews>
  <sheetFormatPr defaultColWidth="10.8671875" defaultRowHeight="16.5" zeroHeight="false" outlineLevelRow="0" outlineLevelCol="0"/>
  <cols>
    <col collapsed="false" customWidth="true" hidden="false" outlineLevel="0" max="1" min="1" style="50" width="29.14"/>
    <col collapsed="false" customWidth="true" hidden="false" outlineLevel="0" max="2" min="2" style="50" width="7"/>
    <col collapsed="false" customWidth="true" hidden="false" outlineLevel="0" max="3" min="3" style="50" width="7.87"/>
    <col collapsed="false" customWidth="true" hidden="false" outlineLevel="0" max="4" min="4" style="50" width="9.85"/>
    <col collapsed="false" customWidth="true" hidden="false" outlineLevel="0" max="5" min="5" style="50" width="19"/>
    <col collapsed="false" customWidth="true" hidden="false" outlineLevel="0" max="6" min="6" style="50" width="16.41"/>
    <col collapsed="false" customWidth="true" hidden="false" outlineLevel="0" max="7" min="7" style="50" width="7.71"/>
    <col collapsed="false" customWidth="false" hidden="false" outlineLevel="0" max="1024" min="8" style="5" width="10.85"/>
  </cols>
  <sheetData>
    <row r="1" customFormat="false" ht="14.45" hidden="false" customHeight="true" outlineLevel="0" collapsed="false">
      <c r="A1" s="10" t="n">
        <v>34</v>
      </c>
      <c r="B1" s="10"/>
      <c r="C1" s="10"/>
      <c r="D1" s="10"/>
      <c r="E1" s="10"/>
      <c r="F1" s="10"/>
      <c r="G1" s="10"/>
    </row>
    <row r="2" customFormat="false" ht="16.5" hidden="false" customHeight="false" outlineLevel="0" collapsed="false">
      <c r="A2" s="611" t="s">
        <v>1082</v>
      </c>
      <c r="B2" s="611"/>
      <c r="C2" s="611"/>
      <c r="D2" s="611"/>
      <c r="E2" s="611"/>
      <c r="F2" s="611"/>
      <c r="G2" s="611"/>
    </row>
    <row r="3" customFormat="false" ht="16.5" hidden="false" customHeight="false" outlineLevel="0" collapsed="false">
      <c r="A3" s="611" t="s">
        <v>1083</v>
      </c>
      <c r="B3" s="611"/>
      <c r="C3" s="611"/>
      <c r="D3" s="611"/>
      <c r="E3" s="611"/>
      <c r="F3" s="611"/>
      <c r="G3" s="611"/>
    </row>
    <row r="4" customFormat="false" ht="16.5" hidden="false" customHeight="false" outlineLevel="0" collapsed="false">
      <c r="A4" s="539"/>
      <c r="B4" s="539"/>
      <c r="C4" s="539"/>
      <c r="D4" s="539"/>
      <c r="E4" s="539"/>
      <c r="F4" s="539"/>
      <c r="G4" s="539"/>
    </row>
    <row r="5" customFormat="false" ht="16.5" hidden="false" customHeight="false" outlineLevel="0" collapsed="false">
      <c r="A5" s="348" t="s">
        <v>195</v>
      </c>
      <c r="B5" s="348"/>
      <c r="C5" s="348"/>
      <c r="D5" s="348"/>
      <c r="E5" s="348"/>
      <c r="F5" s="348"/>
      <c r="G5" s="348"/>
    </row>
    <row r="6" customFormat="false" ht="16.5" hidden="false" customHeight="false" outlineLevel="0" collapsed="false">
      <c r="A6" s="348" t="s">
        <v>196</v>
      </c>
      <c r="B6" s="348"/>
      <c r="C6" s="348"/>
      <c r="D6" s="348"/>
      <c r="E6" s="348"/>
      <c r="F6" s="348"/>
      <c r="G6" s="348"/>
    </row>
    <row r="7" customFormat="false" ht="16.5" hidden="false" customHeight="false" outlineLevel="0" collapsed="false">
      <c r="A7" s="539"/>
      <c r="B7" s="539"/>
      <c r="C7" s="539"/>
      <c r="D7" s="539"/>
      <c r="E7" s="539"/>
      <c r="F7" s="539"/>
      <c r="G7" s="539"/>
    </row>
    <row r="8" customFormat="false" ht="16.5" hidden="false" customHeight="false" outlineLevel="0" collapsed="false">
      <c r="A8" s="539"/>
      <c r="B8" s="539"/>
      <c r="C8" s="539"/>
      <c r="D8" s="539"/>
      <c r="E8" s="539"/>
      <c r="F8" s="539"/>
      <c r="G8" s="539"/>
    </row>
    <row r="9" customFormat="false" ht="25.5" hidden="false" customHeight="true" outlineLevel="0" collapsed="false">
      <c r="A9" s="540" t="s">
        <v>700</v>
      </c>
      <c r="B9" s="540"/>
      <c r="C9" s="540"/>
      <c r="D9" s="540"/>
      <c r="E9" s="540" t="s">
        <v>756</v>
      </c>
      <c r="F9" s="540" t="s">
        <v>757</v>
      </c>
      <c r="G9" s="621" t="s">
        <v>758</v>
      </c>
    </row>
    <row r="10" customFormat="false" ht="13.8" hidden="false" customHeight="false" outlineLevel="0" collapsed="false">
      <c r="A10" s="595" t="s">
        <v>1084</v>
      </c>
      <c r="B10" s="595"/>
      <c r="C10" s="595"/>
      <c r="D10" s="595"/>
      <c r="E10" s="613" t="e">
        <f aca="false">__n20a.net__</f>
        <v>#NAME?</v>
      </c>
      <c r="F10" s="613" t="e">
        <f aca="false">__n20a.old__</f>
        <v>#NAME?</v>
      </c>
      <c r="G10" s="614" t="e">
        <f aca="false">__n20a.variation__</f>
        <v>#NAME?</v>
      </c>
    </row>
    <row r="11" customFormat="false" ht="13.8" hidden="false" customHeight="false" outlineLevel="0" collapsed="false">
      <c r="A11" s="595" t="s">
        <v>1085</v>
      </c>
      <c r="B11" s="595"/>
      <c r="C11" s="595"/>
      <c r="D11" s="595"/>
      <c r="E11" s="613" t="e">
        <f aca="false">__n20b.net__</f>
        <v>#NAME?</v>
      </c>
      <c r="F11" s="613" t="e">
        <f aca="false">__n20b.old__</f>
        <v>#NAME?</v>
      </c>
      <c r="G11" s="614" t="e">
        <f aca="false">__n20b.variation__</f>
        <v>#NAME?</v>
      </c>
    </row>
    <row r="12" customFormat="false" ht="22.35" hidden="false" customHeight="true" outlineLevel="0" collapsed="false">
      <c r="A12" s="551" t="s">
        <v>1086</v>
      </c>
      <c r="B12" s="551"/>
      <c r="C12" s="551"/>
      <c r="D12" s="551"/>
      <c r="E12" s="619" t="e">
        <f aca="false">__n20c.net__</f>
        <v>#NAME?</v>
      </c>
      <c r="F12" s="619" t="e">
        <f aca="false">__n20c.old__</f>
        <v>#NAME?</v>
      </c>
      <c r="G12" s="618" t="e">
        <f aca="false">__n20c.variation__</f>
        <v>#NAME?</v>
      </c>
    </row>
    <row r="13" customFormat="false" ht="16.5" hidden="false" customHeight="false" outlineLevel="0" collapsed="false">
      <c r="A13" s="542"/>
      <c r="B13" s="542"/>
      <c r="C13" s="542"/>
      <c r="D13" s="542"/>
      <c r="E13" s="613"/>
      <c r="F13" s="613"/>
      <c r="G13" s="614"/>
    </row>
    <row r="14" customFormat="false" ht="13.8" hidden="false" customHeight="false" outlineLevel="0" collapsed="false">
      <c r="A14" s="595" t="s">
        <v>859</v>
      </c>
      <c r="B14" s="595"/>
      <c r="C14" s="595"/>
      <c r="D14" s="595"/>
      <c r="E14" s="613" t="e">
        <f aca="false">__n20d.net__</f>
        <v>#NAME?</v>
      </c>
      <c r="F14" s="613" t="e">
        <f aca="false">__n20d.old__</f>
        <v>#NAME?</v>
      </c>
      <c r="G14" s="614" t="e">
        <f aca="false">__n20d.variation__</f>
        <v>#NAME?</v>
      </c>
    </row>
    <row r="15" customFormat="false" ht="13.8" hidden="false" customHeight="false" outlineLevel="0" collapsed="false">
      <c r="A15" s="595" t="s">
        <v>1087</v>
      </c>
      <c r="B15" s="595"/>
      <c r="C15" s="595"/>
      <c r="D15" s="595"/>
      <c r="E15" s="613" t="e">
        <f aca="false">__n20e.net__</f>
        <v>#NAME?</v>
      </c>
      <c r="F15" s="613" t="e">
        <f aca="false">__n20e.old__</f>
        <v>#NAME?</v>
      </c>
      <c r="G15" s="614" t="e">
        <f aca="false">__n20e.variation__</f>
        <v>#NAME?</v>
      </c>
    </row>
    <row r="16" customFormat="false" ht="13.8" hidden="false" customHeight="false" outlineLevel="0" collapsed="false">
      <c r="A16" s="595" t="s">
        <v>862</v>
      </c>
      <c r="B16" s="595"/>
      <c r="C16" s="595"/>
      <c r="D16" s="595"/>
      <c r="E16" s="613" t="e">
        <f aca="false">__n20f.net__</f>
        <v>#NAME?</v>
      </c>
      <c r="F16" s="613" t="e">
        <f aca="false">__n20f.old__</f>
        <v>#NAME?</v>
      </c>
      <c r="G16" s="614" t="e">
        <f aca="false">__n20f.variation__</f>
        <v>#NAME?</v>
      </c>
    </row>
    <row r="17" customFormat="false" ht="13.8" hidden="false" customHeight="true" outlineLevel="0" collapsed="false">
      <c r="A17" s="549" t="s">
        <v>863</v>
      </c>
      <c r="B17" s="549"/>
      <c r="C17" s="549"/>
      <c r="D17" s="549"/>
      <c r="E17" s="613" t="e">
        <f aca="false">__n20g.net__</f>
        <v>#NAME?</v>
      </c>
      <c r="F17" s="613" t="e">
        <f aca="false">__n20g.old__</f>
        <v>#NAME?</v>
      </c>
      <c r="G17" s="614" t="e">
        <f aca="false">__n20g.variation__</f>
        <v>#NAME?</v>
      </c>
    </row>
    <row r="18" customFormat="false" ht="13.8" hidden="false" customHeight="false" outlineLevel="0" collapsed="false">
      <c r="A18" s="622" t="s">
        <v>1088</v>
      </c>
      <c r="B18" s="622"/>
      <c r="C18" s="622"/>
      <c r="D18" s="622"/>
      <c r="E18" s="623" t="e">
        <f aca="false">__n20h.net__</f>
        <v>#NAME?</v>
      </c>
      <c r="F18" s="623" t="e">
        <f aca="false">__n20h.old__</f>
        <v>#NAME?</v>
      </c>
      <c r="G18" s="624" t="e">
        <f aca="false">__n20h.variation__</f>
        <v>#NAME?</v>
      </c>
    </row>
    <row r="19" s="626" customFormat="true" ht="15" hidden="false" customHeight="false" outlineLevel="0" collapsed="false">
      <c r="A19" s="625" t="s">
        <v>1089</v>
      </c>
      <c r="B19" s="625"/>
      <c r="C19" s="625"/>
      <c r="D19" s="625"/>
      <c r="E19" s="613" t="e">
        <f aca="false">__n20i.net__</f>
        <v>#NAME?</v>
      </c>
      <c r="F19" s="613" t="e">
        <f aca="false">__n20i.old__</f>
        <v>#NAME?</v>
      </c>
      <c r="G19" s="614" t="e">
        <f aca="false">__n20i.variation__</f>
        <v>#NAME?</v>
      </c>
      <c r="L19" s="627"/>
      <c r="M19" s="627"/>
      <c r="N19" s="627"/>
      <c r="S19" s="627"/>
      <c r="T19" s="627"/>
      <c r="U19" s="627"/>
      <c r="Z19" s="627"/>
      <c r="AA19" s="627"/>
      <c r="AB19" s="627"/>
      <c r="AG19" s="627"/>
      <c r="AH19" s="627"/>
      <c r="AI19" s="627"/>
      <c r="AN19" s="627"/>
      <c r="AO19" s="627"/>
      <c r="AP19" s="627"/>
      <c r="AU19" s="627"/>
      <c r="AV19" s="627"/>
      <c r="AW19" s="627"/>
      <c r="BB19" s="627"/>
      <c r="BC19" s="627"/>
      <c r="BD19" s="627"/>
      <c r="BI19" s="627"/>
      <c r="BJ19" s="627"/>
      <c r="BK19" s="627"/>
      <c r="BP19" s="627"/>
      <c r="BQ19" s="627"/>
      <c r="BR19" s="627"/>
      <c r="BW19" s="627"/>
      <c r="BX19" s="627"/>
      <c r="BY19" s="627"/>
      <c r="CD19" s="627"/>
      <c r="CE19" s="627"/>
      <c r="CF19" s="627"/>
      <c r="CK19" s="627"/>
      <c r="CL19" s="627"/>
      <c r="CM19" s="627"/>
      <c r="CR19" s="627"/>
      <c r="CS19" s="627"/>
      <c r="CT19" s="627"/>
      <c r="CY19" s="627"/>
      <c r="CZ19" s="627"/>
      <c r="DA19" s="627"/>
      <c r="DF19" s="627"/>
      <c r="DG19" s="627"/>
      <c r="DH19" s="627"/>
      <c r="DM19" s="627"/>
      <c r="DN19" s="627"/>
      <c r="DO19" s="627"/>
      <c r="DT19" s="627"/>
      <c r="DU19" s="627"/>
      <c r="DV19" s="627"/>
      <c r="EA19" s="627"/>
      <c r="EB19" s="627"/>
      <c r="EC19" s="627"/>
      <c r="EH19" s="627"/>
      <c r="EI19" s="627"/>
      <c r="EJ19" s="627"/>
      <c r="EO19" s="627"/>
      <c r="EP19" s="627"/>
      <c r="EQ19" s="627"/>
      <c r="EV19" s="627"/>
      <c r="EW19" s="627"/>
      <c r="EX19" s="627"/>
      <c r="FC19" s="627"/>
      <c r="FD19" s="627"/>
      <c r="FE19" s="627"/>
      <c r="FJ19" s="627"/>
      <c r="FK19" s="627"/>
      <c r="FL19" s="627"/>
      <c r="FQ19" s="627"/>
      <c r="FR19" s="627"/>
      <c r="FS19" s="627"/>
      <c r="FX19" s="627"/>
      <c r="FY19" s="627"/>
      <c r="FZ19" s="627"/>
      <c r="GE19" s="627"/>
      <c r="GF19" s="627"/>
      <c r="GG19" s="627"/>
      <c r="GL19" s="627"/>
      <c r="GM19" s="627"/>
      <c r="GN19" s="627"/>
      <c r="GS19" s="627"/>
      <c r="GT19" s="627"/>
      <c r="GU19" s="627"/>
      <c r="GZ19" s="627"/>
      <c r="HA19" s="627"/>
      <c r="HB19" s="627"/>
      <c r="HG19" s="627"/>
      <c r="HH19" s="627"/>
      <c r="HI19" s="627"/>
      <c r="HN19" s="627"/>
      <c r="HO19" s="627"/>
      <c r="HP19" s="627"/>
      <c r="HU19" s="627"/>
      <c r="HV19" s="627"/>
      <c r="HW19" s="627"/>
      <c r="IB19" s="627"/>
      <c r="IC19" s="627"/>
      <c r="ID19" s="627"/>
      <c r="II19" s="627"/>
      <c r="IJ19" s="627"/>
      <c r="IK19" s="627"/>
      <c r="IP19" s="627"/>
      <c r="IQ19" s="627"/>
      <c r="IR19" s="627"/>
      <c r="IW19" s="627"/>
      <c r="IX19" s="627"/>
      <c r="IY19" s="627"/>
      <c r="JD19" s="627"/>
      <c r="JE19" s="627"/>
      <c r="JF19" s="627"/>
      <c r="JK19" s="627"/>
      <c r="JL19" s="627"/>
      <c r="JM19" s="627"/>
      <c r="JR19" s="627"/>
      <c r="JS19" s="627"/>
      <c r="JT19" s="627"/>
      <c r="JY19" s="627"/>
      <c r="JZ19" s="627"/>
      <c r="KA19" s="627"/>
      <c r="KF19" s="627"/>
      <c r="KG19" s="627"/>
      <c r="KH19" s="627"/>
      <c r="KM19" s="627"/>
      <c r="KN19" s="627"/>
      <c r="KO19" s="627"/>
      <c r="KT19" s="627"/>
      <c r="KU19" s="627"/>
      <c r="KV19" s="627"/>
      <c r="LA19" s="627"/>
      <c r="LB19" s="627"/>
      <c r="LC19" s="627"/>
      <c r="LH19" s="627"/>
      <c r="LI19" s="627"/>
      <c r="LJ19" s="627"/>
      <c r="LO19" s="627"/>
      <c r="LP19" s="627"/>
      <c r="LQ19" s="627"/>
      <c r="LV19" s="627"/>
      <c r="LW19" s="627"/>
      <c r="LX19" s="627"/>
      <c r="MC19" s="627"/>
      <c r="MD19" s="627"/>
      <c r="ME19" s="627"/>
      <c r="MJ19" s="627"/>
      <c r="MK19" s="627"/>
      <c r="ML19" s="627"/>
      <c r="MQ19" s="627"/>
      <c r="MR19" s="627"/>
      <c r="MS19" s="627"/>
      <c r="MX19" s="627"/>
      <c r="MY19" s="627"/>
      <c r="MZ19" s="627"/>
      <c r="NE19" s="627"/>
      <c r="NF19" s="627"/>
      <c r="NG19" s="627"/>
      <c r="NL19" s="627"/>
      <c r="NM19" s="627"/>
      <c r="NN19" s="627"/>
      <c r="NS19" s="627"/>
      <c r="NT19" s="627"/>
      <c r="NU19" s="627"/>
      <c r="NZ19" s="627"/>
      <c r="OA19" s="627"/>
      <c r="OB19" s="627"/>
      <c r="OG19" s="627"/>
      <c r="OH19" s="627"/>
      <c r="OI19" s="627"/>
      <c r="ON19" s="627"/>
      <c r="OO19" s="627"/>
      <c r="OP19" s="627"/>
      <c r="OU19" s="627"/>
      <c r="OV19" s="627"/>
      <c r="OW19" s="627"/>
      <c r="PB19" s="627"/>
      <c r="PC19" s="627"/>
      <c r="PD19" s="627"/>
      <c r="PI19" s="627"/>
      <c r="PJ19" s="627"/>
      <c r="PK19" s="627"/>
      <c r="PP19" s="627"/>
      <c r="PQ19" s="627"/>
      <c r="PR19" s="627"/>
      <c r="PW19" s="627"/>
      <c r="PX19" s="627"/>
      <c r="PY19" s="627"/>
      <c r="QD19" s="627"/>
      <c r="QE19" s="627"/>
      <c r="QF19" s="627"/>
      <c r="QK19" s="627"/>
      <c r="QL19" s="627"/>
      <c r="QM19" s="627"/>
      <c r="QR19" s="627"/>
      <c r="QS19" s="627"/>
      <c r="QT19" s="627"/>
      <c r="QY19" s="627"/>
      <c r="QZ19" s="627"/>
      <c r="RA19" s="627"/>
      <c r="RF19" s="627"/>
      <c r="RG19" s="627"/>
      <c r="RH19" s="627"/>
      <c r="RM19" s="627"/>
      <c r="RN19" s="627"/>
      <c r="RO19" s="627"/>
      <c r="RT19" s="627"/>
      <c r="RU19" s="627"/>
      <c r="RV19" s="627"/>
      <c r="SA19" s="627"/>
      <c r="SB19" s="627"/>
      <c r="SC19" s="627"/>
      <c r="SH19" s="627"/>
      <c r="SI19" s="627"/>
      <c r="SJ19" s="627"/>
      <c r="SO19" s="627"/>
      <c r="SP19" s="627"/>
      <c r="SQ19" s="627"/>
      <c r="SV19" s="627"/>
      <c r="SW19" s="627"/>
      <c r="SX19" s="627"/>
      <c r="TC19" s="627"/>
      <c r="TD19" s="627"/>
      <c r="TE19" s="627"/>
      <c r="TJ19" s="627"/>
      <c r="TK19" s="627"/>
      <c r="TL19" s="627"/>
      <c r="TQ19" s="627"/>
      <c r="TR19" s="627"/>
      <c r="TS19" s="627"/>
      <c r="TX19" s="627"/>
      <c r="TY19" s="627"/>
      <c r="TZ19" s="627"/>
      <c r="UE19" s="627"/>
      <c r="UF19" s="627"/>
      <c r="UG19" s="627"/>
      <c r="UL19" s="627"/>
      <c r="UM19" s="627"/>
      <c r="UN19" s="627"/>
      <c r="US19" s="627"/>
      <c r="UT19" s="627"/>
      <c r="UU19" s="627"/>
      <c r="UZ19" s="627"/>
      <c r="VA19" s="627"/>
      <c r="VB19" s="627"/>
      <c r="VG19" s="627"/>
      <c r="VH19" s="627"/>
      <c r="VI19" s="627"/>
      <c r="VN19" s="627"/>
      <c r="VO19" s="627"/>
      <c r="VP19" s="627"/>
      <c r="VU19" s="627"/>
      <c r="VV19" s="627"/>
      <c r="VW19" s="627"/>
      <c r="WB19" s="627"/>
      <c r="WC19" s="627"/>
      <c r="WD19" s="627"/>
      <c r="WI19" s="627"/>
      <c r="WJ19" s="627"/>
      <c r="WK19" s="627"/>
      <c r="WP19" s="627"/>
      <c r="WQ19" s="627"/>
      <c r="WR19" s="627"/>
      <c r="WW19" s="627"/>
      <c r="WX19" s="627"/>
      <c r="WY19" s="627"/>
      <c r="XD19" s="627"/>
      <c r="XE19" s="627"/>
      <c r="XF19" s="627"/>
      <c r="XK19" s="627"/>
      <c r="XL19" s="627"/>
      <c r="XM19" s="627"/>
      <c r="XR19" s="627"/>
      <c r="XS19" s="627"/>
      <c r="XT19" s="627"/>
      <c r="XY19" s="627"/>
      <c r="XZ19" s="627"/>
      <c r="YA19" s="627"/>
      <c r="YF19" s="627"/>
      <c r="YG19" s="627"/>
      <c r="YH19" s="627"/>
      <c r="YM19" s="627"/>
      <c r="YN19" s="627"/>
      <c r="YO19" s="627"/>
      <c r="YT19" s="627"/>
      <c r="YU19" s="627"/>
      <c r="YV19" s="627"/>
      <c r="ZA19" s="627"/>
      <c r="ZB19" s="627"/>
      <c r="ZC19" s="627"/>
      <c r="ZH19" s="627"/>
      <c r="ZI19" s="627"/>
      <c r="ZJ19" s="627"/>
      <c r="ZO19" s="627"/>
      <c r="ZP19" s="627"/>
      <c r="ZQ19" s="627"/>
      <c r="ZV19" s="627"/>
      <c r="ZW19" s="627"/>
      <c r="ZX19" s="627"/>
      <c r="AAC19" s="627"/>
      <c r="AAD19" s="627"/>
      <c r="AAE19" s="627"/>
      <c r="AAJ19" s="627"/>
      <c r="AAK19" s="627"/>
      <c r="AAL19" s="627"/>
      <c r="AAQ19" s="627"/>
      <c r="AAR19" s="627"/>
      <c r="AAS19" s="627"/>
      <c r="AAX19" s="627"/>
      <c r="AAY19" s="627"/>
      <c r="AAZ19" s="627"/>
      <c r="ABE19" s="627"/>
      <c r="ABF19" s="627"/>
      <c r="ABG19" s="627"/>
      <c r="ABL19" s="627"/>
      <c r="ABM19" s="627"/>
      <c r="ABN19" s="627"/>
      <c r="ABS19" s="627"/>
      <c r="ABT19" s="627"/>
      <c r="ABU19" s="627"/>
      <c r="ABZ19" s="627"/>
      <c r="ACA19" s="627"/>
      <c r="ACB19" s="627"/>
      <c r="ACG19" s="627"/>
      <c r="ACH19" s="627"/>
      <c r="ACI19" s="627"/>
      <c r="ACN19" s="627"/>
      <c r="ACO19" s="627"/>
      <c r="ACP19" s="627"/>
      <c r="ACU19" s="627"/>
      <c r="ACV19" s="627"/>
      <c r="ACW19" s="627"/>
      <c r="ADB19" s="627"/>
      <c r="ADC19" s="627"/>
      <c r="ADD19" s="627"/>
      <c r="ADI19" s="627"/>
      <c r="ADJ19" s="627"/>
      <c r="ADK19" s="627"/>
      <c r="ADP19" s="627"/>
      <c r="ADQ19" s="627"/>
      <c r="ADR19" s="627"/>
      <c r="ADW19" s="627"/>
      <c r="ADX19" s="627"/>
      <c r="ADY19" s="627"/>
      <c r="AED19" s="627"/>
      <c r="AEE19" s="627"/>
      <c r="AEF19" s="627"/>
      <c r="AEK19" s="627"/>
      <c r="AEL19" s="627"/>
      <c r="AEM19" s="627"/>
      <c r="AER19" s="627"/>
      <c r="AES19" s="627"/>
      <c r="AET19" s="627"/>
      <c r="AEY19" s="627"/>
      <c r="AEZ19" s="627"/>
      <c r="AFA19" s="627"/>
      <c r="AFF19" s="627"/>
      <c r="AFG19" s="627"/>
      <c r="AFH19" s="627"/>
      <c r="AFM19" s="627"/>
      <c r="AFN19" s="627"/>
      <c r="AFO19" s="627"/>
      <c r="AFT19" s="627"/>
      <c r="AFU19" s="627"/>
      <c r="AFV19" s="627"/>
      <c r="AGA19" s="627"/>
      <c r="AGB19" s="627"/>
      <c r="AGC19" s="627"/>
      <c r="AGH19" s="627"/>
      <c r="AGI19" s="627"/>
      <c r="AGJ19" s="627"/>
      <c r="AGO19" s="627"/>
      <c r="AGP19" s="627"/>
      <c r="AGQ19" s="627"/>
      <c r="AGV19" s="627"/>
      <c r="AGW19" s="627"/>
      <c r="AGX19" s="627"/>
      <c r="AHC19" s="627"/>
      <c r="AHD19" s="627"/>
      <c r="AHE19" s="627"/>
      <c r="AHJ19" s="627"/>
      <c r="AHK19" s="627"/>
      <c r="AHL19" s="627"/>
      <c r="AHQ19" s="627"/>
      <c r="AHR19" s="627"/>
      <c r="AHS19" s="627"/>
      <c r="AHX19" s="627"/>
      <c r="AHY19" s="627"/>
      <c r="AHZ19" s="627"/>
      <c r="AIE19" s="627"/>
      <c r="AIF19" s="627"/>
      <c r="AIG19" s="627"/>
      <c r="AIL19" s="627"/>
      <c r="AIM19" s="627"/>
      <c r="AIN19" s="627"/>
      <c r="AIS19" s="627"/>
      <c r="AIT19" s="627"/>
      <c r="AIU19" s="627"/>
      <c r="AIZ19" s="627"/>
      <c r="AJA19" s="627"/>
      <c r="AJB19" s="627"/>
      <c r="AJG19" s="627"/>
      <c r="AJH19" s="627"/>
      <c r="AJI19" s="627"/>
      <c r="AJN19" s="627"/>
      <c r="AJO19" s="627"/>
      <c r="AJP19" s="627"/>
      <c r="AJU19" s="627"/>
      <c r="AJV19" s="627"/>
      <c r="AJW19" s="627"/>
      <c r="AKB19" s="627"/>
      <c r="AKC19" s="627"/>
      <c r="AKD19" s="627"/>
      <c r="AKI19" s="627"/>
      <c r="AKJ19" s="627"/>
      <c r="AKK19" s="627"/>
      <c r="AKP19" s="627"/>
      <c r="AKQ19" s="627"/>
      <c r="AKR19" s="627"/>
      <c r="AKW19" s="627"/>
      <c r="AKX19" s="627"/>
      <c r="AKY19" s="627"/>
      <c r="ALD19" s="627"/>
      <c r="ALE19" s="627"/>
      <c r="ALF19" s="627"/>
      <c r="ALK19" s="627"/>
      <c r="ALL19" s="627"/>
      <c r="ALM19" s="627"/>
      <c r="ALR19" s="627"/>
      <c r="ALS19" s="627"/>
      <c r="ALT19" s="627"/>
      <c r="ALY19" s="627"/>
      <c r="ALZ19" s="627"/>
      <c r="AMA19" s="627"/>
      <c r="AMF19" s="627"/>
      <c r="AMG19" s="627"/>
      <c r="AMH19" s="627"/>
    </row>
    <row r="20" customFormat="false" ht="16.5" hidden="false" customHeight="false" outlineLevel="0" collapsed="false">
      <c r="A20" s="628"/>
      <c r="B20" s="628"/>
      <c r="C20" s="628"/>
      <c r="D20" s="628"/>
      <c r="E20" s="629"/>
      <c r="F20" s="629"/>
      <c r="G20" s="630"/>
    </row>
    <row r="21" customFormat="false" ht="15" hidden="false" customHeight="false" outlineLevel="0" collapsed="false">
      <c r="A21" s="631" t="s">
        <v>1090</v>
      </c>
      <c r="B21" s="631"/>
      <c r="C21" s="631"/>
      <c r="D21" s="631"/>
      <c r="E21" s="632" t="e">
        <f aca="false">__n20j.net__</f>
        <v>#NAME?</v>
      </c>
      <c r="F21" s="632" t="e">
        <f aca="false">__n20j.old__</f>
        <v>#NAME?</v>
      </c>
      <c r="G21" s="633" t="e">
        <f aca="false">__n20j.variation__</f>
        <v>#NAME?</v>
      </c>
    </row>
    <row r="22" customFormat="false" ht="16.5" hidden="false" customHeight="false" outlineLevel="0" collapsed="false">
      <c r="A22" s="539"/>
      <c r="B22" s="539"/>
      <c r="C22" s="539"/>
      <c r="D22" s="539"/>
      <c r="E22" s="539"/>
      <c r="F22" s="539"/>
      <c r="G22" s="539"/>
    </row>
    <row r="23" customFormat="false" ht="17.25" hidden="false" customHeight="false" outlineLevel="0" collapsed="false">
      <c r="A23" s="544" t="s">
        <v>767</v>
      </c>
      <c r="B23" s="539"/>
      <c r="C23" s="539"/>
      <c r="D23" s="539"/>
      <c r="E23" s="539"/>
      <c r="F23" s="539"/>
      <c r="G23" s="539"/>
    </row>
    <row r="24" customFormat="false" ht="99" hidden="false" customHeight="true" outlineLevel="0" collapsed="false">
      <c r="A24" s="394"/>
      <c r="B24" s="394"/>
      <c r="C24" s="394"/>
      <c r="D24" s="394"/>
      <c r="E24" s="394"/>
      <c r="F24" s="394"/>
      <c r="G24" s="394"/>
    </row>
    <row r="25" customFormat="false" ht="16.5" hidden="false" customHeight="false" outlineLevel="0" collapsed="false">
      <c r="A25" s="587" t="s">
        <v>1091</v>
      </c>
      <c r="B25" s="587"/>
      <c r="C25" s="587"/>
      <c r="D25" s="587"/>
      <c r="E25" s="587"/>
      <c r="F25" s="587"/>
      <c r="G25" s="587"/>
    </row>
    <row r="26" customFormat="false" ht="16.5" hidden="false" customHeight="false" outlineLevel="0" collapsed="false">
      <c r="A26" s="587" t="s">
        <v>1092</v>
      </c>
      <c r="B26" s="587"/>
      <c r="C26" s="587"/>
      <c r="D26" s="587"/>
      <c r="E26" s="587"/>
      <c r="F26" s="587"/>
      <c r="G26" s="587"/>
    </row>
    <row r="27" customFormat="false" ht="9.6" hidden="false" customHeight="true" outlineLevel="0" collapsed="false">
      <c r="A27" s="584"/>
      <c r="B27" s="584"/>
      <c r="C27" s="584"/>
      <c r="D27" s="584"/>
      <c r="E27" s="584"/>
      <c r="F27" s="584"/>
      <c r="G27" s="584"/>
    </row>
    <row r="28" customFormat="false" ht="16.5" hidden="false" customHeight="false" outlineLevel="0" collapsed="false">
      <c r="A28" s="301" t="s">
        <v>1093</v>
      </c>
      <c r="B28" s="584"/>
      <c r="C28" s="584"/>
      <c r="D28" s="584"/>
      <c r="E28" s="584"/>
      <c r="F28" s="584"/>
      <c r="G28" s="584"/>
    </row>
    <row r="29" customFormat="false" ht="16.5" hidden="false" customHeight="false" outlineLevel="0" collapsed="false">
      <c r="A29" s="308"/>
      <c r="B29" s="308"/>
      <c r="C29" s="308"/>
      <c r="D29" s="308"/>
      <c r="E29" s="308"/>
      <c r="F29" s="308"/>
      <c r="G29" s="308"/>
    </row>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sheetData>
  <sheetProtection sheet="true" password="c356" objects="true" scenarios="true" selectLockedCells="true"/>
  <mergeCells count="167">
    <mergeCell ref="A1:G1"/>
    <mergeCell ref="A2:G2"/>
    <mergeCell ref="A3:G3"/>
    <mergeCell ref="A5:G5"/>
    <mergeCell ref="A6:G6"/>
    <mergeCell ref="A9:D9"/>
    <mergeCell ref="A10:D10"/>
    <mergeCell ref="A11:D11"/>
    <mergeCell ref="A12:D12"/>
    <mergeCell ref="A13:D13"/>
    <mergeCell ref="A14:D14"/>
    <mergeCell ref="A15:D15"/>
    <mergeCell ref="A16:D16"/>
    <mergeCell ref="A17:D17"/>
    <mergeCell ref="A18:D18"/>
    <mergeCell ref="A19:D19"/>
    <mergeCell ref="H19:K19"/>
    <mergeCell ref="O19:R19"/>
    <mergeCell ref="V19:Y19"/>
    <mergeCell ref="AC19:AF19"/>
    <mergeCell ref="AJ19:AM19"/>
    <mergeCell ref="AQ19:AT19"/>
    <mergeCell ref="AX19:BA19"/>
    <mergeCell ref="BE19:BH19"/>
    <mergeCell ref="BL19:BO19"/>
    <mergeCell ref="BS19:BV19"/>
    <mergeCell ref="BZ19:CC19"/>
    <mergeCell ref="CG19:CJ19"/>
    <mergeCell ref="CN19:CQ19"/>
    <mergeCell ref="CU19:CX19"/>
    <mergeCell ref="DB19:DE19"/>
    <mergeCell ref="DI19:DL19"/>
    <mergeCell ref="DP19:DS19"/>
    <mergeCell ref="DW19:DZ19"/>
    <mergeCell ref="ED19:EG19"/>
    <mergeCell ref="EK19:EN19"/>
    <mergeCell ref="ER19:EU19"/>
    <mergeCell ref="EY19:FB19"/>
    <mergeCell ref="FF19:FI19"/>
    <mergeCell ref="FM19:FP19"/>
    <mergeCell ref="FT19:FW19"/>
    <mergeCell ref="GA19:GD19"/>
    <mergeCell ref="GH19:GK19"/>
    <mergeCell ref="GO19:GR19"/>
    <mergeCell ref="GV19:GY19"/>
    <mergeCell ref="HC19:HF19"/>
    <mergeCell ref="HJ19:HM19"/>
    <mergeCell ref="HQ19:HT19"/>
    <mergeCell ref="HX19:IA19"/>
    <mergeCell ref="IE19:IH19"/>
    <mergeCell ref="IL19:IO19"/>
    <mergeCell ref="IS19:IV19"/>
    <mergeCell ref="IZ19:JC19"/>
    <mergeCell ref="JG19:JJ19"/>
    <mergeCell ref="JN19:JQ19"/>
    <mergeCell ref="JU19:JX19"/>
    <mergeCell ref="KB19:KE19"/>
    <mergeCell ref="KI19:KL19"/>
    <mergeCell ref="KP19:KS19"/>
    <mergeCell ref="KW19:KZ19"/>
    <mergeCell ref="LD19:LG19"/>
    <mergeCell ref="LK19:LN19"/>
    <mergeCell ref="LR19:LU19"/>
    <mergeCell ref="LY19:MB19"/>
    <mergeCell ref="MF19:MI19"/>
    <mergeCell ref="MM19:MP19"/>
    <mergeCell ref="MT19:MW19"/>
    <mergeCell ref="NA19:ND19"/>
    <mergeCell ref="NH19:NK19"/>
    <mergeCell ref="NO19:NR19"/>
    <mergeCell ref="NV19:NY19"/>
    <mergeCell ref="OC19:OF19"/>
    <mergeCell ref="OJ19:OM19"/>
    <mergeCell ref="OQ19:OT19"/>
    <mergeCell ref="OX19:PA19"/>
    <mergeCell ref="PE19:PH19"/>
    <mergeCell ref="PL19:PO19"/>
    <mergeCell ref="PS19:PV19"/>
    <mergeCell ref="PZ19:QC19"/>
    <mergeCell ref="QG19:QJ19"/>
    <mergeCell ref="QN19:QQ19"/>
    <mergeCell ref="QU19:QX19"/>
    <mergeCell ref="RB19:RE19"/>
    <mergeCell ref="RI19:RL19"/>
    <mergeCell ref="RP19:RS19"/>
    <mergeCell ref="RW19:RZ19"/>
    <mergeCell ref="SD19:SG19"/>
    <mergeCell ref="SK19:SN19"/>
    <mergeCell ref="SR19:SU19"/>
    <mergeCell ref="SY19:TB19"/>
    <mergeCell ref="TF19:TI19"/>
    <mergeCell ref="TM19:TP19"/>
    <mergeCell ref="TT19:TW19"/>
    <mergeCell ref="UA19:UD19"/>
    <mergeCell ref="UH19:UK19"/>
    <mergeCell ref="UO19:UR19"/>
    <mergeCell ref="UV19:UY19"/>
    <mergeCell ref="VC19:VF19"/>
    <mergeCell ref="VJ19:VM19"/>
    <mergeCell ref="VQ19:VT19"/>
    <mergeCell ref="VX19:WA19"/>
    <mergeCell ref="WE19:WH19"/>
    <mergeCell ref="WL19:WO19"/>
    <mergeCell ref="WS19:WV19"/>
    <mergeCell ref="WZ19:XC19"/>
    <mergeCell ref="XG19:XJ19"/>
    <mergeCell ref="XN19:XQ19"/>
    <mergeCell ref="XU19:XX19"/>
    <mergeCell ref="YB19:YE19"/>
    <mergeCell ref="YI19:YL19"/>
    <mergeCell ref="YP19:YS19"/>
    <mergeCell ref="YW19:YZ19"/>
    <mergeCell ref="ZD19:ZG19"/>
    <mergeCell ref="ZK19:ZN19"/>
    <mergeCell ref="ZR19:ZU19"/>
    <mergeCell ref="ZY19:AAB19"/>
    <mergeCell ref="AAF19:AAI19"/>
    <mergeCell ref="AAM19:AAP19"/>
    <mergeCell ref="AAT19:AAW19"/>
    <mergeCell ref="ABA19:ABD19"/>
    <mergeCell ref="ABH19:ABK19"/>
    <mergeCell ref="ABO19:ABR19"/>
    <mergeCell ref="ABV19:ABY19"/>
    <mergeCell ref="ACC19:ACF19"/>
    <mergeCell ref="ACJ19:ACM19"/>
    <mergeCell ref="ACQ19:ACT19"/>
    <mergeCell ref="ACX19:ADA19"/>
    <mergeCell ref="ADE19:ADH19"/>
    <mergeCell ref="ADL19:ADO19"/>
    <mergeCell ref="ADS19:ADV19"/>
    <mergeCell ref="ADZ19:AEC19"/>
    <mergeCell ref="AEG19:AEJ19"/>
    <mergeCell ref="AEN19:AEQ19"/>
    <mergeCell ref="AEU19:AEX19"/>
    <mergeCell ref="AFB19:AFE19"/>
    <mergeCell ref="AFI19:AFL19"/>
    <mergeCell ref="AFP19:AFS19"/>
    <mergeCell ref="AFW19:AFZ19"/>
    <mergeCell ref="AGD19:AGG19"/>
    <mergeCell ref="AGK19:AGN19"/>
    <mergeCell ref="AGR19:AGU19"/>
    <mergeCell ref="AGY19:AHB19"/>
    <mergeCell ref="AHF19:AHI19"/>
    <mergeCell ref="AHM19:AHP19"/>
    <mergeCell ref="AHT19:AHW19"/>
    <mergeCell ref="AIA19:AID19"/>
    <mergeCell ref="AIH19:AIK19"/>
    <mergeCell ref="AIO19:AIR19"/>
    <mergeCell ref="AIV19:AIY19"/>
    <mergeCell ref="AJC19:AJF19"/>
    <mergeCell ref="AJJ19:AJM19"/>
    <mergeCell ref="AJQ19:AJT19"/>
    <mergeCell ref="AJX19:AKA19"/>
    <mergeCell ref="AKE19:AKH19"/>
    <mergeCell ref="AKL19:AKO19"/>
    <mergeCell ref="AKS19:AKV19"/>
    <mergeCell ref="AKZ19:ALC19"/>
    <mergeCell ref="ALG19:ALJ19"/>
    <mergeCell ref="ALN19:ALQ19"/>
    <mergeCell ref="ALU19:ALX19"/>
    <mergeCell ref="AMB19:AME19"/>
    <mergeCell ref="AMI19:AMJ19"/>
    <mergeCell ref="A20:D20"/>
    <mergeCell ref="A21:D21"/>
    <mergeCell ref="A24:G24"/>
    <mergeCell ref="A25:G25"/>
    <mergeCell ref="A26:G26"/>
  </mergeCells>
  <printOptions headings="false" gridLines="false" gridLinesSet="true" horizontalCentered="true" verticalCentered="false"/>
  <pageMargins left="0.196527777777778" right="0.236111111111111" top="0.236111111111111"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1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4" activeCellId="0" sqref="D14"/>
    </sheetView>
  </sheetViews>
  <sheetFormatPr defaultColWidth="15.89453125" defaultRowHeight="16.5" zeroHeight="false" outlineLevelRow="0" outlineLevelCol="0"/>
  <cols>
    <col collapsed="false" customWidth="true" hidden="false" outlineLevel="0" max="1" min="1" style="50" width="34.13"/>
    <col collapsed="false" customWidth="true" hidden="false" outlineLevel="0" max="2" min="2" style="50" width="28.86"/>
    <col collapsed="false" customWidth="true" hidden="false" outlineLevel="0" max="3" min="3" style="50" width="24.57"/>
    <col collapsed="false" customWidth="true" hidden="false" outlineLevel="0" max="4" min="4" style="50" width="10.12"/>
    <col collapsed="false" customWidth="false" hidden="false" outlineLevel="0" max="1024" min="5" style="5" width="15.88"/>
  </cols>
  <sheetData>
    <row r="1" customFormat="false" ht="16.5" hidden="false" customHeight="false" outlineLevel="0" collapsed="false">
      <c r="A1" s="10" t="n">
        <v>35</v>
      </c>
      <c r="B1" s="10"/>
      <c r="C1" s="10"/>
      <c r="D1" s="10"/>
    </row>
    <row r="2" customFormat="false" ht="16.5" hidden="false" customHeight="true" outlineLevel="0" collapsed="false">
      <c r="A2" s="102" t="s">
        <v>1094</v>
      </c>
      <c r="B2" s="102"/>
      <c r="C2" s="102"/>
      <c r="D2" s="102"/>
      <c r="E2" s="398"/>
      <c r="F2" s="398"/>
    </row>
    <row r="3" customFormat="false" ht="16.5" hidden="false" customHeight="true" outlineLevel="0" collapsed="false">
      <c r="A3" s="102" t="s">
        <v>1095</v>
      </c>
      <c r="B3" s="102"/>
      <c r="C3" s="102"/>
      <c r="D3" s="102"/>
      <c r="E3" s="398"/>
      <c r="F3" s="398"/>
    </row>
    <row r="4" customFormat="false" ht="16.5" hidden="false" customHeight="true" outlineLevel="0" collapsed="false">
      <c r="A4" s="476"/>
      <c r="B4" s="476"/>
      <c r="C4" s="476"/>
      <c r="D4" s="476"/>
      <c r="E4" s="398"/>
      <c r="F4" s="398"/>
    </row>
    <row r="5" customFormat="false" ht="34.5" hidden="false" customHeight="true" outlineLevel="0" collapsed="false">
      <c r="A5" s="311" t="s">
        <v>1096</v>
      </c>
      <c r="B5" s="311"/>
      <c r="C5" s="311"/>
      <c r="D5" s="311"/>
      <c r="E5" s="634"/>
      <c r="F5" s="634"/>
    </row>
    <row r="6" customFormat="false" ht="14.45" hidden="false" customHeight="true" outlineLevel="0" collapsed="false">
      <c r="A6" s="635"/>
      <c r="B6" s="635"/>
      <c r="C6" s="635"/>
      <c r="D6" s="635"/>
      <c r="E6" s="634"/>
      <c r="F6" s="634"/>
    </row>
    <row r="7" customFormat="false" ht="7.5" hidden="false" customHeight="true" outlineLevel="0" collapsed="false">
      <c r="A7" s="25"/>
      <c r="B7" s="25"/>
      <c r="C7" s="25"/>
      <c r="D7" s="25"/>
    </row>
    <row r="8" customFormat="false" ht="27.75" hidden="false" customHeight="true" outlineLevel="0" collapsed="false">
      <c r="A8" s="636" t="s">
        <v>700</v>
      </c>
      <c r="B8" s="636" t="s">
        <v>756</v>
      </c>
      <c r="C8" s="636" t="s">
        <v>757</v>
      </c>
      <c r="D8" s="636" t="s">
        <v>758</v>
      </c>
    </row>
    <row r="9" customFormat="false" ht="15" hidden="false" customHeight="false" outlineLevel="0" collapsed="false">
      <c r="A9" s="492" t="s">
        <v>1053</v>
      </c>
      <c r="B9" s="637" t="e">
        <f aca="false">__n23a.net__</f>
        <v>#NAME?</v>
      </c>
      <c r="C9" s="637" t="e">
        <f aca="false">__n23a.old__</f>
        <v>#NAME?</v>
      </c>
      <c r="D9" s="638" t="e">
        <f aca="false">__n23a.variation__</f>
        <v>#NAME?</v>
      </c>
    </row>
    <row r="10" customFormat="false" ht="15" hidden="false" customHeight="false" outlineLevel="0" collapsed="false">
      <c r="A10" s="492" t="s">
        <v>1097</v>
      </c>
      <c r="B10" s="637" t="e">
        <f aca="false">__n23b.net__</f>
        <v>#NAME?</v>
      </c>
      <c r="C10" s="637" t="e">
        <f aca="false">__n23b.old__</f>
        <v>#NAME?</v>
      </c>
      <c r="D10" s="638" t="e">
        <f aca="false">__n23b.variation__</f>
        <v>#NAME?</v>
      </c>
    </row>
    <row r="11" customFormat="false" ht="15" hidden="false" customHeight="false" outlineLevel="0" collapsed="false">
      <c r="A11" s="492" t="s">
        <v>1098</v>
      </c>
      <c r="B11" s="637" t="e">
        <f aca="false">__n23c.net__</f>
        <v>#NAME?</v>
      </c>
      <c r="C11" s="637" t="e">
        <f aca="false">__n23c.old__</f>
        <v>#NAME?</v>
      </c>
      <c r="D11" s="638" t="e">
        <f aca="false">__n23c.variation__</f>
        <v>#NAME?</v>
      </c>
    </row>
    <row r="12" customFormat="false" ht="15" hidden="false" customHeight="false" outlineLevel="0" collapsed="false">
      <c r="A12" s="492" t="s">
        <v>1099</v>
      </c>
      <c r="B12" s="637" t="e">
        <f aca="false">__n23d.net__</f>
        <v>#NAME?</v>
      </c>
      <c r="C12" s="637" t="e">
        <f aca="false">__n23d.old__</f>
        <v>#NAME?</v>
      </c>
      <c r="D12" s="638" t="e">
        <f aca="false">__n23d.variation__</f>
        <v>#NAME?</v>
      </c>
    </row>
    <row r="13" customFormat="false" ht="15" hidden="false" customHeight="false" outlineLevel="0" collapsed="false">
      <c r="A13" s="492" t="s">
        <v>1100</v>
      </c>
      <c r="B13" s="637" t="e">
        <f aca="false">__n23e.net__</f>
        <v>#NAME?</v>
      </c>
      <c r="C13" s="637" t="e">
        <f aca="false">__n23e.old__</f>
        <v>#NAME?</v>
      </c>
      <c r="D13" s="638" t="e">
        <f aca="false">__n23e.variation__</f>
        <v>#NAME?</v>
      </c>
    </row>
    <row r="14" customFormat="false" ht="15" hidden="false" customHeight="false" outlineLevel="0" collapsed="false">
      <c r="A14" s="492"/>
      <c r="B14" s="637"/>
      <c r="C14" s="637"/>
      <c r="D14" s="638"/>
    </row>
    <row r="15" customFormat="false" ht="15" hidden="false" customHeight="false" outlineLevel="0" collapsed="false">
      <c r="A15" s="499" t="s">
        <v>111</v>
      </c>
      <c r="B15" s="639" t="e">
        <f aca="false">SUM(B9:B13)</f>
        <v>#NAME?</v>
      </c>
      <c r="C15" s="639" t="e">
        <f aca="false">SUM(C9:C13)</f>
        <v>#NAME?</v>
      </c>
      <c r="D15" s="640" t="e">
        <f aca="false">__n23f.variation__</f>
        <v>#NAME?</v>
      </c>
    </row>
    <row r="16" customFormat="false" ht="16.5" hidden="false" customHeight="false" outlineLevel="0" collapsed="false">
      <c r="A16" s="502"/>
      <c r="B16" s="25"/>
      <c r="C16" s="25"/>
      <c r="D16" s="25"/>
    </row>
    <row r="17" customFormat="false" ht="17.25" hidden="false" customHeight="false" outlineLevel="0" collapsed="false">
      <c r="A17" s="503" t="s">
        <v>826</v>
      </c>
      <c r="B17" s="25"/>
      <c r="C17" s="25"/>
      <c r="D17" s="25"/>
    </row>
    <row r="18" customFormat="false" ht="120" hidden="false" customHeight="true" outlineLevel="0" collapsed="false">
      <c r="A18" s="394"/>
      <c r="B18" s="394"/>
      <c r="C18" s="394"/>
      <c r="D18" s="394"/>
    </row>
    <row r="19" customFormat="false" ht="16.5" hidden="false" customHeight="false" outlineLevel="0" collapsed="false">
      <c r="A19" s="462" t="s">
        <v>1101</v>
      </c>
      <c r="B19" s="25"/>
      <c r="C19" s="25"/>
      <c r="D19" s="25"/>
    </row>
    <row r="20" s="5" customFormat="true" ht="16.5" hidden="false" customHeight="false" outlineLevel="0" collapsed="false"/>
    <row r="21" s="5" customFormat="true" ht="16.5" hidden="false" customHeight="false" outlineLevel="0" collapsed="false"/>
    <row r="22" s="5" customFormat="true" ht="16.5" hidden="false" customHeight="false" outlineLevel="0" collapsed="false"/>
    <row r="23" s="5" customFormat="true" ht="16.5" hidden="false" customHeight="false" outlineLevel="0" collapsed="false"/>
    <row r="24" s="5" customFormat="true" ht="16.5" hidden="false" customHeight="false" outlineLevel="0" collapsed="false"/>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sheetData>
  <sheetProtection sheet="true" password="c356" objects="true" scenarios="true" selectLockedCells="true"/>
  <mergeCells count="5">
    <mergeCell ref="A1:D1"/>
    <mergeCell ref="A2:D2"/>
    <mergeCell ref="A3:D3"/>
    <mergeCell ref="A5:D5"/>
    <mergeCell ref="A18:D18"/>
  </mergeCells>
  <printOptions headings="false" gridLines="false" gridLinesSet="true" horizontalCentered="true" verticalCentered="false"/>
  <pageMargins left="0.196527777777778" right="0.236111111111111" top="0.479861111111111"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2" activeCellId="0" sqref="B22"/>
    </sheetView>
  </sheetViews>
  <sheetFormatPr defaultColWidth="11.43359375" defaultRowHeight="16.5" zeroHeight="false" outlineLevelRow="0" outlineLevelCol="0"/>
  <cols>
    <col collapsed="false" customWidth="true" hidden="false" outlineLevel="0" max="1" min="1" style="50" width="44.14"/>
    <col collapsed="false" customWidth="true" hidden="false" outlineLevel="0" max="2" min="2" style="50" width="23.57"/>
    <col collapsed="false" customWidth="true" hidden="false" outlineLevel="0" max="3" min="3" style="50" width="20.42"/>
    <col collapsed="false" customWidth="true" hidden="false" outlineLevel="0" max="4" min="4" style="50" width="9.29"/>
    <col collapsed="false" customWidth="false" hidden="false" outlineLevel="0" max="1024" min="5" style="5" width="11.42"/>
  </cols>
  <sheetData>
    <row r="1" customFormat="false" ht="16.5" hidden="false" customHeight="false" outlineLevel="0" collapsed="false">
      <c r="A1" s="10" t="n">
        <v>36</v>
      </c>
      <c r="B1" s="10"/>
      <c r="C1" s="10"/>
      <c r="D1" s="10"/>
    </row>
    <row r="2" customFormat="false" ht="16.5" hidden="false" customHeight="false" outlineLevel="0" collapsed="false">
      <c r="A2" s="102" t="s">
        <v>1102</v>
      </c>
      <c r="B2" s="102"/>
      <c r="C2" s="102"/>
      <c r="D2" s="102"/>
    </row>
    <row r="3" customFormat="false" ht="16.5" hidden="false" customHeight="false" outlineLevel="0" collapsed="false">
      <c r="A3" s="102" t="s">
        <v>1103</v>
      </c>
      <c r="B3" s="102"/>
      <c r="C3" s="102"/>
      <c r="D3" s="102"/>
    </row>
    <row r="4" customFormat="false" ht="16.5" hidden="false" customHeight="false" outlineLevel="0" collapsed="false">
      <c r="A4" s="476"/>
      <c r="B4" s="476"/>
      <c r="C4" s="476"/>
      <c r="D4" s="476"/>
    </row>
    <row r="5" customFormat="false" ht="31.5" hidden="false" customHeight="true" outlineLevel="0" collapsed="false">
      <c r="A5" s="311" t="s">
        <v>1104</v>
      </c>
      <c r="B5" s="311"/>
      <c r="C5" s="311"/>
      <c r="D5" s="311"/>
    </row>
    <row r="6" customFormat="false" ht="13.5" hidden="false" customHeight="true" outlineLevel="0" collapsed="false">
      <c r="A6" s="25"/>
      <c r="B6" s="25"/>
      <c r="C6" s="25"/>
      <c r="D6" s="25"/>
    </row>
    <row r="7" customFormat="false" ht="26.25" hidden="false" customHeight="true" outlineLevel="0" collapsed="false">
      <c r="A7" s="636" t="s">
        <v>700</v>
      </c>
      <c r="B7" s="636" t="s">
        <v>756</v>
      </c>
      <c r="C7" s="636" t="s">
        <v>757</v>
      </c>
      <c r="D7" s="636" t="s">
        <v>758</v>
      </c>
    </row>
    <row r="8" customFormat="false" ht="19.7" hidden="false" customHeight="true" outlineLevel="0" collapsed="false">
      <c r="A8" s="479" t="s">
        <v>1105</v>
      </c>
      <c r="B8" s="637" t="e">
        <f aca="false">__n24a.net__</f>
        <v>#NAME?</v>
      </c>
      <c r="C8" s="637" t="e">
        <f aca="false">__n24a.old__</f>
        <v>#NAME?</v>
      </c>
      <c r="D8" s="638" t="e">
        <f aca="false">__n24a.variation__</f>
        <v>#NAME?</v>
      </c>
    </row>
    <row r="9" customFormat="false" ht="19.7" hidden="false" customHeight="true" outlineLevel="0" collapsed="false">
      <c r="A9" s="479" t="s">
        <v>1106</v>
      </c>
      <c r="B9" s="637" t="e">
        <f aca="false">__n24b.net__</f>
        <v>#NAME?</v>
      </c>
      <c r="C9" s="637" t="e">
        <f aca="false">__n24b.old__</f>
        <v>#NAME?</v>
      </c>
      <c r="D9" s="638" t="e">
        <f aca="false">__n24b.variation__</f>
        <v>#NAME?</v>
      </c>
    </row>
    <row r="10" customFormat="false" ht="19.7" hidden="false" customHeight="true" outlineLevel="0" collapsed="false">
      <c r="A10" s="479" t="s">
        <v>1107</v>
      </c>
      <c r="B10" s="637" t="e">
        <f aca="false">__n24c.net__</f>
        <v>#NAME?</v>
      </c>
      <c r="C10" s="637" t="e">
        <f aca="false">__n24c.old__</f>
        <v>#NAME?</v>
      </c>
      <c r="D10" s="638" t="e">
        <f aca="false">__n24c.variation__</f>
        <v>#NAME?</v>
      </c>
    </row>
    <row r="11" customFormat="false" ht="19.7" hidden="false" customHeight="true" outlineLevel="0" collapsed="false">
      <c r="A11" s="479" t="s">
        <v>1108</v>
      </c>
      <c r="B11" s="637" t="e">
        <f aca="false">__n24d.net__</f>
        <v>#NAME?</v>
      </c>
      <c r="C11" s="637" t="e">
        <f aca="false">__n24d.old__</f>
        <v>#NAME?</v>
      </c>
      <c r="D11" s="638" t="e">
        <f aca="false">__n24d.variation__</f>
        <v>#NAME?</v>
      </c>
    </row>
    <row r="12" customFormat="false" ht="19.7" hidden="false" customHeight="true" outlineLevel="0" collapsed="false">
      <c r="A12" s="479" t="s">
        <v>1109</v>
      </c>
      <c r="B12" s="637" t="e">
        <f aca="false">__n24e.net__</f>
        <v>#NAME?</v>
      </c>
      <c r="C12" s="637" t="e">
        <f aca="false">__n24e.old__</f>
        <v>#NAME?</v>
      </c>
      <c r="D12" s="638" t="e">
        <f aca="false">__n24e.variation__</f>
        <v>#NAME?</v>
      </c>
    </row>
    <row r="13" customFormat="false" ht="19.7" hidden="false" customHeight="true" outlineLevel="0" collapsed="false">
      <c r="A13" s="479" t="s">
        <v>1110</v>
      </c>
      <c r="B13" s="637" t="e">
        <f aca="false">__n24f.net__</f>
        <v>#NAME?</v>
      </c>
      <c r="C13" s="637" t="e">
        <f aca="false">__n24f.old__</f>
        <v>#NAME?</v>
      </c>
      <c r="D13" s="638" t="e">
        <f aca="false">__n24f.variation__</f>
        <v>#NAME?</v>
      </c>
    </row>
    <row r="14" customFormat="false" ht="19.7" hidden="false" customHeight="true" outlineLevel="0" collapsed="false">
      <c r="A14" s="479" t="s">
        <v>1111</v>
      </c>
      <c r="B14" s="637" t="e">
        <f aca="false">__n24g.net__</f>
        <v>#NAME?</v>
      </c>
      <c r="C14" s="637" t="e">
        <f aca="false">__n24g.old__</f>
        <v>#NAME?</v>
      </c>
      <c r="D14" s="638" t="e">
        <f aca="false">__n24g.variation__</f>
        <v>#NAME?</v>
      </c>
    </row>
    <row r="15" customFormat="false" ht="19.7" hidden="false" customHeight="true" outlineLevel="0" collapsed="false">
      <c r="A15" s="479" t="s">
        <v>1112</v>
      </c>
      <c r="B15" s="637" t="e">
        <f aca="false">__n24h.net__</f>
        <v>#NAME?</v>
      </c>
      <c r="C15" s="637" t="e">
        <f aca="false">__n24h.old__</f>
        <v>#NAME?</v>
      </c>
      <c r="D15" s="638" t="e">
        <f aca="false">__n24h.variation__</f>
        <v>#NAME?</v>
      </c>
    </row>
    <row r="16" customFormat="false" ht="19.7" hidden="false" customHeight="true" outlineLevel="0" collapsed="false">
      <c r="A16" s="479" t="s">
        <v>1113</v>
      </c>
      <c r="B16" s="637" t="e">
        <f aca="false">__n24i.net__</f>
        <v>#NAME?</v>
      </c>
      <c r="C16" s="637" t="e">
        <f aca="false">__n24i.old__</f>
        <v>#NAME?</v>
      </c>
      <c r="D16" s="638" t="e">
        <f aca="false">__n24i.variation__</f>
        <v>#NAME?</v>
      </c>
    </row>
    <row r="17" customFormat="false" ht="19.7" hidden="false" customHeight="true" outlineLevel="0" collapsed="false">
      <c r="A17" s="479" t="s">
        <v>1114</v>
      </c>
      <c r="B17" s="637" t="e">
        <f aca="false">__n24j.net__</f>
        <v>#NAME?</v>
      </c>
      <c r="C17" s="637" t="e">
        <f aca="false">__n24j.old__</f>
        <v>#NAME?</v>
      </c>
      <c r="D17" s="638" t="e">
        <f aca="false">__n24j.variation__</f>
        <v>#NAME?</v>
      </c>
    </row>
    <row r="18" customFormat="false" ht="19.7" hidden="false" customHeight="true" outlineLevel="0" collapsed="false">
      <c r="A18" s="479" t="s">
        <v>1115</v>
      </c>
      <c r="B18" s="637" t="e">
        <f aca="false">__n24k.net__</f>
        <v>#NAME?</v>
      </c>
      <c r="C18" s="637" t="e">
        <f aca="false">__n24k.old__</f>
        <v>#NAME?</v>
      </c>
      <c r="D18" s="638" t="e">
        <f aca="false">__n24k.variation__</f>
        <v>#NAME?</v>
      </c>
    </row>
    <row r="19" customFormat="false" ht="29.1" hidden="false" customHeight="true" outlineLevel="0" collapsed="false">
      <c r="A19" s="479" t="s">
        <v>1116</v>
      </c>
      <c r="B19" s="637" t="e">
        <f aca="false">__n24l.net__</f>
        <v>#NAME?</v>
      </c>
      <c r="C19" s="637" t="e">
        <f aca="false">__n24l.old__</f>
        <v>#NAME?</v>
      </c>
      <c r="D19" s="638" t="e">
        <f aca="false">__n24l.variation__</f>
        <v>#NAME?</v>
      </c>
    </row>
    <row r="20" customFormat="false" ht="19.7" hidden="false" customHeight="true" outlineLevel="0" collapsed="false">
      <c r="A20" s="479" t="s">
        <v>1117</v>
      </c>
      <c r="B20" s="637" t="e">
        <f aca="false">__n24m.net__</f>
        <v>#NAME?</v>
      </c>
      <c r="C20" s="637" t="e">
        <f aca="false">__n24m.old__</f>
        <v>#NAME?</v>
      </c>
      <c r="D20" s="638" t="e">
        <f aca="false">__n24m.variation__</f>
        <v>#NAME?</v>
      </c>
    </row>
    <row r="21" customFormat="false" ht="19.7" hidden="false" customHeight="true" outlineLevel="0" collapsed="false">
      <c r="A21" s="479" t="s">
        <v>1118</v>
      </c>
      <c r="B21" s="637" t="e">
        <f aca="false">__n24n.net__</f>
        <v>#NAME?</v>
      </c>
      <c r="C21" s="637" t="e">
        <f aca="false">__n24n.old__</f>
        <v>#NAME?</v>
      </c>
      <c r="D21" s="638" t="e">
        <f aca="false">__n24n.variation__</f>
        <v>#NAME?</v>
      </c>
    </row>
    <row r="22" customFormat="false" ht="19.7" hidden="false" customHeight="true" outlineLevel="0" collapsed="false">
      <c r="A22" s="479"/>
      <c r="B22" s="637"/>
      <c r="C22" s="637"/>
      <c r="D22" s="638"/>
    </row>
    <row r="23" customFormat="false" ht="19.7" hidden="false" customHeight="true" outlineLevel="0" collapsed="false">
      <c r="A23" s="485" t="s">
        <v>111</v>
      </c>
      <c r="B23" s="641" t="e">
        <f aca="false">SUM(B9:B22)</f>
        <v>#NAME?</v>
      </c>
      <c r="C23" s="641" t="e">
        <f aca="false">SUM(C9:C22)</f>
        <v>#NAME?</v>
      </c>
      <c r="D23" s="642" t="e">
        <f aca="false">__n24o.variation__</f>
        <v>#NAME?</v>
      </c>
    </row>
    <row r="24" customFormat="false" ht="16.5" hidden="false" customHeight="false" outlineLevel="0" collapsed="false">
      <c r="A24" s="643"/>
      <c r="B24" s="3"/>
      <c r="C24" s="3"/>
      <c r="D24" s="3"/>
    </row>
    <row r="25" customFormat="false" ht="17.25" hidden="false" customHeight="false" outlineLevel="0" collapsed="false">
      <c r="A25" s="644" t="s">
        <v>826</v>
      </c>
      <c r="B25" s="3"/>
      <c r="C25" s="3"/>
      <c r="D25" s="3"/>
    </row>
    <row r="26" customFormat="false" ht="117" hidden="false" customHeight="true" outlineLevel="0" collapsed="false">
      <c r="A26" s="645"/>
      <c r="B26" s="645"/>
      <c r="C26" s="645"/>
      <c r="D26" s="645"/>
    </row>
    <row r="27" customFormat="false" ht="21" hidden="false" customHeight="true" outlineLevel="0" collapsed="false">
      <c r="A27" s="646" t="s">
        <v>1119</v>
      </c>
      <c r="B27" s="3"/>
      <c r="C27" s="3"/>
      <c r="D27" s="3"/>
    </row>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sheetData>
  <sheetProtection sheet="true" password="c356" objects="true" scenarios="true" selectLockedCells="true"/>
  <mergeCells count="5">
    <mergeCell ref="A1:D1"/>
    <mergeCell ref="A2:D2"/>
    <mergeCell ref="A3:D3"/>
    <mergeCell ref="A5:D5"/>
    <mergeCell ref="A26:D26"/>
  </mergeCells>
  <printOptions headings="false" gridLines="false" gridLinesSet="true" horizontalCentered="true" verticalCentered="false"/>
  <pageMargins left="0.196527777777778" right="0.236111111111111" top="0.236111111111111"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5" activeCellId="0" sqref="B15"/>
    </sheetView>
  </sheetViews>
  <sheetFormatPr defaultColWidth="11.43359375" defaultRowHeight="16.5" zeroHeight="false" outlineLevelRow="0" outlineLevelCol="0"/>
  <cols>
    <col collapsed="false" customWidth="true" hidden="false" outlineLevel="0" max="1" min="1" style="50" width="37.98"/>
    <col collapsed="false" customWidth="true" hidden="false" outlineLevel="0" max="2" min="2" style="50" width="26"/>
    <col collapsed="false" customWidth="true" hidden="false" outlineLevel="0" max="3" min="3" style="50" width="23.71"/>
    <col collapsed="false" customWidth="true" hidden="false" outlineLevel="0" max="4" min="4" style="50" width="10.42"/>
    <col collapsed="false" customWidth="false" hidden="false" outlineLevel="0" max="1024" min="5" style="5" width="11.42"/>
  </cols>
  <sheetData>
    <row r="1" customFormat="false" ht="14.45" hidden="false" customHeight="true" outlineLevel="0" collapsed="false">
      <c r="A1" s="10" t="n">
        <v>37</v>
      </c>
      <c r="B1" s="10"/>
      <c r="C1" s="10"/>
      <c r="D1" s="10"/>
    </row>
    <row r="2" customFormat="false" ht="16.5" hidden="false" customHeight="true" outlineLevel="0" collapsed="false">
      <c r="A2" s="102" t="s">
        <v>1102</v>
      </c>
      <c r="B2" s="102"/>
      <c r="C2" s="102"/>
      <c r="D2" s="102"/>
      <c r="E2" s="398"/>
      <c r="F2" s="398"/>
    </row>
    <row r="3" customFormat="false" ht="16.5" hidden="false" customHeight="true" outlineLevel="0" collapsed="false">
      <c r="A3" s="102" t="s">
        <v>1103</v>
      </c>
      <c r="B3" s="102"/>
      <c r="C3" s="102"/>
      <c r="D3" s="102"/>
      <c r="E3" s="398"/>
      <c r="F3" s="398"/>
    </row>
    <row r="4" customFormat="false" ht="16.5" hidden="false" customHeight="true" outlineLevel="0" collapsed="false">
      <c r="A4" s="476"/>
      <c r="B4" s="476"/>
      <c r="C4" s="476"/>
      <c r="D4" s="476"/>
      <c r="E4" s="398"/>
      <c r="F4" s="398"/>
    </row>
    <row r="5" customFormat="false" ht="16.5" hidden="false" customHeight="false" outlineLevel="0" collapsed="false">
      <c r="A5" s="647" t="s">
        <v>205</v>
      </c>
      <c r="B5" s="647"/>
      <c r="C5" s="647"/>
      <c r="D5" s="647"/>
    </row>
    <row r="6" customFormat="false" ht="16.5" hidden="false" customHeight="false" outlineLevel="0" collapsed="false">
      <c r="A6" s="647" t="s">
        <v>206</v>
      </c>
      <c r="B6" s="647"/>
      <c r="C6" s="647"/>
      <c r="D6" s="647"/>
    </row>
    <row r="7" customFormat="false" ht="16.5" hidden="false" customHeight="false" outlineLevel="0" collapsed="false">
      <c r="A7" s="25"/>
      <c r="B7" s="25"/>
      <c r="C7" s="25"/>
      <c r="D7" s="25"/>
    </row>
    <row r="8" customFormat="false" ht="30.95" hidden="false" customHeight="true" outlineLevel="0" collapsed="false">
      <c r="A8" s="648" t="s">
        <v>700</v>
      </c>
      <c r="B8" s="648" t="s">
        <v>756</v>
      </c>
      <c r="C8" s="648" t="s">
        <v>757</v>
      </c>
      <c r="D8" s="648" t="s">
        <v>758</v>
      </c>
    </row>
    <row r="9" customFormat="false" ht="21.95" hidden="false" customHeight="true" outlineLevel="0" collapsed="false">
      <c r="A9" s="649" t="s">
        <v>1120</v>
      </c>
      <c r="B9" s="650" t="e">
        <f aca="false">__n25a.net__</f>
        <v>#NAME?</v>
      </c>
      <c r="C9" s="650" t="e">
        <f aca="false">__n25a.old__</f>
        <v>#NAME?</v>
      </c>
      <c r="D9" s="651" t="e">
        <f aca="false">__n25a.variation__</f>
        <v>#NAME?</v>
      </c>
    </row>
    <row r="10" customFormat="false" ht="21.95" hidden="false" customHeight="true" outlineLevel="0" collapsed="false">
      <c r="A10" s="649" t="s">
        <v>1121</v>
      </c>
      <c r="B10" s="650" t="e">
        <f aca="false">__n25b.net__</f>
        <v>#NAME?</v>
      </c>
      <c r="C10" s="650" t="e">
        <f aca="false">__n25b.old__</f>
        <v>#NAME?</v>
      </c>
      <c r="D10" s="651" t="e">
        <f aca="false">__n25b.variation__</f>
        <v>#NAME?</v>
      </c>
    </row>
    <row r="11" customFormat="false" ht="21.95" hidden="false" customHeight="true" outlineLevel="0" collapsed="false">
      <c r="A11" s="649" t="s">
        <v>1122</v>
      </c>
      <c r="B11" s="650" t="e">
        <f aca="false">__n25c.net__</f>
        <v>#NAME?</v>
      </c>
      <c r="C11" s="650" t="e">
        <f aca="false">__n25c.old__</f>
        <v>#NAME?</v>
      </c>
      <c r="D11" s="651" t="e">
        <f aca="false">__n25c.variation__</f>
        <v>#NAME?</v>
      </c>
    </row>
    <row r="12" customFormat="false" ht="21.95" hidden="false" customHeight="true" outlineLevel="0" collapsed="false">
      <c r="A12" s="649" t="s">
        <v>1123</v>
      </c>
      <c r="B12" s="650" t="e">
        <f aca="false">__n25d.net__</f>
        <v>#NAME?</v>
      </c>
      <c r="C12" s="650" t="e">
        <f aca="false">__n25d.old__</f>
        <v>#NAME?</v>
      </c>
      <c r="D12" s="651" t="e">
        <f aca="false">__n25d.variation__</f>
        <v>#NAME?</v>
      </c>
    </row>
    <row r="13" customFormat="false" ht="21.95" hidden="false" customHeight="true" outlineLevel="0" collapsed="false">
      <c r="A13" s="649" t="s">
        <v>1124</v>
      </c>
      <c r="B13" s="650" t="e">
        <f aca="false">__n25e.net__</f>
        <v>#NAME?</v>
      </c>
      <c r="C13" s="650" t="e">
        <f aca="false">__n25e.old__</f>
        <v>#NAME?</v>
      </c>
      <c r="D13" s="651" t="e">
        <f aca="false">__n25e.variation__</f>
        <v>#NAME?</v>
      </c>
    </row>
    <row r="14" customFormat="false" ht="21.95" hidden="false" customHeight="true" outlineLevel="0" collapsed="false">
      <c r="A14" s="649"/>
      <c r="B14" s="650"/>
      <c r="C14" s="650"/>
      <c r="D14" s="651"/>
    </row>
    <row r="15" customFormat="false" ht="21.95" hidden="false" customHeight="true" outlineLevel="0" collapsed="false">
      <c r="A15" s="648" t="s">
        <v>1036</v>
      </c>
      <c r="B15" s="652" t="e">
        <f aca="false">SUM(B10:B14)</f>
        <v>#NAME?</v>
      </c>
      <c r="C15" s="652" t="e">
        <f aca="false">SUM(C10:C14)</f>
        <v>#NAME?</v>
      </c>
      <c r="D15" s="653" t="e">
        <f aca="false">__n25f.variation__</f>
        <v>#NAME?</v>
      </c>
    </row>
    <row r="16" customFormat="false" ht="16.5" hidden="false" customHeight="false" outlineLevel="0" collapsed="false">
      <c r="A16" s="502"/>
      <c r="B16" s="25"/>
      <c r="C16" s="25"/>
      <c r="D16" s="25"/>
    </row>
    <row r="17" customFormat="false" ht="18.75" hidden="false" customHeight="true" outlineLevel="0" collapsed="false">
      <c r="A17" s="502" t="s">
        <v>826</v>
      </c>
      <c r="B17" s="25"/>
      <c r="C17" s="25"/>
      <c r="D17" s="25"/>
    </row>
    <row r="18" customFormat="false" ht="108.75" hidden="false" customHeight="true" outlineLevel="0" collapsed="false">
      <c r="A18" s="346"/>
      <c r="B18" s="346"/>
      <c r="C18" s="346"/>
      <c r="D18" s="346"/>
    </row>
    <row r="19" customFormat="false" ht="20.25" hidden="false" customHeight="true" outlineLevel="0" collapsed="false">
      <c r="A19" s="654" t="s">
        <v>1101</v>
      </c>
      <c r="B19" s="654"/>
      <c r="C19" s="654"/>
      <c r="D19" s="654"/>
    </row>
    <row r="20" customFormat="false" ht="19.5" hidden="false" customHeight="true" outlineLevel="0" collapsed="false">
      <c r="A20" s="654" t="s">
        <v>1125</v>
      </c>
      <c r="B20" s="654"/>
      <c r="C20" s="654"/>
      <c r="D20" s="654"/>
    </row>
    <row r="21" s="5" customFormat="true" ht="16.5" hidden="false" customHeight="false" outlineLevel="0" collapsed="false"/>
    <row r="22" s="5" customFormat="true" ht="16.5" hidden="false" customHeight="false" outlineLevel="0" collapsed="false"/>
    <row r="23" s="5" customFormat="true" ht="16.5" hidden="false" customHeight="false" outlineLevel="0" collapsed="false"/>
    <row r="24" s="5" customFormat="true" ht="16.5" hidden="false" customHeight="false" outlineLevel="0" collapsed="false"/>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sheetData>
  <sheetProtection sheet="true" password="c356" objects="true" scenarios="true" selectLockedCells="true"/>
  <mergeCells count="8">
    <mergeCell ref="A1:D1"/>
    <mergeCell ref="A2:D2"/>
    <mergeCell ref="A3:D3"/>
    <mergeCell ref="A5:D5"/>
    <mergeCell ref="A6:D6"/>
    <mergeCell ref="A18:D18"/>
    <mergeCell ref="A19:D19"/>
    <mergeCell ref="A20:D20"/>
  </mergeCells>
  <printOptions headings="false" gridLines="false" gridLinesSet="true" horizontalCentered="true" verticalCentered="false"/>
  <pageMargins left="0.196527777777778" right="0.236111111111111" top="0.4"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5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9" activeCellId="0" sqref="B9"/>
    </sheetView>
  </sheetViews>
  <sheetFormatPr defaultColWidth="11.43359375" defaultRowHeight="16.5" zeroHeight="false" outlineLevelRow="0" outlineLevelCol="0"/>
  <cols>
    <col collapsed="false" customWidth="true" hidden="false" outlineLevel="0" max="1" min="1" style="146" width="51"/>
    <col collapsed="false" customWidth="true" hidden="false" outlineLevel="0" max="2" min="2" style="146" width="23.01"/>
    <col collapsed="false" customWidth="true" hidden="false" outlineLevel="0" max="3" min="3" style="146" width="20.57"/>
    <col collapsed="false" customWidth="true" hidden="false" outlineLevel="0" max="4" min="4" style="146" width="20.98"/>
    <col collapsed="false" customWidth="true" hidden="false" outlineLevel="0" max="5" min="5" style="146" width="8.86"/>
    <col collapsed="false" customWidth="false" hidden="false" outlineLevel="0" max="1024" min="6" style="147" width="11.42"/>
  </cols>
  <sheetData>
    <row r="1" customFormat="false" ht="14.45" hidden="false" customHeight="true" outlineLevel="0" collapsed="false">
      <c r="A1" s="40" t="n">
        <v>38</v>
      </c>
      <c r="B1" s="40"/>
      <c r="C1" s="40"/>
      <c r="D1" s="40"/>
      <c r="E1" s="40"/>
    </row>
    <row r="2" customFormat="false" ht="16.5" hidden="false" customHeight="true" outlineLevel="0" collapsed="false">
      <c r="A2" s="102" t="s">
        <v>1102</v>
      </c>
      <c r="B2" s="102"/>
      <c r="C2" s="102"/>
      <c r="D2" s="102"/>
      <c r="E2" s="102"/>
      <c r="F2" s="398"/>
      <c r="G2" s="398"/>
    </row>
    <row r="3" customFormat="false" ht="16.5" hidden="false" customHeight="true" outlineLevel="0" collapsed="false">
      <c r="A3" s="102" t="s">
        <v>1103</v>
      </c>
      <c r="B3" s="102"/>
      <c r="C3" s="102"/>
      <c r="D3" s="102"/>
      <c r="E3" s="102"/>
      <c r="F3" s="398"/>
      <c r="G3" s="398"/>
    </row>
    <row r="4" customFormat="false" ht="16.5" hidden="false" customHeight="true" outlineLevel="0" collapsed="false">
      <c r="A4" s="476"/>
      <c r="B4" s="476"/>
      <c r="C4" s="476"/>
      <c r="D4" s="476"/>
      <c r="E4" s="476"/>
      <c r="F4" s="398"/>
      <c r="G4" s="398"/>
    </row>
    <row r="5" customFormat="false" ht="16.5" hidden="false" customHeight="false" outlineLevel="0" collapsed="false">
      <c r="A5" s="647" t="s">
        <v>1126</v>
      </c>
      <c r="B5" s="647"/>
      <c r="C5" s="647"/>
      <c r="D5" s="647"/>
      <c r="E5" s="647"/>
    </row>
    <row r="6" customFormat="false" ht="16.5" hidden="false" customHeight="false" outlineLevel="0" collapsed="false">
      <c r="A6" s="655" t="s">
        <v>208</v>
      </c>
      <c r="B6" s="655"/>
      <c r="C6" s="655"/>
      <c r="D6" s="655"/>
      <c r="E6" s="655"/>
    </row>
    <row r="7" customFormat="false" ht="16.5" hidden="false" customHeight="false" outlineLevel="0" collapsed="false">
      <c r="A7" s="148"/>
      <c r="B7" s="148"/>
      <c r="C7" s="148"/>
      <c r="D7" s="148"/>
      <c r="E7" s="148"/>
    </row>
    <row r="8" customFormat="false" ht="31.5" hidden="false" customHeight="false" outlineLevel="0" collapsed="false">
      <c r="A8" s="648" t="s">
        <v>700</v>
      </c>
      <c r="B8" s="648" t="s">
        <v>756</v>
      </c>
      <c r="C8" s="648" t="s">
        <v>1127</v>
      </c>
      <c r="D8" s="648" t="s">
        <v>757</v>
      </c>
      <c r="E8" s="648" t="s">
        <v>758</v>
      </c>
    </row>
    <row r="9" customFormat="false" ht="21.95" hidden="false" customHeight="true" outlineLevel="0" collapsed="false">
      <c r="A9" s="649" t="s">
        <v>1128</v>
      </c>
      <c r="B9" s="637"/>
      <c r="C9" s="637"/>
      <c r="D9" s="637"/>
      <c r="E9" s="638"/>
    </row>
    <row r="10" customFormat="false" ht="16.5" hidden="false" customHeight="false" outlineLevel="0" collapsed="false">
      <c r="A10" s="656" t="s">
        <v>1129</v>
      </c>
      <c r="B10" s="637"/>
      <c r="C10" s="637"/>
      <c r="D10" s="637"/>
      <c r="E10" s="638"/>
    </row>
    <row r="11" customFormat="false" ht="16.5" hidden="false" customHeight="false" outlineLevel="0" collapsed="false">
      <c r="A11" s="657" t="s">
        <v>1130</v>
      </c>
      <c r="B11" s="658"/>
      <c r="C11" s="637"/>
      <c r="D11" s="637"/>
      <c r="E11" s="638"/>
    </row>
    <row r="12" customFormat="false" ht="16.5" hidden="false" customHeight="false" outlineLevel="0" collapsed="false">
      <c r="A12" s="659" t="s">
        <v>1131</v>
      </c>
      <c r="B12" s="658"/>
      <c r="C12" s="637"/>
      <c r="D12" s="637"/>
      <c r="E12" s="638"/>
    </row>
    <row r="13" customFormat="false" ht="16.5" hidden="false" customHeight="false" outlineLevel="0" collapsed="false">
      <c r="A13" s="659" t="s">
        <v>1132</v>
      </c>
      <c r="B13" s="658"/>
      <c r="C13" s="637"/>
      <c r="D13" s="637"/>
      <c r="E13" s="638"/>
    </row>
    <row r="14" customFormat="false" ht="16.5" hidden="false" customHeight="false" outlineLevel="0" collapsed="false">
      <c r="A14" s="659" t="s">
        <v>1133</v>
      </c>
      <c r="B14" s="658"/>
      <c r="C14" s="637"/>
      <c r="D14" s="637"/>
      <c r="E14" s="638"/>
    </row>
    <row r="15" customFormat="false" ht="16.5" hidden="false" customHeight="false" outlineLevel="0" collapsed="false">
      <c r="A15" s="659" t="s">
        <v>1134</v>
      </c>
      <c r="B15" s="658"/>
      <c r="C15" s="637"/>
      <c r="D15" s="637"/>
      <c r="E15" s="638"/>
    </row>
    <row r="16" customFormat="false" ht="16.5" hidden="false" customHeight="false" outlineLevel="0" collapsed="false">
      <c r="A16" s="659" t="s">
        <v>1135</v>
      </c>
      <c r="B16" s="658"/>
      <c r="C16" s="637"/>
      <c r="D16" s="637"/>
      <c r="E16" s="638"/>
    </row>
    <row r="17" customFormat="false" ht="16.5" hidden="false" customHeight="false" outlineLevel="0" collapsed="false">
      <c r="A17" s="660" t="s">
        <v>1136</v>
      </c>
      <c r="B17" s="658"/>
      <c r="C17" s="637"/>
      <c r="D17" s="637"/>
      <c r="E17" s="638"/>
    </row>
    <row r="18" customFormat="false" ht="16.5" hidden="false" customHeight="false" outlineLevel="0" collapsed="false">
      <c r="A18" s="661" t="s">
        <v>1137</v>
      </c>
      <c r="B18" s="662"/>
      <c r="C18" s="662"/>
      <c r="D18" s="662"/>
      <c r="E18" s="663"/>
    </row>
    <row r="19" customFormat="false" ht="16.5" hidden="false" customHeight="false" outlineLevel="0" collapsed="false">
      <c r="A19" s="649" t="s">
        <v>1138</v>
      </c>
      <c r="B19" s="637"/>
      <c r="C19" s="637"/>
      <c r="D19" s="637"/>
      <c r="E19" s="638"/>
    </row>
    <row r="20" customFormat="false" ht="16.5" hidden="false" customHeight="false" outlineLevel="0" collapsed="false">
      <c r="A20" s="664" t="s">
        <v>1139</v>
      </c>
      <c r="B20" s="637"/>
      <c r="C20" s="637"/>
      <c r="D20" s="637"/>
      <c r="E20" s="638"/>
    </row>
    <row r="21" customFormat="false" ht="16.5" hidden="false" customHeight="false" outlineLevel="0" collapsed="false">
      <c r="A21" s="657" t="s">
        <v>1140</v>
      </c>
      <c r="B21" s="658"/>
      <c r="C21" s="637"/>
      <c r="D21" s="637"/>
      <c r="E21" s="638"/>
    </row>
    <row r="22" customFormat="false" ht="16.5" hidden="false" customHeight="false" outlineLevel="0" collapsed="false">
      <c r="A22" s="659" t="s">
        <v>1141</v>
      </c>
      <c r="B22" s="658"/>
      <c r="C22" s="637"/>
      <c r="D22" s="637"/>
      <c r="E22" s="638"/>
    </row>
    <row r="23" customFormat="false" ht="16.5" hidden="false" customHeight="false" outlineLevel="0" collapsed="false">
      <c r="A23" s="659" t="s">
        <v>1142</v>
      </c>
      <c r="B23" s="658"/>
      <c r="C23" s="637"/>
      <c r="D23" s="637"/>
      <c r="E23" s="638"/>
    </row>
    <row r="24" customFormat="false" ht="16.5" hidden="false" customHeight="false" outlineLevel="0" collapsed="false">
      <c r="A24" s="660" t="s">
        <v>1143</v>
      </c>
      <c r="B24" s="658"/>
      <c r="C24" s="637"/>
      <c r="D24" s="637"/>
      <c r="E24" s="638"/>
    </row>
    <row r="25" customFormat="false" ht="16.5" hidden="false" customHeight="false" outlineLevel="0" collapsed="false">
      <c r="A25" s="665" t="s">
        <v>1144</v>
      </c>
      <c r="B25" s="637"/>
      <c r="C25" s="637"/>
      <c r="D25" s="637"/>
      <c r="E25" s="638"/>
    </row>
    <row r="26" customFormat="false" ht="16.5" hidden="false" customHeight="false" outlineLevel="0" collapsed="false">
      <c r="A26" s="657" t="s">
        <v>1145</v>
      </c>
      <c r="B26" s="658"/>
      <c r="C26" s="637"/>
      <c r="D26" s="637"/>
      <c r="E26" s="638"/>
    </row>
    <row r="27" customFormat="false" ht="16.5" hidden="false" customHeight="false" outlineLevel="0" collapsed="false">
      <c r="A27" s="666" t="s">
        <v>1146</v>
      </c>
      <c r="B27" s="658"/>
      <c r="C27" s="637"/>
      <c r="D27" s="637"/>
      <c r="E27" s="638"/>
    </row>
    <row r="28" customFormat="false" ht="16.5" hidden="false" customHeight="false" outlineLevel="0" collapsed="false">
      <c r="A28" s="660" t="s">
        <v>1147</v>
      </c>
      <c r="B28" s="658"/>
      <c r="C28" s="637"/>
      <c r="D28" s="637"/>
      <c r="E28" s="638"/>
    </row>
    <row r="29" customFormat="false" ht="16.5" hidden="false" customHeight="false" outlineLevel="0" collapsed="false">
      <c r="A29" s="661" t="s">
        <v>1148</v>
      </c>
      <c r="B29" s="637"/>
      <c r="C29" s="637"/>
      <c r="D29" s="637"/>
      <c r="E29" s="638"/>
    </row>
    <row r="30" customFormat="false" ht="16.5" hidden="false" customHeight="false" outlineLevel="0" collapsed="false">
      <c r="A30" s="649" t="s">
        <v>1149</v>
      </c>
      <c r="B30" s="637"/>
      <c r="C30" s="637"/>
      <c r="D30" s="637"/>
      <c r="E30" s="638"/>
    </row>
    <row r="31" customFormat="false" ht="16.5" hidden="false" customHeight="false" outlineLevel="0" collapsed="false">
      <c r="A31" s="656" t="s">
        <v>1150</v>
      </c>
      <c r="B31" s="637"/>
      <c r="C31" s="637"/>
      <c r="D31" s="637"/>
      <c r="E31" s="638"/>
    </row>
    <row r="32" customFormat="false" ht="16.5" hidden="false" customHeight="false" outlineLevel="0" collapsed="false">
      <c r="A32" s="657" t="s">
        <v>1151</v>
      </c>
      <c r="B32" s="658"/>
      <c r="C32" s="637"/>
      <c r="D32" s="637"/>
      <c r="E32" s="638"/>
    </row>
    <row r="33" customFormat="false" ht="16.5" hidden="false" customHeight="false" outlineLevel="0" collapsed="false">
      <c r="A33" s="659" t="s">
        <v>1152</v>
      </c>
      <c r="B33" s="658"/>
      <c r="C33" s="637"/>
      <c r="D33" s="637"/>
      <c r="E33" s="638"/>
    </row>
    <row r="34" customFormat="false" ht="16.5" hidden="false" customHeight="false" outlineLevel="0" collapsed="false">
      <c r="A34" s="659" t="s">
        <v>1153</v>
      </c>
      <c r="B34" s="658"/>
      <c r="C34" s="637"/>
      <c r="D34" s="637"/>
      <c r="E34" s="638"/>
    </row>
    <row r="35" customFormat="false" ht="16.5" hidden="false" customHeight="false" outlineLevel="0" collapsed="false">
      <c r="A35" s="660" t="s">
        <v>1154</v>
      </c>
      <c r="B35" s="658"/>
      <c r="C35" s="637"/>
      <c r="D35" s="637"/>
      <c r="E35" s="638"/>
    </row>
    <row r="36" customFormat="false" ht="16.5" hidden="false" customHeight="false" outlineLevel="0" collapsed="false">
      <c r="A36" s="667" t="s">
        <v>1155</v>
      </c>
      <c r="B36" s="637"/>
      <c r="C36" s="637"/>
      <c r="D36" s="637"/>
      <c r="E36" s="638"/>
    </row>
    <row r="37" customFormat="false" ht="16.5" hidden="false" customHeight="false" outlineLevel="0" collapsed="false">
      <c r="A37" s="656" t="s">
        <v>1156</v>
      </c>
      <c r="B37" s="637"/>
      <c r="C37" s="637"/>
      <c r="D37" s="637"/>
      <c r="E37" s="638"/>
    </row>
    <row r="38" customFormat="false" ht="16.5" hidden="false" customHeight="false" outlineLevel="0" collapsed="false">
      <c r="A38" s="657" t="s">
        <v>1157</v>
      </c>
      <c r="B38" s="658"/>
      <c r="C38" s="637"/>
      <c r="D38" s="637"/>
      <c r="E38" s="638"/>
    </row>
    <row r="39" customFormat="false" ht="16.5" hidden="false" customHeight="false" outlineLevel="0" collapsed="false">
      <c r="A39" s="659" t="s">
        <v>1158</v>
      </c>
      <c r="B39" s="658"/>
      <c r="C39" s="637"/>
      <c r="D39" s="637"/>
      <c r="E39" s="638"/>
    </row>
    <row r="40" customFormat="false" ht="16.5" hidden="false" customHeight="false" outlineLevel="0" collapsed="false">
      <c r="A40" s="660" t="s">
        <v>1159</v>
      </c>
      <c r="B40" s="658"/>
      <c r="C40" s="637"/>
      <c r="D40" s="637"/>
      <c r="E40" s="638"/>
    </row>
    <row r="41" customFormat="false" ht="16.5" hidden="false" customHeight="false" outlineLevel="0" collapsed="false">
      <c r="A41" s="668" t="s">
        <v>1160</v>
      </c>
      <c r="B41" s="637"/>
      <c r="C41" s="637"/>
      <c r="D41" s="637"/>
      <c r="E41" s="638"/>
    </row>
    <row r="42" customFormat="false" ht="16.5" hidden="false" customHeight="false" outlineLevel="0" collapsed="false">
      <c r="A42" s="657" t="s">
        <v>1161</v>
      </c>
      <c r="B42" s="658"/>
      <c r="C42" s="637"/>
      <c r="D42" s="637"/>
      <c r="E42" s="638"/>
    </row>
    <row r="43" customFormat="false" ht="16.5" hidden="false" customHeight="false" outlineLevel="0" collapsed="false">
      <c r="A43" s="659" t="s">
        <v>1162</v>
      </c>
      <c r="B43" s="658"/>
      <c r="C43" s="637"/>
      <c r="D43" s="637"/>
      <c r="E43" s="638"/>
    </row>
    <row r="44" customFormat="false" ht="16.5" hidden="false" customHeight="false" outlineLevel="0" collapsed="false">
      <c r="A44" s="660" t="s">
        <v>1163</v>
      </c>
      <c r="B44" s="658"/>
      <c r="C44" s="637"/>
      <c r="D44" s="637"/>
      <c r="E44" s="638"/>
    </row>
    <row r="45" customFormat="false" ht="16.5" hidden="false" customHeight="false" outlineLevel="0" collapsed="false">
      <c r="A45" s="667" t="s">
        <v>1164</v>
      </c>
      <c r="B45" s="637"/>
      <c r="C45" s="637"/>
      <c r="D45" s="637"/>
      <c r="E45" s="638"/>
    </row>
    <row r="46" customFormat="false" ht="16.5" hidden="false" customHeight="false" outlineLevel="0" collapsed="false">
      <c r="A46" s="649" t="s">
        <v>1122</v>
      </c>
      <c r="B46" s="637"/>
      <c r="C46" s="637"/>
      <c r="D46" s="637"/>
      <c r="E46" s="638"/>
    </row>
    <row r="47" customFormat="false" ht="16.5" hidden="false" customHeight="false" outlineLevel="0" collapsed="false">
      <c r="A47" s="649" t="s">
        <v>1165</v>
      </c>
      <c r="B47" s="637"/>
      <c r="C47" s="637"/>
      <c r="D47" s="637"/>
      <c r="E47" s="638"/>
    </row>
    <row r="48" customFormat="false" ht="16.5" hidden="false" customHeight="false" outlineLevel="0" collapsed="false">
      <c r="A48" s="649" t="s">
        <v>1166</v>
      </c>
      <c r="B48" s="637"/>
      <c r="C48" s="637"/>
      <c r="D48" s="637"/>
      <c r="E48" s="638"/>
    </row>
    <row r="49" customFormat="false" ht="16.5" hidden="false" customHeight="false" outlineLevel="0" collapsed="false">
      <c r="A49" s="649" t="s">
        <v>1167</v>
      </c>
      <c r="B49" s="637"/>
      <c r="C49" s="637"/>
      <c r="D49" s="637"/>
      <c r="E49" s="638"/>
    </row>
    <row r="50" customFormat="false" ht="16.5" hidden="false" customHeight="false" outlineLevel="0" collapsed="false">
      <c r="A50" s="649" t="s">
        <v>1168</v>
      </c>
      <c r="B50" s="637"/>
      <c r="C50" s="637"/>
      <c r="D50" s="637"/>
      <c r="E50" s="638"/>
    </row>
    <row r="51" customFormat="false" ht="16.5" hidden="false" customHeight="false" outlineLevel="0" collapsed="false">
      <c r="A51" s="649" t="s">
        <v>1124</v>
      </c>
      <c r="B51" s="637"/>
      <c r="C51" s="637"/>
      <c r="D51" s="637"/>
      <c r="E51" s="638"/>
    </row>
    <row r="52" customFormat="false" ht="16.5" hidden="false" customHeight="false" outlineLevel="0" collapsed="false">
      <c r="A52" s="649"/>
      <c r="B52" s="637"/>
      <c r="C52" s="637"/>
      <c r="D52" s="637"/>
      <c r="E52" s="638"/>
    </row>
    <row r="53" customFormat="false" ht="16.5" hidden="false" customHeight="false" outlineLevel="0" collapsed="false">
      <c r="A53" s="649"/>
      <c r="B53" s="637"/>
      <c r="C53" s="637"/>
      <c r="D53" s="637"/>
      <c r="E53" s="638"/>
    </row>
    <row r="54" customFormat="false" ht="16.5" hidden="false" customHeight="false" outlineLevel="0" collapsed="false">
      <c r="A54" s="648" t="s">
        <v>1036</v>
      </c>
      <c r="B54" s="669"/>
      <c r="C54" s="669"/>
      <c r="D54" s="669"/>
      <c r="E54" s="670"/>
    </row>
    <row r="55" customFormat="false" ht="16.5" hidden="false" customHeight="false" outlineLevel="0" collapsed="false">
      <c r="A55" s="671" t="s">
        <v>1169</v>
      </c>
      <c r="B55" s="148"/>
      <c r="C55" s="148"/>
      <c r="D55" s="148"/>
      <c r="E55" s="148"/>
    </row>
    <row r="56" customFormat="false" ht="17.25" hidden="false" customHeight="false" outlineLevel="0" collapsed="false">
      <c r="A56" s="672" t="s">
        <v>826</v>
      </c>
      <c r="B56" s="148"/>
      <c r="C56" s="148"/>
      <c r="D56" s="148"/>
      <c r="E56" s="148"/>
    </row>
    <row r="57" customFormat="false" ht="126.75" hidden="false" customHeight="true" outlineLevel="0" collapsed="false">
      <c r="A57" s="673"/>
      <c r="B57" s="673"/>
      <c r="C57" s="673"/>
      <c r="D57" s="673"/>
      <c r="E57" s="673"/>
    </row>
    <row r="58" customFormat="false" ht="20.25" hidden="false" customHeight="true" outlineLevel="0" collapsed="false">
      <c r="A58" s="654" t="s">
        <v>1101</v>
      </c>
      <c r="B58" s="654"/>
      <c r="C58" s="654"/>
      <c r="D58" s="654"/>
      <c r="E58" s="654"/>
    </row>
    <row r="59" customFormat="false" ht="19.5" hidden="false" customHeight="true" outlineLevel="0" collapsed="false">
      <c r="A59" s="654" t="s">
        <v>1125</v>
      </c>
      <c r="B59" s="654"/>
      <c r="C59" s="654"/>
      <c r="D59" s="654"/>
      <c r="E59" s="654"/>
    </row>
    <row r="60" s="147" customFormat="true" ht="16.5" hidden="false" customHeight="false" outlineLevel="0" collapsed="false"/>
    <row r="61" s="147" customFormat="true" ht="16.5" hidden="false" customHeight="false" outlineLevel="0" collapsed="false"/>
    <row r="62" s="147" customFormat="true" ht="16.5" hidden="false" customHeight="false" outlineLevel="0" collapsed="false"/>
    <row r="63" s="147" customFormat="true" ht="16.5" hidden="false" customHeight="false" outlineLevel="0" collapsed="false"/>
    <row r="64" s="147" customFormat="true" ht="16.5" hidden="false" customHeight="false" outlineLevel="0" collapsed="false"/>
    <row r="65" s="147" customFormat="true" ht="16.5" hidden="false" customHeight="false" outlineLevel="0" collapsed="false"/>
    <row r="66" s="147" customFormat="true" ht="16.5" hidden="false" customHeight="false" outlineLevel="0" collapsed="false"/>
    <row r="67" s="147" customFormat="true" ht="16.5" hidden="false" customHeight="false" outlineLevel="0" collapsed="false"/>
    <row r="68" s="147" customFormat="true" ht="16.5" hidden="false" customHeight="false" outlineLevel="0" collapsed="false"/>
    <row r="69" s="147" customFormat="true" ht="16.5" hidden="false" customHeight="false" outlineLevel="0" collapsed="false"/>
    <row r="70" s="147" customFormat="true" ht="16.5" hidden="false" customHeight="false" outlineLevel="0" collapsed="false"/>
    <row r="71" s="147" customFormat="true" ht="16.5" hidden="false" customHeight="false" outlineLevel="0" collapsed="false"/>
    <row r="72" s="147" customFormat="true" ht="16.5" hidden="false" customHeight="false" outlineLevel="0" collapsed="false"/>
    <row r="73" s="147" customFormat="true" ht="16.5" hidden="false" customHeight="false" outlineLevel="0" collapsed="false"/>
    <row r="74" s="147" customFormat="true" ht="16.5" hidden="false" customHeight="false" outlineLevel="0" collapsed="false"/>
    <row r="75" s="147" customFormat="true" ht="16.5" hidden="false" customHeight="false" outlineLevel="0" collapsed="false"/>
    <row r="76" s="147" customFormat="true" ht="16.5" hidden="false" customHeight="false" outlineLevel="0" collapsed="false"/>
    <row r="77" s="147" customFormat="true" ht="16.5" hidden="false" customHeight="false" outlineLevel="0" collapsed="false"/>
    <row r="78" s="147" customFormat="true" ht="16.5" hidden="false" customHeight="false" outlineLevel="0" collapsed="false"/>
    <row r="79" s="147" customFormat="true" ht="16.5" hidden="false" customHeight="false" outlineLevel="0" collapsed="false"/>
    <row r="80" s="147" customFormat="true" ht="16.5" hidden="false" customHeight="false" outlineLevel="0" collapsed="false"/>
    <row r="81" s="147" customFormat="true" ht="16.5" hidden="false" customHeight="false" outlineLevel="0" collapsed="false"/>
    <row r="82" s="147" customFormat="true" ht="16.5" hidden="false" customHeight="false" outlineLevel="0" collapsed="false"/>
    <row r="83" s="147" customFormat="true" ht="16.5" hidden="false" customHeight="false" outlineLevel="0" collapsed="false"/>
    <row r="84" s="147" customFormat="true" ht="16.5" hidden="false" customHeight="false" outlineLevel="0" collapsed="false"/>
    <row r="85" s="147" customFormat="true" ht="16.5" hidden="false" customHeight="false" outlineLevel="0" collapsed="false"/>
    <row r="86" s="147" customFormat="true" ht="16.5" hidden="false" customHeight="false" outlineLevel="0" collapsed="false"/>
    <row r="87" s="147" customFormat="true" ht="16.5" hidden="false" customHeight="false" outlineLevel="0" collapsed="false"/>
    <row r="88" s="147" customFormat="true" ht="16.5" hidden="false" customHeight="false" outlineLevel="0" collapsed="false"/>
    <row r="89" s="147" customFormat="true" ht="16.5" hidden="false" customHeight="false" outlineLevel="0" collapsed="false"/>
    <row r="90" s="147" customFormat="true" ht="16.5" hidden="false" customHeight="false" outlineLevel="0" collapsed="false"/>
    <row r="91" s="147" customFormat="true" ht="16.5" hidden="false" customHeight="false" outlineLevel="0" collapsed="false"/>
    <row r="92" s="147" customFormat="true" ht="16.5" hidden="false" customHeight="false" outlineLevel="0" collapsed="false"/>
    <row r="93" s="147" customFormat="true" ht="16.5" hidden="false" customHeight="false" outlineLevel="0" collapsed="false"/>
    <row r="94" s="147" customFormat="true" ht="16.5" hidden="false" customHeight="false" outlineLevel="0" collapsed="false"/>
    <row r="95" s="147" customFormat="true" ht="16.5" hidden="false" customHeight="false" outlineLevel="0" collapsed="false"/>
    <row r="96" s="147" customFormat="true" ht="16.5" hidden="false" customHeight="false" outlineLevel="0" collapsed="false"/>
    <row r="97" s="147" customFormat="true" ht="16.5" hidden="false" customHeight="false" outlineLevel="0" collapsed="false"/>
    <row r="98" s="147" customFormat="true" ht="16.5" hidden="false" customHeight="false" outlineLevel="0" collapsed="false"/>
    <row r="99" s="147" customFormat="true" ht="16.5" hidden="false" customHeight="false" outlineLevel="0" collapsed="false"/>
    <row r="100" s="147" customFormat="true" ht="16.5" hidden="false" customHeight="false" outlineLevel="0" collapsed="false"/>
    <row r="101" s="147" customFormat="true" ht="16.5" hidden="false" customHeight="false" outlineLevel="0" collapsed="false"/>
    <row r="102" s="147" customFormat="true" ht="16.5" hidden="false" customHeight="false" outlineLevel="0" collapsed="false"/>
    <row r="103" s="147" customFormat="true" ht="16.5" hidden="false" customHeight="false" outlineLevel="0" collapsed="false"/>
    <row r="104" s="147" customFormat="true" ht="16.5" hidden="false" customHeight="false" outlineLevel="0" collapsed="false"/>
    <row r="105" s="147" customFormat="true" ht="16.5" hidden="false" customHeight="false" outlineLevel="0" collapsed="false"/>
    <row r="106" s="147" customFormat="true" ht="16.5" hidden="false" customHeight="false" outlineLevel="0" collapsed="false"/>
    <row r="107" s="147" customFormat="true" ht="16.5" hidden="false" customHeight="false" outlineLevel="0" collapsed="false"/>
    <row r="108" s="147" customFormat="true" ht="16.5" hidden="false" customHeight="false" outlineLevel="0" collapsed="false"/>
    <row r="109" s="147" customFormat="true" ht="16.5" hidden="false" customHeight="false" outlineLevel="0" collapsed="false"/>
    <row r="110" s="147" customFormat="true" ht="16.5" hidden="false" customHeight="false" outlineLevel="0" collapsed="false"/>
    <row r="111" s="147" customFormat="true" ht="16.5" hidden="false" customHeight="false" outlineLevel="0" collapsed="false"/>
    <row r="112" s="147" customFormat="true" ht="16.5" hidden="false" customHeight="false" outlineLevel="0" collapsed="false"/>
    <row r="113" s="147" customFormat="true" ht="16.5" hidden="false" customHeight="false" outlineLevel="0" collapsed="false"/>
    <row r="114" s="147" customFormat="true" ht="16.5" hidden="false" customHeight="false" outlineLevel="0" collapsed="false"/>
    <row r="115" s="147" customFormat="true" ht="16.5" hidden="false" customHeight="false" outlineLevel="0" collapsed="false"/>
    <row r="116" s="147" customFormat="true" ht="16.5" hidden="false" customHeight="false" outlineLevel="0" collapsed="false"/>
    <row r="117" s="147" customFormat="true" ht="16.5" hidden="false" customHeight="false" outlineLevel="0" collapsed="false"/>
    <row r="118" s="147" customFormat="true" ht="16.5" hidden="false" customHeight="false" outlineLevel="0" collapsed="false"/>
    <row r="119" s="147" customFormat="true" ht="16.5" hidden="false" customHeight="false" outlineLevel="0" collapsed="false"/>
    <row r="120" s="147" customFormat="true" ht="16.5" hidden="false" customHeight="false" outlineLevel="0" collapsed="false"/>
    <row r="121" s="147" customFormat="true" ht="16.5" hidden="false" customHeight="false" outlineLevel="0" collapsed="false"/>
    <row r="122" s="147" customFormat="true" ht="16.5" hidden="false" customHeight="false" outlineLevel="0" collapsed="false"/>
    <row r="123" s="147" customFormat="true" ht="16.5" hidden="false" customHeight="false" outlineLevel="0" collapsed="false"/>
    <row r="124" s="147" customFormat="true" ht="16.5" hidden="false" customHeight="false" outlineLevel="0" collapsed="false"/>
    <row r="125" s="147" customFormat="true" ht="16.5" hidden="false" customHeight="false" outlineLevel="0" collapsed="false"/>
    <row r="126" s="147" customFormat="true" ht="16.5" hidden="false" customHeight="false" outlineLevel="0" collapsed="false"/>
    <row r="127" s="147" customFormat="true" ht="16.5" hidden="false" customHeight="false" outlineLevel="0" collapsed="false"/>
    <row r="128" s="147" customFormat="true" ht="16.5" hidden="false" customHeight="false" outlineLevel="0" collapsed="false"/>
    <row r="129" s="147" customFormat="true" ht="16.5" hidden="false" customHeight="false" outlineLevel="0" collapsed="false"/>
    <row r="130" s="147" customFormat="true" ht="16.5" hidden="false" customHeight="false" outlineLevel="0" collapsed="false"/>
    <row r="131" s="147" customFormat="true" ht="16.5" hidden="false" customHeight="false" outlineLevel="0" collapsed="false"/>
    <row r="132" s="147" customFormat="true" ht="16.5" hidden="false" customHeight="false" outlineLevel="0" collapsed="false"/>
    <row r="133" s="147" customFormat="true" ht="16.5" hidden="false" customHeight="false" outlineLevel="0" collapsed="false"/>
    <row r="134" s="147" customFormat="true" ht="16.5" hidden="false" customHeight="false" outlineLevel="0" collapsed="false"/>
    <row r="135" s="147" customFormat="true" ht="16.5" hidden="false" customHeight="false" outlineLevel="0" collapsed="false"/>
    <row r="136" s="147" customFormat="true" ht="16.5" hidden="false" customHeight="false" outlineLevel="0" collapsed="false"/>
    <row r="137" s="147" customFormat="true" ht="16.5" hidden="false" customHeight="false" outlineLevel="0" collapsed="false"/>
    <row r="138" s="147" customFormat="true" ht="16.5" hidden="false" customHeight="false" outlineLevel="0" collapsed="false"/>
    <row r="139" s="147" customFormat="true" ht="16.5" hidden="false" customHeight="false" outlineLevel="0" collapsed="false"/>
    <row r="140" s="147" customFormat="true" ht="16.5" hidden="false" customHeight="false" outlineLevel="0" collapsed="false"/>
    <row r="141" s="147" customFormat="true" ht="16.5" hidden="false" customHeight="false" outlineLevel="0" collapsed="false"/>
    <row r="142" s="147" customFormat="true" ht="16.5" hidden="false" customHeight="false" outlineLevel="0" collapsed="false"/>
    <row r="143" s="147" customFormat="true" ht="16.5" hidden="false" customHeight="false" outlineLevel="0" collapsed="false"/>
    <row r="144" s="147" customFormat="true" ht="16.5" hidden="false" customHeight="false" outlineLevel="0" collapsed="false"/>
    <row r="145" s="147" customFormat="true" ht="16.5" hidden="false" customHeight="false" outlineLevel="0" collapsed="false"/>
    <row r="146" s="147" customFormat="true" ht="16.5" hidden="false" customHeight="false" outlineLevel="0" collapsed="false"/>
    <row r="147" s="147" customFormat="true" ht="16.5" hidden="false" customHeight="false" outlineLevel="0" collapsed="false"/>
    <row r="148" s="147" customFormat="true" ht="16.5" hidden="false" customHeight="false" outlineLevel="0" collapsed="false"/>
    <row r="149" s="147" customFormat="true" ht="16.5" hidden="false" customHeight="false" outlineLevel="0" collapsed="false"/>
    <row r="150" s="147" customFormat="true" ht="16.5" hidden="false" customHeight="false" outlineLevel="0" collapsed="false"/>
    <row r="151" s="147" customFormat="true" ht="16.5" hidden="false" customHeight="false" outlineLevel="0" collapsed="false"/>
    <row r="152" s="147" customFormat="true" ht="16.5" hidden="false" customHeight="false" outlineLevel="0" collapsed="false"/>
    <row r="153" s="147" customFormat="true" ht="16.5" hidden="false" customHeight="false" outlineLevel="0" collapsed="false"/>
    <row r="154" s="147" customFormat="true" ht="16.5" hidden="false" customHeight="false" outlineLevel="0" collapsed="false"/>
    <row r="155" s="147" customFormat="true" ht="16.5" hidden="false" customHeight="false" outlineLevel="0" collapsed="false"/>
    <row r="156" s="147" customFormat="true" ht="16.5" hidden="false" customHeight="false" outlineLevel="0" collapsed="false"/>
    <row r="157" s="147" customFormat="true" ht="16.5" hidden="false" customHeight="false" outlineLevel="0" collapsed="false"/>
    <row r="158" s="147" customFormat="true" ht="16.5" hidden="false" customHeight="false" outlineLevel="0" collapsed="false"/>
    <row r="159" s="147" customFormat="true" ht="16.5" hidden="false" customHeight="false" outlineLevel="0" collapsed="false"/>
    <row r="160" s="147" customFormat="true" ht="16.5" hidden="false" customHeight="false" outlineLevel="0" collapsed="false"/>
    <row r="161" s="147" customFormat="true" ht="16.5" hidden="false" customHeight="false" outlineLevel="0" collapsed="false"/>
    <row r="162" s="147" customFormat="true" ht="16.5" hidden="false" customHeight="false" outlineLevel="0" collapsed="false"/>
    <row r="163" s="147" customFormat="true" ht="16.5" hidden="false" customHeight="false" outlineLevel="0" collapsed="false"/>
    <row r="164" s="147" customFormat="true" ht="16.5" hidden="false" customHeight="false" outlineLevel="0" collapsed="false"/>
    <row r="165" s="147" customFormat="true" ht="16.5" hidden="false" customHeight="false" outlineLevel="0" collapsed="false"/>
    <row r="166" s="147" customFormat="true" ht="16.5" hidden="false" customHeight="false" outlineLevel="0" collapsed="false"/>
    <row r="167" s="147" customFormat="true" ht="16.5" hidden="false" customHeight="false" outlineLevel="0" collapsed="false"/>
    <row r="168" s="147" customFormat="true" ht="16.5" hidden="false" customHeight="false" outlineLevel="0" collapsed="false"/>
    <row r="169" s="147" customFormat="true" ht="16.5" hidden="false" customHeight="false" outlineLevel="0" collapsed="false"/>
    <row r="170" s="147" customFormat="true" ht="16.5" hidden="false" customHeight="false" outlineLevel="0" collapsed="false"/>
    <row r="171" s="147" customFormat="true" ht="16.5" hidden="false" customHeight="false" outlineLevel="0" collapsed="false"/>
    <row r="172" s="147" customFormat="true" ht="16.5" hidden="false" customHeight="false" outlineLevel="0" collapsed="false"/>
    <row r="173" s="147" customFormat="true" ht="16.5" hidden="false" customHeight="false" outlineLevel="0" collapsed="false"/>
    <row r="174" s="147" customFormat="true" ht="16.5" hidden="false" customHeight="false" outlineLevel="0" collapsed="false"/>
    <row r="175" s="147" customFormat="true" ht="16.5" hidden="false" customHeight="false" outlineLevel="0" collapsed="false"/>
    <row r="176" s="147" customFormat="true" ht="16.5" hidden="false" customHeight="false" outlineLevel="0" collapsed="false"/>
    <row r="177" s="147" customFormat="true" ht="16.5" hidden="false" customHeight="false" outlineLevel="0" collapsed="false"/>
    <row r="178" s="147" customFormat="true" ht="16.5" hidden="false" customHeight="false" outlineLevel="0" collapsed="false"/>
    <row r="179" s="147" customFormat="true" ht="16.5" hidden="false" customHeight="false" outlineLevel="0" collapsed="false"/>
    <row r="180" s="147" customFormat="true" ht="16.5" hidden="false" customHeight="false" outlineLevel="0" collapsed="false"/>
    <row r="181" s="147" customFormat="true" ht="16.5" hidden="false" customHeight="false" outlineLevel="0" collapsed="false"/>
    <row r="182" s="147" customFormat="true" ht="16.5" hidden="false" customHeight="false" outlineLevel="0" collapsed="false"/>
    <row r="183" s="147" customFormat="true" ht="16.5" hidden="false" customHeight="false" outlineLevel="0" collapsed="false"/>
    <row r="184" s="147" customFormat="true" ht="16.5" hidden="false" customHeight="false" outlineLevel="0" collapsed="false"/>
    <row r="185" s="147" customFormat="true" ht="16.5" hidden="false" customHeight="false" outlineLevel="0" collapsed="false"/>
    <row r="186" s="147" customFormat="true" ht="16.5" hidden="false" customHeight="false" outlineLevel="0" collapsed="false"/>
    <row r="187" s="147" customFormat="true" ht="16.5" hidden="false" customHeight="false" outlineLevel="0" collapsed="false"/>
    <row r="188" s="147" customFormat="true" ht="16.5" hidden="false" customHeight="false" outlineLevel="0" collapsed="false"/>
    <row r="189" s="147" customFormat="true" ht="16.5" hidden="false" customHeight="false" outlineLevel="0" collapsed="false"/>
    <row r="190" s="147" customFormat="true" ht="16.5" hidden="false" customHeight="false" outlineLevel="0" collapsed="false"/>
    <row r="191" s="147" customFormat="true" ht="16.5" hidden="false" customHeight="false" outlineLevel="0" collapsed="false"/>
    <row r="192" s="147" customFormat="true" ht="16.5" hidden="false" customHeight="false" outlineLevel="0" collapsed="false"/>
    <row r="193" s="147" customFormat="true" ht="16.5" hidden="false" customHeight="false" outlineLevel="0" collapsed="false"/>
    <row r="194" s="147" customFormat="true" ht="16.5" hidden="false" customHeight="false" outlineLevel="0" collapsed="false"/>
    <row r="195" s="147" customFormat="true" ht="16.5" hidden="false" customHeight="false" outlineLevel="0" collapsed="false"/>
    <row r="196" s="147" customFormat="true" ht="16.5" hidden="false" customHeight="false" outlineLevel="0" collapsed="false"/>
    <row r="197" s="147" customFormat="true" ht="16.5" hidden="false" customHeight="false" outlineLevel="0" collapsed="false"/>
    <row r="198" s="147" customFormat="true" ht="16.5" hidden="false" customHeight="false" outlineLevel="0" collapsed="false"/>
    <row r="199" s="147" customFormat="true" ht="16.5" hidden="false" customHeight="false" outlineLevel="0" collapsed="false"/>
    <row r="200" s="147" customFormat="true" ht="16.5" hidden="false" customHeight="false" outlineLevel="0" collapsed="false"/>
    <row r="201" s="147" customFormat="true" ht="16.5" hidden="false" customHeight="false" outlineLevel="0" collapsed="false"/>
    <row r="202" s="147" customFormat="true" ht="16.5" hidden="false" customHeight="false" outlineLevel="0" collapsed="false"/>
    <row r="203" s="147" customFormat="true" ht="16.5" hidden="false" customHeight="false" outlineLevel="0" collapsed="false"/>
    <row r="204" s="147" customFormat="true" ht="16.5" hidden="false" customHeight="false" outlineLevel="0" collapsed="false"/>
    <row r="205" s="147" customFormat="true" ht="16.5" hidden="false" customHeight="false" outlineLevel="0" collapsed="false"/>
    <row r="206" s="147" customFormat="true" ht="16.5" hidden="false" customHeight="false" outlineLevel="0" collapsed="false"/>
    <row r="207" s="147" customFormat="true" ht="16.5" hidden="false" customHeight="false" outlineLevel="0" collapsed="false"/>
    <row r="208" s="147" customFormat="true" ht="16.5" hidden="false" customHeight="false" outlineLevel="0" collapsed="false"/>
    <row r="209" s="147" customFormat="true" ht="16.5" hidden="false" customHeight="false" outlineLevel="0" collapsed="false"/>
    <row r="210" s="147" customFormat="true" ht="16.5" hidden="false" customHeight="false" outlineLevel="0" collapsed="false"/>
    <row r="211" s="147" customFormat="true" ht="16.5" hidden="false" customHeight="false" outlineLevel="0" collapsed="false"/>
    <row r="212" s="147" customFormat="true" ht="16.5" hidden="false" customHeight="false" outlineLevel="0" collapsed="false"/>
    <row r="213" s="147" customFormat="true" ht="16.5" hidden="false" customHeight="false" outlineLevel="0" collapsed="false"/>
    <row r="214" s="147" customFormat="true" ht="16.5" hidden="false" customHeight="false" outlineLevel="0" collapsed="false"/>
    <row r="215" s="147" customFormat="true" ht="16.5" hidden="false" customHeight="false" outlineLevel="0" collapsed="false"/>
    <row r="216" s="147" customFormat="true" ht="16.5" hidden="false" customHeight="false" outlineLevel="0" collapsed="false"/>
    <row r="217" s="147" customFormat="true" ht="16.5" hidden="false" customHeight="false" outlineLevel="0" collapsed="false"/>
    <row r="218" s="147" customFormat="true" ht="16.5" hidden="false" customHeight="false" outlineLevel="0" collapsed="false"/>
    <row r="219" s="147" customFormat="true" ht="16.5" hidden="false" customHeight="false" outlineLevel="0" collapsed="false"/>
    <row r="220" s="147" customFormat="true" ht="16.5" hidden="false" customHeight="false" outlineLevel="0" collapsed="false"/>
    <row r="221" s="147" customFormat="true" ht="16.5" hidden="false" customHeight="false" outlineLevel="0" collapsed="false"/>
    <row r="222" s="147" customFormat="true" ht="16.5" hidden="false" customHeight="false" outlineLevel="0" collapsed="false"/>
    <row r="223" s="147" customFormat="true" ht="16.5" hidden="false" customHeight="false" outlineLevel="0" collapsed="false"/>
    <row r="224" s="147" customFormat="true" ht="16.5" hidden="false" customHeight="false" outlineLevel="0" collapsed="false"/>
    <row r="225" s="147" customFormat="true" ht="16.5" hidden="false" customHeight="false" outlineLevel="0" collapsed="false"/>
    <row r="226" s="147" customFormat="true" ht="16.5" hidden="false" customHeight="false" outlineLevel="0" collapsed="false"/>
    <row r="227" s="147" customFormat="true" ht="16.5" hidden="false" customHeight="false" outlineLevel="0" collapsed="false"/>
    <row r="228" s="147" customFormat="true" ht="16.5" hidden="false" customHeight="false" outlineLevel="0" collapsed="false"/>
    <row r="229" s="147" customFormat="true" ht="16.5" hidden="false" customHeight="false" outlineLevel="0" collapsed="false"/>
    <row r="230" s="147" customFormat="true" ht="16.5" hidden="false" customHeight="false" outlineLevel="0" collapsed="false"/>
    <row r="231" s="147" customFormat="true" ht="16.5" hidden="false" customHeight="false" outlineLevel="0" collapsed="false"/>
    <row r="232" s="147" customFormat="true" ht="16.5" hidden="false" customHeight="false" outlineLevel="0" collapsed="false"/>
    <row r="233" s="147" customFormat="true" ht="16.5" hidden="false" customHeight="false" outlineLevel="0" collapsed="false"/>
    <row r="234" s="147" customFormat="true" ht="16.5" hidden="false" customHeight="false" outlineLevel="0" collapsed="false"/>
    <row r="235" s="147" customFormat="true" ht="16.5" hidden="false" customHeight="false" outlineLevel="0" collapsed="false"/>
    <row r="236" s="147" customFormat="true" ht="16.5" hidden="false" customHeight="false" outlineLevel="0" collapsed="false"/>
    <row r="237" s="147" customFormat="true" ht="16.5" hidden="false" customHeight="false" outlineLevel="0" collapsed="false"/>
    <row r="238" s="147" customFormat="true" ht="16.5" hidden="false" customHeight="false" outlineLevel="0" collapsed="false"/>
    <row r="239" s="147" customFormat="true" ht="16.5" hidden="false" customHeight="false" outlineLevel="0" collapsed="false"/>
    <row r="240" s="147" customFormat="true" ht="16.5" hidden="false" customHeight="false" outlineLevel="0" collapsed="false"/>
    <row r="241" s="147" customFormat="true" ht="16.5" hidden="false" customHeight="false" outlineLevel="0" collapsed="false"/>
    <row r="242" s="147" customFormat="true" ht="16.5" hidden="false" customHeight="false" outlineLevel="0" collapsed="false"/>
    <row r="243" s="147" customFormat="true" ht="16.5" hidden="false" customHeight="false" outlineLevel="0" collapsed="false"/>
    <row r="244" s="147" customFormat="true" ht="16.5" hidden="false" customHeight="false" outlineLevel="0" collapsed="false"/>
    <row r="245" s="147" customFormat="true" ht="16.5" hidden="false" customHeight="false" outlineLevel="0" collapsed="false"/>
    <row r="246" s="147" customFormat="true" ht="16.5" hidden="false" customHeight="false" outlineLevel="0" collapsed="false"/>
    <row r="247" s="147" customFormat="true" ht="16.5" hidden="false" customHeight="false" outlineLevel="0" collapsed="false"/>
    <row r="248" s="147" customFormat="true" ht="16.5" hidden="false" customHeight="false" outlineLevel="0" collapsed="false"/>
    <row r="249" s="147" customFormat="true" ht="16.5" hidden="false" customHeight="false" outlineLevel="0" collapsed="false"/>
    <row r="250" s="147" customFormat="true" ht="16.5" hidden="false" customHeight="false" outlineLevel="0" collapsed="false"/>
    <row r="251" s="147" customFormat="true" ht="16.5" hidden="false" customHeight="false" outlineLevel="0" collapsed="false"/>
    <row r="252" s="147" customFormat="true" ht="16.5" hidden="false" customHeight="false" outlineLevel="0" collapsed="false"/>
    <row r="253" s="147" customFormat="true" ht="16.5" hidden="false" customHeight="false" outlineLevel="0" collapsed="false"/>
    <row r="254" s="147" customFormat="true" ht="16.5" hidden="false" customHeight="false" outlineLevel="0" collapsed="false"/>
    <row r="255" s="147" customFormat="true" ht="16.5" hidden="false" customHeight="false" outlineLevel="0" collapsed="false"/>
    <row r="256" s="147" customFormat="true" ht="16.5" hidden="false" customHeight="false" outlineLevel="0" collapsed="false"/>
    <row r="257" s="147" customFormat="true" ht="16.5" hidden="false" customHeight="false" outlineLevel="0" collapsed="false"/>
    <row r="258" s="147" customFormat="true" ht="16.5" hidden="false" customHeight="false" outlineLevel="0" collapsed="false"/>
    <row r="259" s="147" customFormat="true" ht="16.5" hidden="false" customHeight="false" outlineLevel="0" collapsed="false"/>
    <row r="260" s="147" customFormat="true" ht="16.5" hidden="false" customHeight="false" outlineLevel="0" collapsed="false"/>
    <row r="261" s="147" customFormat="true" ht="16.5" hidden="false" customHeight="false" outlineLevel="0" collapsed="false"/>
    <row r="262" s="147" customFormat="true" ht="16.5" hidden="false" customHeight="false" outlineLevel="0" collapsed="false"/>
    <row r="263" s="147" customFormat="true" ht="16.5" hidden="false" customHeight="false" outlineLevel="0" collapsed="false"/>
    <row r="264" s="147" customFormat="true" ht="16.5" hidden="false" customHeight="false" outlineLevel="0" collapsed="false"/>
    <row r="265" s="147" customFormat="true" ht="16.5" hidden="false" customHeight="false" outlineLevel="0" collapsed="false"/>
    <row r="266" s="147" customFormat="true" ht="16.5" hidden="false" customHeight="false" outlineLevel="0" collapsed="false"/>
    <row r="267" s="147" customFormat="true" ht="16.5" hidden="false" customHeight="false" outlineLevel="0" collapsed="false"/>
    <row r="268" s="147" customFormat="true" ht="16.5" hidden="false" customHeight="false" outlineLevel="0" collapsed="false"/>
    <row r="269" s="147" customFormat="true" ht="16.5" hidden="false" customHeight="false" outlineLevel="0" collapsed="false"/>
    <row r="270" s="147" customFormat="true" ht="16.5" hidden="false" customHeight="false" outlineLevel="0" collapsed="false"/>
    <row r="271" s="147" customFormat="true" ht="16.5" hidden="false" customHeight="false" outlineLevel="0" collapsed="false"/>
    <row r="272" s="147" customFormat="true" ht="16.5" hidden="false" customHeight="false" outlineLevel="0" collapsed="false"/>
    <row r="273" s="147" customFormat="true" ht="16.5" hidden="false" customHeight="false" outlineLevel="0" collapsed="false"/>
    <row r="274" s="147" customFormat="true" ht="16.5" hidden="false" customHeight="false" outlineLevel="0" collapsed="false"/>
    <row r="275" s="147" customFormat="true" ht="16.5" hidden="false" customHeight="false" outlineLevel="0" collapsed="false"/>
    <row r="276" s="147" customFormat="true" ht="16.5" hidden="false" customHeight="false" outlineLevel="0" collapsed="false"/>
    <row r="277" s="147" customFormat="true" ht="16.5" hidden="false" customHeight="false" outlineLevel="0" collapsed="false"/>
    <row r="278" s="147" customFormat="true" ht="16.5" hidden="false" customHeight="false" outlineLevel="0" collapsed="false"/>
    <row r="279" s="147" customFormat="true" ht="16.5" hidden="false" customHeight="false" outlineLevel="0" collapsed="false"/>
    <row r="280" s="147" customFormat="true" ht="16.5" hidden="false" customHeight="false" outlineLevel="0" collapsed="false"/>
    <row r="281" s="147" customFormat="true" ht="16.5" hidden="false" customHeight="false" outlineLevel="0" collapsed="false"/>
    <row r="282" s="147" customFormat="true" ht="16.5" hidden="false" customHeight="false" outlineLevel="0" collapsed="false"/>
    <row r="283" s="147" customFormat="true" ht="16.5" hidden="false" customHeight="false" outlineLevel="0" collapsed="false"/>
    <row r="284" s="147" customFormat="true" ht="16.5" hidden="false" customHeight="false" outlineLevel="0" collapsed="false"/>
    <row r="285" s="147" customFormat="true" ht="16.5" hidden="false" customHeight="false" outlineLevel="0" collapsed="false"/>
    <row r="286" s="147" customFormat="true" ht="16.5" hidden="false" customHeight="false" outlineLevel="0" collapsed="false"/>
    <row r="287" s="147" customFormat="true" ht="16.5" hidden="false" customHeight="false" outlineLevel="0" collapsed="false"/>
    <row r="288" s="147" customFormat="true" ht="16.5" hidden="false" customHeight="false" outlineLevel="0" collapsed="false"/>
    <row r="289" s="147" customFormat="true" ht="16.5" hidden="false" customHeight="false" outlineLevel="0" collapsed="false"/>
    <row r="290" s="147" customFormat="true" ht="16.5" hidden="false" customHeight="false" outlineLevel="0" collapsed="false"/>
    <row r="291" s="147" customFormat="true" ht="16.5" hidden="false" customHeight="false" outlineLevel="0" collapsed="false"/>
    <row r="292" s="147" customFormat="true" ht="16.5" hidden="false" customHeight="false" outlineLevel="0" collapsed="false"/>
    <row r="293" s="147" customFormat="true" ht="16.5" hidden="false" customHeight="false" outlineLevel="0" collapsed="false"/>
    <row r="294" s="147" customFormat="true" ht="16.5" hidden="false" customHeight="false" outlineLevel="0" collapsed="false"/>
    <row r="295" s="147" customFormat="true" ht="16.5" hidden="false" customHeight="false" outlineLevel="0" collapsed="false"/>
    <row r="296" s="147" customFormat="true" ht="16.5" hidden="false" customHeight="false" outlineLevel="0" collapsed="false"/>
    <row r="297" s="147" customFormat="true" ht="16.5" hidden="false" customHeight="false" outlineLevel="0" collapsed="false"/>
    <row r="298" s="147" customFormat="true" ht="16.5" hidden="false" customHeight="false" outlineLevel="0" collapsed="false"/>
    <row r="299" s="147" customFormat="true" ht="16.5" hidden="false" customHeight="false" outlineLevel="0" collapsed="false"/>
    <row r="300" s="147" customFormat="true" ht="16.5" hidden="false" customHeight="false" outlineLevel="0" collapsed="false"/>
    <row r="301" s="147" customFormat="true" ht="16.5" hidden="false" customHeight="false" outlineLevel="0" collapsed="false"/>
    <row r="302" s="147" customFormat="true" ht="16.5" hidden="false" customHeight="false" outlineLevel="0" collapsed="false"/>
    <row r="303" s="147" customFormat="true" ht="16.5" hidden="false" customHeight="false" outlineLevel="0" collapsed="false"/>
    <row r="304" s="147" customFormat="true" ht="16.5" hidden="false" customHeight="false" outlineLevel="0" collapsed="false"/>
    <row r="305" s="147" customFormat="true" ht="16.5" hidden="false" customHeight="false" outlineLevel="0" collapsed="false"/>
    <row r="306" s="147" customFormat="true" ht="16.5" hidden="false" customHeight="false" outlineLevel="0" collapsed="false"/>
    <row r="307" s="147" customFormat="true" ht="16.5" hidden="false" customHeight="false" outlineLevel="0" collapsed="false"/>
    <row r="308" s="147" customFormat="true" ht="16.5" hidden="false" customHeight="false" outlineLevel="0" collapsed="false"/>
    <row r="309" s="147" customFormat="true" ht="16.5" hidden="false" customHeight="false" outlineLevel="0" collapsed="false"/>
    <row r="310" s="147" customFormat="true" ht="16.5" hidden="false" customHeight="false" outlineLevel="0" collapsed="false"/>
    <row r="311" s="147" customFormat="true" ht="16.5" hidden="false" customHeight="false" outlineLevel="0" collapsed="false"/>
    <row r="312" s="147" customFormat="true" ht="16.5" hidden="false" customHeight="false" outlineLevel="0" collapsed="false"/>
    <row r="313" s="147" customFormat="true" ht="16.5" hidden="false" customHeight="false" outlineLevel="0" collapsed="false"/>
    <row r="314" s="147" customFormat="true" ht="16.5" hidden="false" customHeight="false" outlineLevel="0" collapsed="false"/>
    <row r="315" s="147" customFormat="true" ht="16.5" hidden="false" customHeight="false" outlineLevel="0" collapsed="false"/>
    <row r="316" s="147" customFormat="true" ht="16.5" hidden="false" customHeight="false" outlineLevel="0" collapsed="false"/>
    <row r="317" s="147" customFormat="true" ht="16.5" hidden="false" customHeight="false" outlineLevel="0" collapsed="false"/>
    <row r="318" s="147" customFormat="true" ht="16.5" hidden="false" customHeight="false" outlineLevel="0" collapsed="false"/>
    <row r="319" s="147" customFormat="true" ht="16.5" hidden="false" customHeight="false" outlineLevel="0" collapsed="false"/>
    <row r="320" s="147" customFormat="true" ht="16.5" hidden="false" customHeight="false" outlineLevel="0" collapsed="false"/>
    <row r="321" s="147" customFormat="true" ht="16.5" hidden="false" customHeight="false" outlineLevel="0" collapsed="false"/>
    <row r="322" s="147" customFormat="true" ht="16.5" hidden="false" customHeight="false" outlineLevel="0" collapsed="false"/>
    <row r="323" s="147" customFormat="true" ht="16.5" hidden="false" customHeight="false" outlineLevel="0" collapsed="false"/>
    <row r="324" s="147" customFormat="true" ht="16.5" hidden="false" customHeight="false" outlineLevel="0" collapsed="false"/>
    <row r="325" s="147" customFormat="true" ht="16.5" hidden="false" customHeight="false" outlineLevel="0" collapsed="false"/>
    <row r="326" s="147" customFormat="true" ht="16.5" hidden="false" customHeight="false" outlineLevel="0" collapsed="false"/>
    <row r="327" s="147" customFormat="true" ht="16.5" hidden="false" customHeight="false" outlineLevel="0" collapsed="false"/>
    <row r="328" s="147" customFormat="true" ht="16.5" hidden="false" customHeight="false" outlineLevel="0" collapsed="false"/>
    <row r="329" s="147" customFormat="true" ht="16.5" hidden="false" customHeight="false" outlineLevel="0" collapsed="false"/>
    <row r="330" s="147" customFormat="true" ht="16.5" hidden="false" customHeight="false" outlineLevel="0" collapsed="false"/>
    <row r="331" s="147" customFormat="true" ht="16.5" hidden="false" customHeight="false" outlineLevel="0" collapsed="false"/>
    <row r="332" s="147" customFormat="true" ht="16.5" hidden="false" customHeight="false" outlineLevel="0" collapsed="false"/>
    <row r="333" s="147" customFormat="true" ht="16.5" hidden="false" customHeight="false" outlineLevel="0" collapsed="false"/>
    <row r="334" s="147" customFormat="true" ht="16.5" hidden="false" customHeight="false" outlineLevel="0" collapsed="false"/>
    <row r="335" s="147" customFormat="true" ht="16.5" hidden="false" customHeight="false" outlineLevel="0" collapsed="false"/>
    <row r="336" s="147" customFormat="true" ht="16.5" hidden="false" customHeight="false" outlineLevel="0" collapsed="false"/>
    <row r="337" s="147" customFormat="true" ht="16.5" hidden="false" customHeight="false" outlineLevel="0" collapsed="false"/>
    <row r="338" s="147" customFormat="true" ht="16.5" hidden="false" customHeight="false" outlineLevel="0" collapsed="false"/>
    <row r="339" s="147" customFormat="true" ht="16.5" hidden="false" customHeight="false" outlineLevel="0" collapsed="false"/>
    <row r="340" s="147" customFormat="true" ht="16.5" hidden="false" customHeight="false" outlineLevel="0" collapsed="false"/>
    <row r="341" s="147" customFormat="true" ht="16.5" hidden="false" customHeight="false" outlineLevel="0" collapsed="false"/>
    <row r="342" s="147" customFormat="true" ht="16.5" hidden="false" customHeight="false" outlineLevel="0" collapsed="false"/>
    <row r="343" s="147" customFormat="true" ht="16.5" hidden="false" customHeight="false" outlineLevel="0" collapsed="false"/>
    <row r="344" s="147" customFormat="true" ht="16.5" hidden="false" customHeight="false" outlineLevel="0" collapsed="false"/>
    <row r="345" s="147" customFormat="true" ht="16.5" hidden="false" customHeight="false" outlineLevel="0" collapsed="false"/>
    <row r="346" s="147" customFormat="true" ht="16.5" hidden="false" customHeight="false" outlineLevel="0" collapsed="false"/>
    <row r="347" s="147" customFormat="true" ht="16.5" hidden="false" customHeight="false" outlineLevel="0" collapsed="false"/>
    <row r="348" s="147" customFormat="true" ht="16.5" hidden="false" customHeight="false" outlineLevel="0" collapsed="false"/>
    <row r="349" s="147" customFormat="true" ht="16.5" hidden="false" customHeight="false" outlineLevel="0" collapsed="false"/>
    <row r="350" s="147" customFormat="true" ht="16.5" hidden="false" customHeight="false" outlineLevel="0" collapsed="false"/>
    <row r="351" s="147" customFormat="true" ht="16.5" hidden="false" customHeight="false" outlineLevel="0" collapsed="false"/>
    <row r="352" s="147" customFormat="true" ht="16.5" hidden="false" customHeight="false" outlineLevel="0" collapsed="false"/>
    <row r="353" s="147" customFormat="true" ht="16.5" hidden="false" customHeight="false" outlineLevel="0" collapsed="false"/>
    <row r="354" s="147" customFormat="true" ht="16.5" hidden="false" customHeight="false" outlineLevel="0" collapsed="false"/>
    <row r="355" s="147" customFormat="true" ht="16.5" hidden="false" customHeight="false" outlineLevel="0" collapsed="false"/>
    <row r="356" s="147" customFormat="true" ht="16.5" hidden="false" customHeight="false" outlineLevel="0" collapsed="false"/>
    <row r="357" s="147" customFormat="true" ht="16.5" hidden="false" customHeight="false" outlineLevel="0" collapsed="false"/>
    <row r="358" s="147" customFormat="true" ht="16.5" hidden="false" customHeight="false" outlineLevel="0" collapsed="false"/>
    <row r="359" s="147" customFormat="true" ht="16.5" hidden="false" customHeight="false" outlineLevel="0" collapsed="false"/>
    <row r="360" s="147" customFormat="true" ht="16.5" hidden="false" customHeight="false" outlineLevel="0" collapsed="false"/>
    <row r="361" s="147" customFormat="true" ht="16.5" hidden="false" customHeight="false" outlineLevel="0" collapsed="false"/>
    <row r="362" s="147" customFormat="true" ht="16.5" hidden="false" customHeight="false" outlineLevel="0" collapsed="false"/>
    <row r="363" s="147" customFormat="true" ht="16.5" hidden="false" customHeight="false" outlineLevel="0" collapsed="false"/>
    <row r="364" s="147" customFormat="true" ht="16.5" hidden="false" customHeight="false" outlineLevel="0" collapsed="false"/>
    <row r="365" s="147" customFormat="true" ht="16.5" hidden="false" customHeight="false" outlineLevel="0" collapsed="false"/>
    <row r="366" s="147" customFormat="true" ht="16.5" hidden="false" customHeight="false" outlineLevel="0" collapsed="false"/>
    <row r="367" s="147" customFormat="true" ht="16.5" hidden="false" customHeight="false" outlineLevel="0" collapsed="false"/>
    <row r="368" s="147" customFormat="true" ht="16.5" hidden="false" customHeight="false" outlineLevel="0" collapsed="false"/>
    <row r="369" s="147" customFormat="true" ht="16.5" hidden="false" customHeight="false" outlineLevel="0" collapsed="false"/>
    <row r="370" s="147" customFormat="true" ht="16.5" hidden="false" customHeight="false" outlineLevel="0" collapsed="false"/>
    <row r="371" s="147" customFormat="true" ht="16.5" hidden="false" customHeight="false" outlineLevel="0" collapsed="false"/>
    <row r="372" s="147" customFormat="true" ht="16.5" hidden="false" customHeight="false" outlineLevel="0" collapsed="false"/>
    <row r="373" s="147" customFormat="true" ht="16.5" hidden="false" customHeight="false" outlineLevel="0" collapsed="false"/>
    <row r="374" s="147" customFormat="true" ht="16.5" hidden="false" customHeight="false" outlineLevel="0" collapsed="false"/>
    <row r="375" s="147" customFormat="true" ht="16.5" hidden="false" customHeight="false" outlineLevel="0" collapsed="false"/>
    <row r="376" s="147" customFormat="true" ht="16.5" hidden="false" customHeight="false" outlineLevel="0" collapsed="false"/>
    <row r="377" s="147" customFormat="true" ht="16.5" hidden="false" customHeight="false" outlineLevel="0" collapsed="false"/>
    <row r="378" s="147" customFormat="true" ht="16.5" hidden="false" customHeight="false" outlineLevel="0" collapsed="false"/>
    <row r="379" s="147" customFormat="true" ht="16.5" hidden="false" customHeight="false" outlineLevel="0" collapsed="false"/>
    <row r="380" s="147" customFormat="true" ht="16.5" hidden="false" customHeight="false" outlineLevel="0" collapsed="false"/>
    <row r="381" s="147" customFormat="true" ht="16.5" hidden="false" customHeight="false" outlineLevel="0" collapsed="false"/>
    <row r="382" s="147" customFormat="true" ht="16.5" hidden="false" customHeight="false" outlineLevel="0" collapsed="false"/>
    <row r="383" s="147" customFormat="true" ht="16.5" hidden="false" customHeight="false" outlineLevel="0" collapsed="false"/>
    <row r="384" s="147" customFormat="true" ht="16.5" hidden="false" customHeight="false" outlineLevel="0" collapsed="false"/>
    <row r="385" s="147" customFormat="true" ht="16.5" hidden="false" customHeight="false" outlineLevel="0" collapsed="false"/>
    <row r="386" s="147" customFormat="true" ht="16.5" hidden="false" customHeight="false" outlineLevel="0" collapsed="false"/>
    <row r="387" s="147" customFormat="true" ht="16.5" hidden="false" customHeight="false" outlineLevel="0" collapsed="false"/>
    <row r="388" s="147" customFormat="true" ht="16.5" hidden="false" customHeight="false" outlineLevel="0" collapsed="false"/>
    <row r="389" s="147" customFormat="true" ht="16.5" hidden="false" customHeight="false" outlineLevel="0" collapsed="false"/>
    <row r="390" s="147" customFormat="true" ht="16.5" hidden="false" customHeight="false" outlineLevel="0" collapsed="false"/>
    <row r="391" s="147" customFormat="true" ht="16.5" hidden="false" customHeight="false" outlineLevel="0" collapsed="false"/>
    <row r="392" s="147" customFormat="true" ht="16.5" hidden="false" customHeight="false" outlineLevel="0" collapsed="false"/>
    <row r="393" s="147" customFormat="true" ht="16.5" hidden="false" customHeight="false" outlineLevel="0" collapsed="false"/>
    <row r="394" s="147" customFormat="true" ht="16.5" hidden="false" customHeight="false" outlineLevel="0" collapsed="false"/>
    <row r="395" s="147" customFormat="true" ht="16.5" hidden="false" customHeight="false" outlineLevel="0" collapsed="false"/>
    <row r="396" s="147" customFormat="true" ht="16.5" hidden="false" customHeight="false" outlineLevel="0" collapsed="false"/>
    <row r="397" s="147" customFormat="true" ht="16.5" hidden="false" customHeight="false" outlineLevel="0" collapsed="false"/>
    <row r="398" s="147" customFormat="true" ht="16.5" hidden="false" customHeight="false" outlineLevel="0" collapsed="false"/>
    <row r="399" s="147" customFormat="true" ht="16.5" hidden="false" customHeight="false" outlineLevel="0" collapsed="false"/>
    <row r="400" s="147" customFormat="true" ht="16.5" hidden="false" customHeight="false" outlineLevel="0" collapsed="false"/>
    <row r="401" s="147" customFormat="true" ht="16.5" hidden="false" customHeight="false" outlineLevel="0" collapsed="false"/>
    <row r="402" s="147" customFormat="true" ht="16.5" hidden="false" customHeight="false" outlineLevel="0" collapsed="false"/>
    <row r="403" s="147" customFormat="true" ht="16.5" hidden="false" customHeight="false" outlineLevel="0" collapsed="false"/>
    <row r="404" s="147" customFormat="true" ht="16.5" hidden="false" customHeight="false" outlineLevel="0" collapsed="false"/>
    <row r="405" s="147" customFormat="true" ht="16.5" hidden="false" customHeight="false" outlineLevel="0" collapsed="false"/>
    <row r="406" s="147" customFormat="true" ht="16.5" hidden="false" customHeight="false" outlineLevel="0" collapsed="false"/>
    <row r="407" s="147" customFormat="true" ht="16.5" hidden="false" customHeight="false" outlineLevel="0" collapsed="false"/>
    <row r="408" s="147" customFormat="true" ht="16.5" hidden="false" customHeight="false" outlineLevel="0" collapsed="false"/>
    <row r="409" s="147" customFormat="true" ht="16.5" hidden="false" customHeight="false" outlineLevel="0" collapsed="false"/>
    <row r="410" s="147" customFormat="true" ht="16.5" hidden="false" customHeight="false" outlineLevel="0" collapsed="false"/>
    <row r="411" s="147" customFormat="true" ht="16.5" hidden="false" customHeight="false" outlineLevel="0" collapsed="false"/>
    <row r="412" s="147" customFormat="true" ht="16.5" hidden="false" customHeight="false" outlineLevel="0" collapsed="false"/>
    <row r="413" s="147" customFormat="true" ht="16.5" hidden="false" customHeight="false" outlineLevel="0" collapsed="false"/>
    <row r="414" s="147" customFormat="true" ht="16.5" hidden="false" customHeight="false" outlineLevel="0" collapsed="false"/>
    <row r="415" s="147" customFormat="true" ht="16.5" hidden="false" customHeight="false" outlineLevel="0" collapsed="false"/>
    <row r="416" s="147" customFormat="true" ht="16.5" hidden="false" customHeight="false" outlineLevel="0" collapsed="false"/>
    <row r="417" s="147" customFormat="true" ht="16.5" hidden="false" customHeight="false" outlineLevel="0" collapsed="false"/>
    <row r="418" s="147" customFormat="true" ht="16.5" hidden="false" customHeight="false" outlineLevel="0" collapsed="false"/>
    <row r="419" s="147" customFormat="true" ht="16.5" hidden="false" customHeight="false" outlineLevel="0" collapsed="false"/>
    <row r="420" s="147" customFormat="true" ht="16.5" hidden="false" customHeight="false" outlineLevel="0" collapsed="false"/>
    <row r="421" s="147" customFormat="true" ht="16.5" hidden="false" customHeight="false" outlineLevel="0" collapsed="false"/>
    <row r="422" s="147" customFormat="true" ht="16.5" hidden="false" customHeight="false" outlineLevel="0" collapsed="false"/>
    <row r="423" s="147" customFormat="true" ht="16.5" hidden="false" customHeight="false" outlineLevel="0" collapsed="false"/>
    <row r="424" s="147" customFormat="true" ht="16.5" hidden="false" customHeight="false" outlineLevel="0" collapsed="false"/>
    <row r="425" s="147" customFormat="true" ht="16.5" hidden="false" customHeight="false" outlineLevel="0" collapsed="false"/>
    <row r="426" s="147" customFormat="true" ht="16.5" hidden="false" customHeight="false" outlineLevel="0" collapsed="false"/>
    <row r="427" s="147" customFormat="true" ht="16.5" hidden="false" customHeight="false" outlineLevel="0" collapsed="false"/>
    <row r="428" s="147" customFormat="true" ht="16.5" hidden="false" customHeight="false" outlineLevel="0" collapsed="false"/>
    <row r="429" s="147" customFormat="true" ht="16.5" hidden="false" customHeight="false" outlineLevel="0" collapsed="false"/>
    <row r="430" s="147" customFormat="true" ht="16.5" hidden="false" customHeight="false" outlineLevel="0" collapsed="false"/>
    <row r="431" s="147" customFormat="true" ht="16.5" hidden="false" customHeight="false" outlineLevel="0" collapsed="false"/>
    <row r="432" s="147" customFormat="true" ht="16.5" hidden="false" customHeight="false" outlineLevel="0" collapsed="false"/>
    <row r="433" s="147" customFormat="true" ht="16.5" hidden="false" customHeight="false" outlineLevel="0" collapsed="false"/>
    <row r="434" s="147" customFormat="true" ht="16.5" hidden="false" customHeight="false" outlineLevel="0" collapsed="false"/>
    <row r="435" s="147" customFormat="true" ht="16.5" hidden="false" customHeight="false" outlineLevel="0" collapsed="false"/>
    <row r="436" s="147" customFormat="true" ht="16.5" hidden="false" customHeight="false" outlineLevel="0" collapsed="false"/>
    <row r="437" s="147" customFormat="true" ht="16.5" hidden="false" customHeight="false" outlineLevel="0" collapsed="false"/>
    <row r="438" s="147" customFormat="true" ht="16.5" hidden="false" customHeight="false" outlineLevel="0" collapsed="false"/>
    <row r="439" s="147" customFormat="true" ht="16.5" hidden="false" customHeight="false" outlineLevel="0" collapsed="false"/>
    <row r="440" s="147" customFormat="true" ht="16.5" hidden="false" customHeight="false" outlineLevel="0" collapsed="false"/>
    <row r="441" s="147" customFormat="true" ht="16.5" hidden="false" customHeight="false" outlineLevel="0" collapsed="false"/>
    <row r="442" s="147" customFormat="true" ht="16.5" hidden="false" customHeight="false" outlineLevel="0" collapsed="false"/>
    <row r="443" s="147" customFormat="true" ht="16.5" hidden="false" customHeight="false" outlineLevel="0" collapsed="false"/>
    <row r="444" s="147" customFormat="true" ht="16.5" hidden="false" customHeight="false" outlineLevel="0" collapsed="false"/>
    <row r="445" s="147" customFormat="true" ht="16.5" hidden="false" customHeight="false" outlineLevel="0" collapsed="false"/>
    <row r="446" s="147" customFormat="true" ht="16.5" hidden="false" customHeight="false" outlineLevel="0" collapsed="false"/>
    <row r="447" s="147" customFormat="true" ht="16.5" hidden="false" customHeight="false" outlineLevel="0" collapsed="false"/>
    <row r="448" s="147" customFormat="true" ht="16.5" hidden="false" customHeight="false" outlineLevel="0" collapsed="false"/>
    <row r="449" s="147" customFormat="true" ht="16.5" hidden="false" customHeight="false" outlineLevel="0" collapsed="false"/>
    <row r="450" s="147" customFormat="true" ht="16.5" hidden="false" customHeight="false" outlineLevel="0" collapsed="false"/>
    <row r="451" s="147" customFormat="true" ht="16.5" hidden="false" customHeight="false" outlineLevel="0" collapsed="false"/>
    <row r="452" s="147" customFormat="true" ht="16.5" hidden="false" customHeight="false" outlineLevel="0" collapsed="false"/>
    <row r="453" s="147" customFormat="true" ht="16.5" hidden="false" customHeight="false" outlineLevel="0" collapsed="false"/>
    <row r="454" s="147" customFormat="true" ht="16.5" hidden="false" customHeight="false" outlineLevel="0" collapsed="false"/>
    <row r="455" s="147" customFormat="true" ht="16.5" hidden="false" customHeight="false" outlineLevel="0" collapsed="false"/>
    <row r="456" s="147" customFormat="true" ht="16.5" hidden="false" customHeight="false" outlineLevel="0" collapsed="false"/>
    <row r="457" s="147" customFormat="true" ht="16.5" hidden="false" customHeight="false" outlineLevel="0" collapsed="false"/>
    <row r="458" s="147" customFormat="true" ht="16.5" hidden="false" customHeight="false" outlineLevel="0" collapsed="false"/>
    <row r="459" s="147" customFormat="true" ht="16.5" hidden="false" customHeight="false" outlineLevel="0" collapsed="false"/>
    <row r="460" s="147" customFormat="true" ht="16.5" hidden="false" customHeight="false" outlineLevel="0" collapsed="false"/>
    <row r="461" s="147" customFormat="true" ht="16.5" hidden="false" customHeight="false" outlineLevel="0" collapsed="false"/>
    <row r="462" s="147" customFormat="true" ht="16.5" hidden="false" customHeight="false" outlineLevel="0" collapsed="false"/>
    <row r="463" s="147" customFormat="true" ht="16.5" hidden="false" customHeight="false" outlineLevel="0" collapsed="false"/>
    <row r="464" s="147" customFormat="true" ht="16.5" hidden="false" customHeight="false" outlineLevel="0" collapsed="false"/>
    <row r="465" s="147" customFormat="true" ht="16.5" hidden="false" customHeight="false" outlineLevel="0" collapsed="false"/>
    <row r="466" s="147" customFormat="true" ht="16.5" hidden="false" customHeight="false" outlineLevel="0" collapsed="false"/>
    <row r="467" s="147" customFormat="true" ht="16.5" hidden="false" customHeight="false" outlineLevel="0" collapsed="false"/>
    <row r="468" s="147" customFormat="true" ht="16.5" hidden="false" customHeight="false" outlineLevel="0" collapsed="false"/>
    <row r="469" s="147" customFormat="true" ht="16.5" hidden="false" customHeight="false" outlineLevel="0" collapsed="false"/>
    <row r="470" s="147" customFormat="true" ht="16.5" hidden="false" customHeight="false" outlineLevel="0" collapsed="false"/>
    <row r="471" s="147" customFormat="true" ht="16.5" hidden="false" customHeight="false" outlineLevel="0" collapsed="false"/>
    <row r="472" s="147" customFormat="true" ht="16.5" hidden="false" customHeight="false" outlineLevel="0" collapsed="false"/>
    <row r="473" s="147" customFormat="true" ht="16.5" hidden="false" customHeight="false" outlineLevel="0" collapsed="false"/>
    <row r="474" s="147" customFormat="true" ht="16.5" hidden="false" customHeight="false" outlineLevel="0" collapsed="false"/>
    <row r="475" s="147" customFormat="true" ht="16.5" hidden="false" customHeight="false" outlineLevel="0" collapsed="false"/>
    <row r="476" s="147" customFormat="true" ht="16.5" hidden="false" customHeight="false" outlineLevel="0" collapsed="false"/>
    <row r="477" s="147" customFormat="true" ht="16.5" hidden="false" customHeight="false" outlineLevel="0" collapsed="false"/>
    <row r="478" s="147" customFormat="true" ht="16.5" hidden="false" customHeight="false" outlineLevel="0" collapsed="false"/>
    <row r="479" s="147" customFormat="true" ht="16.5" hidden="false" customHeight="false" outlineLevel="0" collapsed="false"/>
    <row r="480" s="147" customFormat="true" ht="16.5" hidden="false" customHeight="false" outlineLevel="0" collapsed="false"/>
    <row r="481" s="147" customFormat="true" ht="16.5" hidden="false" customHeight="false" outlineLevel="0" collapsed="false"/>
    <row r="482" s="147" customFormat="true" ht="16.5" hidden="false" customHeight="false" outlineLevel="0" collapsed="false"/>
    <row r="483" s="147" customFormat="true" ht="16.5" hidden="false" customHeight="false" outlineLevel="0" collapsed="false"/>
    <row r="484" s="147" customFormat="true" ht="16.5" hidden="false" customHeight="false" outlineLevel="0" collapsed="false"/>
    <row r="485" s="147" customFormat="true" ht="16.5" hidden="false" customHeight="false" outlineLevel="0" collapsed="false"/>
    <row r="486" s="147" customFormat="true" ht="16.5" hidden="false" customHeight="false" outlineLevel="0" collapsed="false"/>
    <row r="487" s="147" customFormat="true" ht="16.5" hidden="false" customHeight="false" outlineLevel="0" collapsed="false"/>
    <row r="488" s="147" customFormat="true" ht="16.5" hidden="false" customHeight="false" outlineLevel="0" collapsed="false"/>
    <row r="489" s="147" customFormat="true" ht="16.5" hidden="false" customHeight="false" outlineLevel="0" collapsed="false"/>
    <row r="490" s="147" customFormat="true" ht="16.5" hidden="false" customHeight="false" outlineLevel="0" collapsed="false"/>
    <row r="491" s="147" customFormat="true" ht="16.5" hidden="false" customHeight="false" outlineLevel="0" collapsed="false"/>
    <row r="492" s="147" customFormat="true" ht="16.5" hidden="false" customHeight="false" outlineLevel="0" collapsed="false"/>
    <row r="493" s="147" customFormat="true" ht="16.5" hidden="false" customHeight="false" outlineLevel="0" collapsed="false"/>
    <row r="494" s="147" customFormat="true" ht="16.5" hidden="false" customHeight="false" outlineLevel="0" collapsed="false"/>
    <row r="495" s="147" customFormat="true" ht="16.5" hidden="false" customHeight="false" outlineLevel="0" collapsed="false"/>
    <row r="496" s="147" customFormat="true" ht="16.5" hidden="false" customHeight="false" outlineLevel="0" collapsed="false"/>
    <row r="497" s="147" customFormat="true" ht="16.5" hidden="false" customHeight="false" outlineLevel="0" collapsed="false"/>
    <row r="498" s="147" customFormat="true" ht="16.5" hidden="false" customHeight="false" outlineLevel="0" collapsed="false"/>
    <row r="499" s="147" customFormat="true" ht="16.5" hidden="false" customHeight="false" outlineLevel="0" collapsed="false"/>
    <row r="500" s="147" customFormat="true" ht="16.5" hidden="false" customHeight="false" outlineLevel="0" collapsed="false"/>
    <row r="501" s="147" customFormat="true" ht="16.5" hidden="false" customHeight="false" outlineLevel="0" collapsed="false"/>
    <row r="502" s="147" customFormat="true" ht="16.5" hidden="false" customHeight="false" outlineLevel="0" collapsed="false"/>
    <row r="503" s="147" customFormat="true" ht="16.5" hidden="false" customHeight="false" outlineLevel="0" collapsed="false"/>
    <row r="504" s="147" customFormat="true" ht="16.5" hidden="false" customHeight="false" outlineLevel="0" collapsed="false"/>
    <row r="505" s="147" customFormat="true" ht="16.5" hidden="false" customHeight="false" outlineLevel="0" collapsed="false"/>
    <row r="506" s="147" customFormat="true" ht="16.5" hidden="false" customHeight="false" outlineLevel="0" collapsed="false"/>
    <row r="507" s="147" customFormat="true" ht="16.5" hidden="false" customHeight="false" outlineLevel="0" collapsed="false"/>
    <row r="508" s="147" customFormat="true" ht="16.5" hidden="false" customHeight="false" outlineLevel="0" collapsed="false"/>
    <row r="509" s="147" customFormat="true" ht="16.5" hidden="false" customHeight="false" outlineLevel="0" collapsed="false"/>
    <row r="510" s="147" customFormat="true" ht="16.5" hidden="false" customHeight="false" outlineLevel="0" collapsed="false"/>
    <row r="511" s="147" customFormat="true" ht="16.5" hidden="false" customHeight="false" outlineLevel="0" collapsed="false"/>
    <row r="512" s="147" customFormat="true" ht="16.5" hidden="false" customHeight="false" outlineLevel="0" collapsed="false"/>
    <row r="513" s="147" customFormat="true" ht="16.5" hidden="false" customHeight="false" outlineLevel="0" collapsed="false"/>
    <row r="514" s="147" customFormat="true" ht="16.5" hidden="false" customHeight="false" outlineLevel="0" collapsed="false"/>
    <row r="515" s="147" customFormat="true" ht="16.5" hidden="false" customHeight="false" outlineLevel="0" collapsed="false"/>
    <row r="516" s="147" customFormat="true" ht="16.5" hidden="false" customHeight="false" outlineLevel="0" collapsed="false"/>
    <row r="517" s="147" customFormat="true" ht="16.5" hidden="false" customHeight="false" outlineLevel="0" collapsed="false"/>
    <row r="518" s="147" customFormat="true" ht="16.5" hidden="false" customHeight="false" outlineLevel="0" collapsed="false"/>
    <row r="519" s="147" customFormat="true" ht="16.5" hidden="false" customHeight="false" outlineLevel="0" collapsed="false"/>
    <row r="520" s="147" customFormat="true" ht="16.5" hidden="false" customHeight="false" outlineLevel="0" collapsed="false"/>
    <row r="521" s="147" customFormat="true" ht="16.5" hidden="false" customHeight="false" outlineLevel="0" collapsed="false"/>
    <row r="522" s="147" customFormat="true" ht="16.5" hidden="false" customHeight="false" outlineLevel="0" collapsed="false"/>
    <row r="523" s="147" customFormat="true" ht="16.5" hidden="false" customHeight="false" outlineLevel="0" collapsed="false"/>
    <row r="524" s="147" customFormat="true" ht="16.5" hidden="false" customHeight="false" outlineLevel="0" collapsed="false"/>
    <row r="525" s="147" customFormat="true" ht="16.5" hidden="false" customHeight="false" outlineLevel="0" collapsed="false"/>
    <row r="526" s="147" customFormat="true" ht="16.5" hidden="false" customHeight="false" outlineLevel="0" collapsed="false"/>
    <row r="527" s="147" customFormat="true" ht="16.5" hidden="false" customHeight="false" outlineLevel="0" collapsed="false"/>
    <row r="528" s="147" customFormat="true" ht="16.5" hidden="false" customHeight="false" outlineLevel="0" collapsed="false"/>
    <row r="529" s="147" customFormat="true" ht="16.5" hidden="false" customHeight="false" outlineLevel="0" collapsed="false"/>
    <row r="530" s="147" customFormat="true" ht="16.5" hidden="false" customHeight="false" outlineLevel="0" collapsed="false"/>
    <row r="531" s="147" customFormat="true" ht="16.5" hidden="false" customHeight="false" outlineLevel="0" collapsed="false"/>
    <row r="532" s="147" customFormat="true" ht="16.5" hidden="false" customHeight="false" outlineLevel="0" collapsed="false"/>
    <row r="533" s="147" customFormat="true" ht="16.5" hidden="false" customHeight="false" outlineLevel="0" collapsed="false"/>
    <row r="534" s="147" customFormat="true" ht="16.5" hidden="false" customHeight="false" outlineLevel="0" collapsed="false"/>
    <row r="535" s="147" customFormat="true" ht="16.5" hidden="false" customHeight="false" outlineLevel="0" collapsed="false"/>
    <row r="536" s="147" customFormat="true" ht="16.5" hidden="false" customHeight="false" outlineLevel="0" collapsed="false"/>
    <row r="537" s="147" customFormat="true" ht="16.5" hidden="false" customHeight="false" outlineLevel="0" collapsed="false"/>
    <row r="538" s="147" customFormat="true" ht="16.5" hidden="false" customHeight="false" outlineLevel="0" collapsed="false"/>
    <row r="539" s="147" customFormat="true" ht="16.5" hidden="false" customHeight="false" outlineLevel="0" collapsed="false"/>
    <row r="540" s="147" customFormat="true" ht="16.5" hidden="false" customHeight="false" outlineLevel="0" collapsed="false"/>
    <row r="541" s="147" customFormat="true" ht="16.5" hidden="false" customHeight="false" outlineLevel="0" collapsed="false"/>
    <row r="542" s="147" customFormat="true" ht="16.5" hidden="false" customHeight="false" outlineLevel="0" collapsed="false"/>
    <row r="543" s="147" customFormat="true" ht="16.5" hidden="false" customHeight="false" outlineLevel="0" collapsed="false"/>
    <row r="544" s="147" customFormat="true" ht="16.5" hidden="false" customHeight="false" outlineLevel="0" collapsed="false"/>
    <row r="545" s="147" customFormat="true" ht="16.5" hidden="false" customHeight="false" outlineLevel="0" collapsed="false"/>
    <row r="546" s="147" customFormat="true" ht="16.5" hidden="false" customHeight="false" outlineLevel="0" collapsed="false"/>
    <row r="547" s="147" customFormat="true" ht="16.5" hidden="false" customHeight="false" outlineLevel="0" collapsed="false"/>
    <row r="548" s="147" customFormat="true" ht="16.5" hidden="false" customHeight="false" outlineLevel="0" collapsed="false"/>
    <row r="549" s="147" customFormat="true" ht="16.5" hidden="false" customHeight="false" outlineLevel="0" collapsed="false"/>
    <row r="550" s="147" customFormat="true" ht="16.5" hidden="false" customHeight="false" outlineLevel="0" collapsed="false"/>
    <row r="551" s="147" customFormat="true" ht="16.5" hidden="false" customHeight="false" outlineLevel="0" collapsed="false"/>
    <row r="552" s="147" customFormat="true" ht="16.5" hidden="false" customHeight="false" outlineLevel="0" collapsed="false"/>
    <row r="553" s="147" customFormat="true" ht="16.5" hidden="false" customHeight="false" outlineLevel="0" collapsed="false"/>
    <row r="554" s="147" customFormat="true" ht="16.5" hidden="false" customHeight="false" outlineLevel="0" collapsed="false"/>
    <row r="555" s="147" customFormat="true" ht="16.5" hidden="false" customHeight="false" outlineLevel="0" collapsed="false"/>
    <row r="556" s="147" customFormat="true" ht="16.5" hidden="false" customHeight="false" outlineLevel="0" collapsed="false"/>
    <row r="557" s="147" customFormat="true" ht="16.5" hidden="false" customHeight="false" outlineLevel="0" collapsed="false"/>
    <row r="558" s="147" customFormat="true" ht="16.5" hidden="false" customHeight="false" outlineLevel="0" collapsed="false"/>
    <row r="559" s="147" customFormat="true" ht="16.5" hidden="false" customHeight="false" outlineLevel="0" collapsed="false"/>
    <row r="560" s="147" customFormat="true" ht="16.5" hidden="false" customHeight="false" outlineLevel="0" collapsed="false"/>
    <row r="561" s="147" customFormat="true" ht="16.5" hidden="false" customHeight="false" outlineLevel="0" collapsed="false"/>
    <row r="562" s="147" customFormat="true" ht="16.5" hidden="false" customHeight="false" outlineLevel="0" collapsed="false"/>
    <row r="563" s="147" customFormat="true" ht="16.5" hidden="false" customHeight="false" outlineLevel="0" collapsed="false"/>
    <row r="564" s="147" customFormat="true" ht="16.5" hidden="false" customHeight="false" outlineLevel="0" collapsed="false"/>
    <row r="565" s="147" customFormat="true" ht="16.5" hidden="false" customHeight="false" outlineLevel="0" collapsed="false"/>
    <row r="566" s="147" customFormat="true" ht="16.5" hidden="false" customHeight="false" outlineLevel="0" collapsed="false"/>
    <row r="567" s="147" customFormat="true" ht="16.5" hidden="false" customHeight="false" outlineLevel="0" collapsed="false"/>
    <row r="568" s="147" customFormat="true" ht="16.5" hidden="false" customHeight="false" outlineLevel="0" collapsed="false"/>
    <row r="569" s="147" customFormat="true" ht="16.5" hidden="false" customHeight="false" outlineLevel="0" collapsed="false"/>
    <row r="570" s="147" customFormat="true" ht="16.5" hidden="false" customHeight="false" outlineLevel="0" collapsed="false"/>
    <row r="571" s="147" customFormat="true" ht="16.5" hidden="false" customHeight="false" outlineLevel="0" collapsed="false"/>
    <row r="572" s="147" customFormat="true" ht="16.5" hidden="false" customHeight="false" outlineLevel="0" collapsed="false"/>
    <row r="573" s="147" customFormat="true" ht="16.5" hidden="false" customHeight="false" outlineLevel="0" collapsed="false"/>
    <row r="574" s="147" customFormat="true" ht="16.5" hidden="false" customHeight="false" outlineLevel="0" collapsed="false"/>
    <row r="575" s="147" customFormat="true" ht="16.5" hidden="false" customHeight="false" outlineLevel="0" collapsed="false"/>
    <row r="576" s="147" customFormat="true" ht="16.5" hidden="false" customHeight="false" outlineLevel="0" collapsed="false"/>
    <row r="577" s="147" customFormat="true" ht="16.5" hidden="false" customHeight="false" outlineLevel="0" collapsed="false"/>
    <row r="578" s="147" customFormat="true" ht="16.5" hidden="false" customHeight="false" outlineLevel="0" collapsed="false"/>
    <row r="579" s="147" customFormat="true" ht="16.5" hidden="false" customHeight="false" outlineLevel="0" collapsed="false"/>
    <row r="580" s="147" customFormat="true" ht="16.5" hidden="false" customHeight="false" outlineLevel="0" collapsed="false"/>
    <row r="581" s="147" customFormat="true" ht="16.5" hidden="false" customHeight="false" outlineLevel="0" collapsed="false"/>
    <row r="582" s="147" customFormat="true" ht="16.5" hidden="false" customHeight="false" outlineLevel="0" collapsed="false"/>
    <row r="583" s="147" customFormat="true" ht="16.5" hidden="false" customHeight="false" outlineLevel="0" collapsed="false"/>
    <row r="584" s="147" customFormat="true" ht="16.5" hidden="false" customHeight="false" outlineLevel="0" collapsed="false"/>
    <row r="585" s="147" customFormat="true" ht="16.5" hidden="false" customHeight="false" outlineLevel="0" collapsed="false"/>
    <row r="586" s="147" customFormat="true" ht="16.5" hidden="false" customHeight="false" outlineLevel="0" collapsed="false"/>
    <row r="587" s="147" customFormat="true" ht="16.5" hidden="false" customHeight="false" outlineLevel="0" collapsed="false"/>
    <row r="588" s="147" customFormat="true" ht="16.5" hidden="false" customHeight="false" outlineLevel="0" collapsed="false"/>
    <row r="589" s="147" customFormat="true" ht="16.5" hidden="false" customHeight="false" outlineLevel="0" collapsed="false"/>
    <row r="590" s="147" customFormat="true" ht="16.5" hidden="false" customHeight="false" outlineLevel="0" collapsed="false"/>
    <row r="591" s="147" customFormat="true" ht="16.5" hidden="false" customHeight="false" outlineLevel="0" collapsed="false"/>
    <row r="592" s="147" customFormat="true" ht="16.5" hidden="false" customHeight="false" outlineLevel="0" collapsed="false"/>
    <row r="593" s="147" customFormat="true" ht="16.5" hidden="false" customHeight="false" outlineLevel="0" collapsed="false"/>
    <row r="594" s="147" customFormat="true" ht="16.5" hidden="false" customHeight="false" outlineLevel="0" collapsed="false"/>
    <row r="595" s="147" customFormat="true" ht="16.5" hidden="false" customHeight="false" outlineLevel="0" collapsed="false"/>
    <row r="596" s="147" customFormat="true" ht="16.5" hidden="false" customHeight="false" outlineLevel="0" collapsed="false"/>
    <row r="597" s="147" customFormat="true" ht="16.5" hidden="false" customHeight="false" outlineLevel="0" collapsed="false"/>
    <row r="598" s="147" customFormat="true" ht="16.5" hidden="false" customHeight="false" outlineLevel="0" collapsed="false"/>
    <row r="599" s="147" customFormat="true" ht="16.5" hidden="false" customHeight="false" outlineLevel="0" collapsed="false"/>
    <row r="600" s="147" customFormat="true" ht="16.5" hidden="false" customHeight="false" outlineLevel="0" collapsed="false"/>
    <row r="601" s="147" customFormat="true" ht="16.5" hidden="false" customHeight="false" outlineLevel="0" collapsed="false"/>
    <row r="602" s="147" customFormat="true" ht="16.5" hidden="false" customHeight="false" outlineLevel="0" collapsed="false"/>
    <row r="603" s="147" customFormat="true" ht="16.5" hidden="false" customHeight="false" outlineLevel="0" collapsed="false"/>
    <row r="604" s="147" customFormat="true" ht="16.5" hidden="false" customHeight="false" outlineLevel="0" collapsed="false"/>
    <row r="605" s="147" customFormat="true" ht="16.5" hidden="false" customHeight="false" outlineLevel="0" collapsed="false"/>
    <row r="606" s="147" customFormat="true" ht="16.5" hidden="false" customHeight="false" outlineLevel="0" collapsed="false"/>
    <row r="607" s="147" customFormat="true" ht="16.5" hidden="false" customHeight="false" outlineLevel="0" collapsed="false"/>
    <row r="608" s="147" customFormat="true" ht="16.5" hidden="false" customHeight="false" outlineLevel="0" collapsed="false"/>
    <row r="609" s="147" customFormat="true" ht="16.5" hidden="false" customHeight="false" outlineLevel="0" collapsed="false"/>
    <row r="610" s="147" customFormat="true" ht="16.5" hidden="false" customHeight="false" outlineLevel="0" collapsed="false"/>
    <row r="611" s="147" customFormat="true" ht="16.5" hidden="false" customHeight="false" outlineLevel="0" collapsed="false"/>
    <row r="612" s="147" customFormat="true" ht="16.5" hidden="false" customHeight="false" outlineLevel="0" collapsed="false"/>
    <row r="613" s="147" customFormat="true" ht="16.5" hidden="false" customHeight="false" outlineLevel="0" collapsed="false"/>
    <row r="614" s="147" customFormat="true" ht="16.5" hidden="false" customHeight="false" outlineLevel="0" collapsed="false"/>
    <row r="615" s="147" customFormat="true" ht="16.5" hidden="false" customHeight="false" outlineLevel="0" collapsed="false"/>
    <row r="616" s="147" customFormat="true" ht="16.5" hidden="false" customHeight="false" outlineLevel="0" collapsed="false"/>
    <row r="617" s="147" customFormat="true" ht="16.5" hidden="false" customHeight="false" outlineLevel="0" collapsed="false"/>
    <row r="618" s="147" customFormat="true" ht="16.5" hidden="false" customHeight="false" outlineLevel="0" collapsed="false"/>
    <row r="619" s="147" customFormat="true" ht="16.5" hidden="false" customHeight="false" outlineLevel="0" collapsed="false"/>
    <row r="620" s="147" customFormat="true" ht="16.5" hidden="false" customHeight="false" outlineLevel="0" collapsed="false"/>
    <row r="621" s="147" customFormat="true" ht="16.5" hidden="false" customHeight="false" outlineLevel="0" collapsed="false"/>
    <row r="622" s="147" customFormat="true" ht="16.5" hidden="false" customHeight="false" outlineLevel="0" collapsed="false"/>
    <row r="623" s="147" customFormat="true" ht="16.5" hidden="false" customHeight="false" outlineLevel="0" collapsed="false"/>
    <row r="624" s="147" customFormat="true" ht="16.5" hidden="false" customHeight="false" outlineLevel="0" collapsed="false"/>
    <row r="625" s="147" customFormat="true" ht="16.5" hidden="false" customHeight="false" outlineLevel="0" collapsed="false"/>
    <row r="626" s="147" customFormat="true" ht="16.5" hidden="false" customHeight="false" outlineLevel="0" collapsed="false"/>
    <row r="627" s="147" customFormat="true" ht="16.5" hidden="false" customHeight="false" outlineLevel="0" collapsed="false"/>
    <row r="628" s="147" customFormat="true" ht="16.5" hidden="false" customHeight="false" outlineLevel="0" collapsed="false"/>
    <row r="629" s="147" customFormat="true" ht="16.5" hidden="false" customHeight="false" outlineLevel="0" collapsed="false"/>
    <row r="630" s="147" customFormat="true" ht="16.5" hidden="false" customHeight="false" outlineLevel="0" collapsed="false"/>
    <row r="631" s="147" customFormat="true" ht="16.5" hidden="false" customHeight="false" outlineLevel="0" collapsed="false"/>
    <row r="632" s="147" customFormat="true" ht="16.5" hidden="false" customHeight="false" outlineLevel="0" collapsed="false"/>
    <row r="633" s="147" customFormat="true" ht="16.5" hidden="false" customHeight="false" outlineLevel="0" collapsed="false"/>
    <row r="634" s="147" customFormat="true" ht="16.5" hidden="false" customHeight="false" outlineLevel="0" collapsed="false"/>
    <row r="635" s="147" customFormat="true" ht="16.5" hidden="false" customHeight="false" outlineLevel="0" collapsed="false"/>
    <row r="636" s="147" customFormat="true" ht="16.5" hidden="false" customHeight="false" outlineLevel="0" collapsed="false"/>
    <row r="637" s="147" customFormat="true" ht="16.5" hidden="false" customHeight="false" outlineLevel="0" collapsed="false"/>
    <row r="638" s="147" customFormat="true" ht="16.5" hidden="false" customHeight="false" outlineLevel="0" collapsed="false"/>
    <row r="639" s="147" customFormat="true" ht="16.5" hidden="false" customHeight="false" outlineLevel="0" collapsed="false"/>
    <row r="640" s="147" customFormat="true" ht="16.5" hidden="false" customHeight="false" outlineLevel="0" collapsed="false"/>
    <row r="641" s="147" customFormat="true" ht="16.5" hidden="false" customHeight="false" outlineLevel="0" collapsed="false"/>
    <row r="642" s="147" customFormat="true" ht="16.5" hidden="false" customHeight="false" outlineLevel="0" collapsed="false"/>
    <row r="643" s="147" customFormat="true" ht="16.5" hidden="false" customHeight="false" outlineLevel="0" collapsed="false"/>
    <row r="644" s="147" customFormat="true" ht="16.5" hidden="false" customHeight="false" outlineLevel="0" collapsed="false"/>
    <row r="645" s="147" customFormat="true" ht="16.5" hidden="false" customHeight="false" outlineLevel="0" collapsed="false"/>
    <row r="646" s="147" customFormat="true" ht="16.5" hidden="false" customHeight="false" outlineLevel="0" collapsed="false"/>
    <row r="647" s="147" customFormat="true" ht="16.5" hidden="false" customHeight="false" outlineLevel="0" collapsed="false"/>
    <row r="648" s="147" customFormat="true" ht="16.5" hidden="false" customHeight="false" outlineLevel="0" collapsed="false"/>
    <row r="649" s="147" customFormat="true" ht="16.5" hidden="false" customHeight="false" outlineLevel="0" collapsed="false"/>
    <row r="650" s="147" customFormat="true" ht="16.5" hidden="false" customHeight="false" outlineLevel="0" collapsed="false"/>
    <row r="651" s="147" customFormat="true" ht="16.5" hidden="false" customHeight="false" outlineLevel="0" collapsed="false"/>
    <row r="652" s="147" customFormat="true" ht="16.5" hidden="false" customHeight="false" outlineLevel="0" collapsed="false"/>
    <row r="653" s="147" customFormat="true" ht="16.5" hidden="false" customHeight="false" outlineLevel="0" collapsed="false"/>
    <row r="654" s="147" customFormat="true" ht="16.5" hidden="false" customHeight="false" outlineLevel="0" collapsed="false"/>
    <row r="655" s="147" customFormat="true" ht="16.5" hidden="false" customHeight="false" outlineLevel="0" collapsed="false"/>
    <row r="656" s="147" customFormat="true" ht="16.5" hidden="false" customHeight="false" outlineLevel="0" collapsed="false"/>
    <row r="657" s="147" customFormat="true" ht="16.5" hidden="false" customHeight="false" outlineLevel="0" collapsed="false"/>
    <row r="658" s="147" customFormat="true" ht="16.5" hidden="false" customHeight="false" outlineLevel="0" collapsed="false"/>
    <row r="659" s="147" customFormat="true" ht="16.5" hidden="false" customHeight="false" outlineLevel="0" collapsed="false"/>
    <row r="660" s="147" customFormat="true" ht="16.5" hidden="false" customHeight="false" outlineLevel="0" collapsed="false"/>
    <row r="661" s="147" customFormat="true" ht="16.5" hidden="false" customHeight="false" outlineLevel="0" collapsed="false"/>
    <row r="662" s="147" customFormat="true" ht="16.5" hidden="false" customHeight="false" outlineLevel="0" collapsed="false"/>
    <row r="663" s="147" customFormat="true" ht="16.5" hidden="false" customHeight="false" outlineLevel="0" collapsed="false"/>
    <row r="664" s="147" customFormat="true" ht="16.5" hidden="false" customHeight="false" outlineLevel="0" collapsed="false"/>
    <row r="665" s="147" customFormat="true" ht="16.5" hidden="false" customHeight="false" outlineLevel="0" collapsed="false"/>
    <row r="666" s="147" customFormat="true" ht="16.5" hidden="false" customHeight="false" outlineLevel="0" collapsed="false"/>
    <row r="667" s="147" customFormat="true" ht="16.5" hidden="false" customHeight="false" outlineLevel="0" collapsed="false"/>
    <row r="668" s="147" customFormat="true" ht="16.5" hidden="false" customHeight="false" outlineLevel="0" collapsed="false"/>
    <row r="669" s="147" customFormat="true" ht="16.5" hidden="false" customHeight="false" outlineLevel="0" collapsed="false"/>
    <row r="670" s="147" customFormat="true" ht="16.5" hidden="false" customHeight="false" outlineLevel="0" collapsed="false"/>
    <row r="671" s="147" customFormat="true" ht="16.5" hidden="false" customHeight="false" outlineLevel="0" collapsed="false"/>
    <row r="672" s="147" customFormat="true" ht="16.5" hidden="false" customHeight="false" outlineLevel="0" collapsed="false"/>
    <row r="673" s="147" customFormat="true" ht="16.5" hidden="false" customHeight="false" outlineLevel="0" collapsed="false"/>
    <row r="674" s="147" customFormat="true" ht="16.5" hidden="false" customHeight="false" outlineLevel="0" collapsed="false"/>
    <row r="675" s="147" customFormat="true" ht="16.5" hidden="false" customHeight="false" outlineLevel="0" collapsed="false"/>
    <row r="676" s="147" customFormat="true" ht="16.5" hidden="false" customHeight="false" outlineLevel="0" collapsed="false"/>
    <row r="677" s="147" customFormat="true" ht="16.5" hidden="false" customHeight="false" outlineLevel="0" collapsed="false"/>
    <row r="678" s="147" customFormat="true" ht="16.5" hidden="false" customHeight="false" outlineLevel="0" collapsed="false"/>
    <row r="679" s="147" customFormat="true" ht="16.5" hidden="false" customHeight="false" outlineLevel="0" collapsed="false"/>
    <row r="680" s="147" customFormat="true" ht="16.5" hidden="false" customHeight="false" outlineLevel="0" collapsed="false"/>
    <row r="681" s="147" customFormat="true" ht="16.5" hidden="false" customHeight="false" outlineLevel="0" collapsed="false"/>
    <row r="682" s="147" customFormat="true" ht="16.5" hidden="false" customHeight="false" outlineLevel="0" collapsed="false"/>
    <row r="683" s="147" customFormat="true" ht="16.5" hidden="false" customHeight="false" outlineLevel="0" collapsed="false"/>
    <row r="684" s="147" customFormat="true" ht="16.5" hidden="false" customHeight="false" outlineLevel="0" collapsed="false"/>
    <row r="685" s="147" customFormat="true" ht="16.5" hidden="false" customHeight="false" outlineLevel="0" collapsed="false"/>
    <row r="686" s="147" customFormat="true" ht="16.5" hidden="false" customHeight="false" outlineLevel="0" collapsed="false"/>
    <row r="687" s="147" customFormat="true" ht="16.5" hidden="false" customHeight="false" outlineLevel="0" collapsed="false"/>
    <row r="688" s="147" customFormat="true" ht="16.5" hidden="false" customHeight="false" outlineLevel="0" collapsed="false"/>
    <row r="689" s="147" customFormat="true" ht="16.5" hidden="false" customHeight="false" outlineLevel="0" collapsed="false"/>
    <row r="690" s="147" customFormat="true" ht="16.5" hidden="false" customHeight="false" outlineLevel="0" collapsed="false"/>
    <row r="691" s="147" customFormat="true" ht="16.5" hidden="false" customHeight="false" outlineLevel="0" collapsed="false"/>
    <row r="692" s="147" customFormat="true" ht="16.5" hidden="false" customHeight="false" outlineLevel="0" collapsed="false"/>
    <row r="693" s="147" customFormat="true" ht="16.5" hidden="false" customHeight="false" outlineLevel="0" collapsed="false"/>
    <row r="694" s="147" customFormat="true" ht="16.5" hidden="false" customHeight="false" outlineLevel="0" collapsed="false"/>
    <row r="695" s="147" customFormat="true" ht="16.5" hidden="false" customHeight="false" outlineLevel="0" collapsed="false"/>
    <row r="696" s="147" customFormat="true" ht="16.5" hidden="false" customHeight="false" outlineLevel="0" collapsed="false"/>
    <row r="697" s="147" customFormat="true" ht="16.5" hidden="false" customHeight="false" outlineLevel="0" collapsed="false"/>
    <row r="698" s="147" customFormat="true" ht="16.5" hidden="false" customHeight="false" outlineLevel="0" collapsed="false"/>
    <row r="699" s="147" customFormat="true" ht="16.5" hidden="false" customHeight="false" outlineLevel="0" collapsed="false"/>
    <row r="700" s="147" customFormat="true" ht="16.5" hidden="false" customHeight="false" outlineLevel="0" collapsed="false"/>
    <row r="701" s="147" customFormat="true" ht="16.5" hidden="false" customHeight="false" outlineLevel="0" collapsed="false"/>
    <row r="702" s="147" customFormat="true" ht="16.5" hidden="false" customHeight="false" outlineLevel="0" collapsed="false"/>
    <row r="703" s="147" customFormat="true" ht="16.5" hidden="false" customHeight="false" outlineLevel="0" collapsed="false"/>
    <row r="704" s="147" customFormat="true" ht="16.5" hidden="false" customHeight="false" outlineLevel="0" collapsed="false"/>
    <row r="705" s="147" customFormat="true" ht="16.5" hidden="false" customHeight="false" outlineLevel="0" collapsed="false"/>
    <row r="706" s="147" customFormat="true" ht="16.5" hidden="false" customHeight="false" outlineLevel="0" collapsed="false"/>
    <row r="707" s="147" customFormat="true" ht="16.5" hidden="false" customHeight="false" outlineLevel="0" collapsed="false"/>
    <row r="708" s="147" customFormat="true" ht="16.5" hidden="false" customHeight="false" outlineLevel="0" collapsed="false"/>
    <row r="709" s="147" customFormat="true" ht="16.5" hidden="false" customHeight="false" outlineLevel="0" collapsed="false"/>
    <row r="710" s="147" customFormat="true" ht="16.5" hidden="false" customHeight="false" outlineLevel="0" collapsed="false"/>
    <row r="711" s="147" customFormat="true" ht="16.5" hidden="false" customHeight="false" outlineLevel="0" collapsed="false"/>
    <row r="712" s="147" customFormat="true" ht="16.5" hidden="false" customHeight="false" outlineLevel="0" collapsed="false"/>
    <row r="713" s="147" customFormat="true" ht="16.5" hidden="false" customHeight="false" outlineLevel="0" collapsed="false"/>
    <row r="714" s="147" customFormat="true" ht="16.5" hidden="false" customHeight="false" outlineLevel="0" collapsed="false"/>
    <row r="715" s="147" customFormat="true" ht="16.5" hidden="false" customHeight="false" outlineLevel="0" collapsed="false"/>
    <row r="716" s="147" customFormat="true" ht="16.5" hidden="false" customHeight="false" outlineLevel="0" collapsed="false"/>
    <row r="717" s="147" customFormat="true" ht="16.5" hidden="false" customHeight="false" outlineLevel="0" collapsed="false"/>
    <row r="718" s="147" customFormat="true" ht="16.5" hidden="false" customHeight="false" outlineLevel="0" collapsed="false"/>
    <row r="719" s="147" customFormat="true" ht="16.5" hidden="false" customHeight="false" outlineLevel="0" collapsed="false"/>
    <row r="720" s="147" customFormat="true" ht="16.5" hidden="false" customHeight="false" outlineLevel="0" collapsed="false"/>
    <row r="721" s="147" customFormat="true" ht="16.5" hidden="false" customHeight="false" outlineLevel="0" collapsed="false"/>
    <row r="722" s="147" customFormat="true" ht="16.5" hidden="false" customHeight="false" outlineLevel="0" collapsed="false"/>
    <row r="723" s="147" customFormat="true" ht="16.5" hidden="false" customHeight="false" outlineLevel="0" collapsed="false"/>
    <row r="724" s="147" customFormat="true" ht="16.5" hidden="false" customHeight="false" outlineLevel="0" collapsed="false"/>
    <row r="725" s="147" customFormat="true" ht="16.5" hidden="false" customHeight="false" outlineLevel="0" collapsed="false"/>
    <row r="726" s="147" customFormat="true" ht="16.5" hidden="false" customHeight="false" outlineLevel="0" collapsed="false"/>
    <row r="727" s="147" customFormat="true" ht="16.5" hidden="false" customHeight="false" outlineLevel="0" collapsed="false"/>
    <row r="728" s="147" customFormat="true" ht="16.5" hidden="false" customHeight="false" outlineLevel="0" collapsed="false"/>
    <row r="729" s="147" customFormat="true" ht="16.5" hidden="false" customHeight="false" outlineLevel="0" collapsed="false"/>
    <row r="730" s="147" customFormat="true" ht="16.5" hidden="false" customHeight="false" outlineLevel="0" collapsed="false"/>
    <row r="731" s="147" customFormat="true" ht="16.5" hidden="false" customHeight="false" outlineLevel="0" collapsed="false"/>
    <row r="732" s="147" customFormat="true" ht="16.5" hidden="false" customHeight="false" outlineLevel="0" collapsed="false"/>
    <row r="733" s="147" customFormat="true" ht="16.5" hidden="false" customHeight="false" outlineLevel="0" collapsed="false"/>
    <row r="734" s="147" customFormat="true" ht="16.5" hidden="false" customHeight="false" outlineLevel="0" collapsed="false"/>
    <row r="735" s="147" customFormat="true" ht="16.5" hidden="false" customHeight="false" outlineLevel="0" collapsed="false"/>
    <row r="736" s="147" customFormat="true" ht="16.5" hidden="false" customHeight="false" outlineLevel="0" collapsed="false"/>
    <row r="737" s="147" customFormat="true" ht="16.5" hidden="false" customHeight="false" outlineLevel="0" collapsed="false"/>
    <row r="738" s="147" customFormat="true" ht="16.5" hidden="false" customHeight="false" outlineLevel="0" collapsed="false"/>
    <row r="739" s="147" customFormat="true" ht="16.5" hidden="false" customHeight="false" outlineLevel="0" collapsed="false"/>
    <row r="740" s="147" customFormat="true" ht="16.5" hidden="false" customHeight="false" outlineLevel="0" collapsed="false"/>
    <row r="741" s="147" customFormat="true" ht="16.5" hidden="false" customHeight="false" outlineLevel="0" collapsed="false"/>
    <row r="742" s="147" customFormat="true" ht="16.5" hidden="false" customHeight="false" outlineLevel="0" collapsed="false"/>
    <row r="743" s="147" customFormat="true" ht="16.5" hidden="false" customHeight="false" outlineLevel="0" collapsed="false"/>
    <row r="744" s="147" customFormat="true" ht="16.5" hidden="false" customHeight="false" outlineLevel="0" collapsed="false"/>
    <row r="745" s="147" customFormat="true" ht="16.5" hidden="false" customHeight="false" outlineLevel="0" collapsed="false"/>
    <row r="746" s="147" customFormat="true" ht="16.5" hidden="false" customHeight="false" outlineLevel="0" collapsed="false"/>
    <row r="747" s="147" customFormat="true" ht="16.5" hidden="false" customHeight="false" outlineLevel="0" collapsed="false"/>
    <row r="748" s="147" customFormat="true" ht="16.5" hidden="false" customHeight="false" outlineLevel="0" collapsed="false"/>
    <row r="749" s="147" customFormat="true" ht="16.5" hidden="false" customHeight="false" outlineLevel="0" collapsed="false"/>
    <row r="750" s="147" customFormat="true" ht="16.5" hidden="false" customHeight="false" outlineLevel="0" collapsed="false"/>
    <row r="751" s="147" customFormat="true" ht="16.5" hidden="false" customHeight="false" outlineLevel="0" collapsed="false"/>
    <row r="752" s="147" customFormat="true" ht="16.5" hidden="false" customHeight="false" outlineLevel="0" collapsed="false"/>
    <row r="753" s="147" customFormat="true" ht="16.5" hidden="false" customHeight="false" outlineLevel="0" collapsed="false"/>
    <row r="754" s="147" customFormat="true" ht="16.5" hidden="false" customHeight="false" outlineLevel="0" collapsed="false"/>
    <row r="755" s="147" customFormat="true" ht="16.5" hidden="false" customHeight="false" outlineLevel="0" collapsed="false"/>
    <row r="756" s="147" customFormat="true" ht="16.5" hidden="false" customHeight="false" outlineLevel="0" collapsed="false"/>
    <row r="757" s="147" customFormat="true" ht="16.5" hidden="false" customHeight="false" outlineLevel="0" collapsed="false"/>
    <row r="758" s="147" customFormat="true" ht="16.5" hidden="false" customHeight="false" outlineLevel="0" collapsed="false"/>
    <row r="759" s="147" customFormat="true" ht="16.5" hidden="false" customHeight="false" outlineLevel="0" collapsed="false"/>
    <row r="760" s="147" customFormat="true" ht="16.5" hidden="false" customHeight="false" outlineLevel="0" collapsed="false"/>
    <row r="761" s="147" customFormat="true" ht="16.5" hidden="false" customHeight="false" outlineLevel="0" collapsed="false"/>
    <row r="762" s="147" customFormat="true" ht="16.5" hidden="false" customHeight="false" outlineLevel="0" collapsed="false"/>
    <row r="763" s="147" customFormat="true" ht="16.5" hidden="false" customHeight="false" outlineLevel="0" collapsed="false"/>
    <row r="764" s="147" customFormat="true" ht="16.5" hidden="false" customHeight="false" outlineLevel="0" collapsed="false"/>
    <row r="765" s="147" customFormat="true" ht="16.5" hidden="false" customHeight="false" outlineLevel="0" collapsed="false"/>
    <row r="766" s="147" customFormat="true" ht="16.5" hidden="false" customHeight="false" outlineLevel="0" collapsed="false"/>
    <row r="767" s="147" customFormat="true" ht="16.5" hidden="false" customHeight="false" outlineLevel="0" collapsed="false"/>
    <row r="768" s="147" customFormat="true" ht="16.5" hidden="false" customHeight="false" outlineLevel="0" collapsed="false"/>
    <row r="769" s="147" customFormat="true" ht="16.5" hidden="false" customHeight="false" outlineLevel="0" collapsed="false"/>
    <row r="770" s="147" customFormat="true" ht="16.5" hidden="false" customHeight="false" outlineLevel="0" collapsed="false"/>
    <row r="771" s="147" customFormat="true" ht="16.5" hidden="false" customHeight="false" outlineLevel="0" collapsed="false"/>
    <row r="772" s="147" customFormat="true" ht="16.5" hidden="false" customHeight="false" outlineLevel="0" collapsed="false"/>
    <row r="773" s="147" customFormat="true" ht="16.5" hidden="false" customHeight="false" outlineLevel="0" collapsed="false"/>
    <row r="774" s="147" customFormat="true" ht="16.5" hidden="false" customHeight="false" outlineLevel="0" collapsed="false"/>
    <row r="775" s="147" customFormat="true" ht="16.5" hidden="false" customHeight="false" outlineLevel="0" collapsed="false"/>
    <row r="776" s="147" customFormat="true" ht="16.5" hidden="false" customHeight="false" outlineLevel="0" collapsed="false"/>
    <row r="777" s="147" customFormat="true" ht="16.5" hidden="false" customHeight="false" outlineLevel="0" collapsed="false"/>
    <row r="778" s="147" customFormat="true" ht="16.5" hidden="false" customHeight="false" outlineLevel="0" collapsed="false"/>
    <row r="779" s="147" customFormat="true" ht="16.5" hidden="false" customHeight="false" outlineLevel="0" collapsed="false"/>
    <row r="780" s="147" customFormat="true" ht="16.5" hidden="false" customHeight="false" outlineLevel="0" collapsed="false"/>
    <row r="781" s="147" customFormat="true" ht="16.5" hidden="false" customHeight="false" outlineLevel="0" collapsed="false"/>
    <row r="782" s="147" customFormat="true" ht="16.5" hidden="false" customHeight="false" outlineLevel="0" collapsed="false"/>
    <row r="783" s="147" customFormat="true" ht="16.5" hidden="false" customHeight="false" outlineLevel="0" collapsed="false"/>
    <row r="784" s="147" customFormat="true" ht="16.5" hidden="false" customHeight="false" outlineLevel="0" collapsed="false"/>
    <row r="785" s="147" customFormat="true" ht="16.5" hidden="false" customHeight="false" outlineLevel="0" collapsed="false"/>
    <row r="786" s="147" customFormat="true" ht="16.5" hidden="false" customHeight="false" outlineLevel="0" collapsed="false"/>
    <row r="787" s="147" customFormat="true" ht="16.5" hidden="false" customHeight="false" outlineLevel="0" collapsed="false"/>
    <row r="788" s="147" customFormat="true" ht="16.5" hidden="false" customHeight="false" outlineLevel="0" collapsed="false"/>
    <row r="789" s="147" customFormat="true" ht="16.5" hidden="false" customHeight="false" outlineLevel="0" collapsed="false"/>
    <row r="790" s="147" customFormat="true" ht="16.5" hidden="false" customHeight="false" outlineLevel="0" collapsed="false"/>
    <row r="791" s="147" customFormat="true" ht="16.5" hidden="false" customHeight="false" outlineLevel="0" collapsed="false"/>
    <row r="792" s="147" customFormat="true" ht="16.5" hidden="false" customHeight="false" outlineLevel="0" collapsed="false"/>
    <row r="793" s="147" customFormat="true" ht="16.5" hidden="false" customHeight="false" outlineLevel="0" collapsed="false"/>
    <row r="794" s="147" customFormat="true" ht="16.5" hidden="false" customHeight="false" outlineLevel="0" collapsed="false"/>
    <row r="795" s="147" customFormat="true" ht="16.5" hidden="false" customHeight="false" outlineLevel="0" collapsed="false"/>
    <row r="796" s="147" customFormat="true" ht="16.5" hidden="false" customHeight="false" outlineLevel="0" collapsed="false"/>
    <row r="797" s="147" customFormat="true" ht="16.5" hidden="false" customHeight="false" outlineLevel="0" collapsed="false"/>
    <row r="798" s="147" customFormat="true" ht="16.5" hidden="false" customHeight="false" outlineLevel="0" collapsed="false"/>
    <row r="799" s="147" customFormat="true" ht="16.5" hidden="false" customHeight="false" outlineLevel="0" collapsed="false"/>
    <row r="800" s="147" customFormat="true" ht="16.5" hidden="false" customHeight="false" outlineLevel="0" collapsed="false"/>
    <row r="801" s="147" customFormat="true" ht="16.5" hidden="false" customHeight="false" outlineLevel="0" collapsed="false"/>
    <row r="802" s="147" customFormat="true" ht="16.5" hidden="false" customHeight="false" outlineLevel="0" collapsed="false"/>
    <row r="803" s="147" customFormat="true" ht="16.5" hidden="false" customHeight="false" outlineLevel="0" collapsed="false"/>
    <row r="804" s="147" customFormat="true" ht="16.5" hidden="false" customHeight="false" outlineLevel="0" collapsed="false"/>
    <row r="805" s="147" customFormat="true" ht="16.5" hidden="false" customHeight="false" outlineLevel="0" collapsed="false"/>
    <row r="806" s="147" customFormat="true" ht="16.5" hidden="false" customHeight="false" outlineLevel="0" collapsed="false"/>
    <row r="807" s="147" customFormat="true" ht="16.5" hidden="false" customHeight="false" outlineLevel="0" collapsed="false"/>
    <row r="808" s="147" customFormat="true" ht="16.5" hidden="false" customHeight="false" outlineLevel="0" collapsed="false"/>
    <row r="809" s="147" customFormat="true" ht="16.5" hidden="false" customHeight="false" outlineLevel="0" collapsed="false"/>
    <row r="810" s="147" customFormat="true" ht="16.5" hidden="false" customHeight="false" outlineLevel="0" collapsed="false"/>
    <row r="811" s="147" customFormat="true" ht="16.5" hidden="false" customHeight="false" outlineLevel="0" collapsed="false"/>
    <row r="812" s="147" customFormat="true" ht="16.5" hidden="false" customHeight="false" outlineLevel="0" collapsed="false"/>
    <row r="813" s="147" customFormat="true" ht="16.5" hidden="false" customHeight="false" outlineLevel="0" collapsed="false"/>
    <row r="814" s="147" customFormat="true" ht="16.5" hidden="false" customHeight="false" outlineLevel="0" collapsed="false"/>
    <row r="815" s="147" customFormat="true" ht="16.5" hidden="false" customHeight="false" outlineLevel="0" collapsed="false"/>
    <row r="816" s="147" customFormat="true" ht="16.5" hidden="false" customHeight="false" outlineLevel="0" collapsed="false"/>
    <row r="817" s="147" customFormat="true" ht="16.5" hidden="false" customHeight="false" outlineLevel="0" collapsed="false"/>
    <row r="818" s="147" customFormat="true" ht="16.5" hidden="false" customHeight="false" outlineLevel="0" collapsed="false"/>
    <row r="819" s="147" customFormat="true" ht="16.5" hidden="false" customHeight="false" outlineLevel="0" collapsed="false"/>
    <row r="820" s="147" customFormat="true" ht="16.5" hidden="false" customHeight="false" outlineLevel="0" collapsed="false"/>
    <row r="821" s="147" customFormat="true" ht="16.5" hidden="false" customHeight="false" outlineLevel="0" collapsed="false"/>
    <row r="822" s="147" customFormat="true" ht="16.5" hidden="false" customHeight="false" outlineLevel="0" collapsed="false"/>
    <row r="823" s="147" customFormat="true" ht="16.5" hidden="false" customHeight="false" outlineLevel="0" collapsed="false"/>
    <row r="824" s="147" customFormat="true" ht="16.5" hidden="false" customHeight="false" outlineLevel="0" collapsed="false"/>
    <row r="825" s="147" customFormat="true" ht="16.5" hidden="false" customHeight="false" outlineLevel="0" collapsed="false"/>
    <row r="826" s="147" customFormat="true" ht="16.5" hidden="false" customHeight="false" outlineLevel="0" collapsed="false"/>
    <row r="827" s="147" customFormat="true" ht="16.5" hidden="false" customHeight="false" outlineLevel="0" collapsed="false"/>
    <row r="828" s="147" customFormat="true" ht="16.5" hidden="false" customHeight="false" outlineLevel="0" collapsed="false"/>
    <row r="829" s="147" customFormat="true" ht="16.5" hidden="false" customHeight="false" outlineLevel="0" collapsed="false"/>
    <row r="830" s="147" customFormat="true" ht="16.5" hidden="false" customHeight="false" outlineLevel="0" collapsed="false"/>
    <row r="831" s="147" customFormat="true" ht="16.5" hidden="false" customHeight="false" outlineLevel="0" collapsed="false"/>
    <row r="832" s="147" customFormat="true" ht="16.5" hidden="false" customHeight="false" outlineLevel="0" collapsed="false"/>
    <row r="833" s="147" customFormat="true" ht="16.5" hidden="false" customHeight="false" outlineLevel="0" collapsed="false"/>
    <row r="834" s="147" customFormat="true" ht="16.5" hidden="false" customHeight="false" outlineLevel="0" collapsed="false"/>
    <row r="835" s="147" customFormat="true" ht="16.5" hidden="false" customHeight="false" outlineLevel="0" collapsed="false"/>
    <row r="836" s="147" customFormat="true" ht="16.5" hidden="false" customHeight="false" outlineLevel="0" collapsed="false"/>
    <row r="837" s="147" customFormat="true" ht="16.5" hidden="false" customHeight="false" outlineLevel="0" collapsed="false"/>
    <row r="838" s="147" customFormat="true" ht="16.5" hidden="false" customHeight="false" outlineLevel="0" collapsed="false"/>
    <row r="839" s="147" customFormat="true" ht="16.5" hidden="false" customHeight="false" outlineLevel="0" collapsed="false"/>
    <row r="840" s="147" customFormat="true" ht="16.5" hidden="false" customHeight="false" outlineLevel="0" collapsed="false"/>
    <row r="841" s="147" customFormat="true" ht="16.5" hidden="false" customHeight="false" outlineLevel="0" collapsed="false"/>
    <row r="842" s="147" customFormat="true" ht="16.5" hidden="false" customHeight="false" outlineLevel="0" collapsed="false"/>
    <row r="843" s="147" customFormat="true" ht="16.5" hidden="false" customHeight="false" outlineLevel="0" collapsed="false"/>
    <row r="844" s="147" customFormat="true" ht="16.5" hidden="false" customHeight="false" outlineLevel="0" collapsed="false"/>
    <row r="845" s="147" customFormat="true" ht="16.5" hidden="false" customHeight="false" outlineLevel="0" collapsed="false"/>
    <row r="846" s="147" customFormat="true" ht="16.5" hidden="false" customHeight="false" outlineLevel="0" collapsed="false"/>
    <row r="847" s="147" customFormat="true" ht="16.5" hidden="false" customHeight="false" outlineLevel="0" collapsed="false"/>
    <row r="848" s="147" customFormat="true" ht="16.5" hidden="false" customHeight="false" outlineLevel="0" collapsed="false"/>
    <row r="849" s="147" customFormat="true" ht="16.5" hidden="false" customHeight="false" outlineLevel="0" collapsed="false"/>
    <row r="850" s="147" customFormat="true" ht="16.5" hidden="false" customHeight="false" outlineLevel="0" collapsed="false"/>
    <row r="851" s="147" customFormat="true" ht="16.5" hidden="false" customHeight="false" outlineLevel="0" collapsed="false"/>
    <row r="852" s="147" customFormat="true" ht="16.5" hidden="false" customHeight="false" outlineLevel="0" collapsed="false"/>
    <row r="853" s="147" customFormat="true" ht="16.5" hidden="false" customHeight="false" outlineLevel="0" collapsed="false"/>
    <row r="854" s="147" customFormat="true" ht="16.5" hidden="false" customHeight="false" outlineLevel="0" collapsed="false"/>
    <row r="855" s="147" customFormat="true" ht="16.5" hidden="false" customHeight="false" outlineLevel="0" collapsed="false"/>
    <row r="856" s="147" customFormat="true" ht="16.5" hidden="false" customHeight="false" outlineLevel="0" collapsed="false"/>
    <row r="857" s="147" customFormat="true" ht="16.5" hidden="false" customHeight="false" outlineLevel="0" collapsed="false"/>
    <row r="858" s="147" customFormat="true" ht="16.5" hidden="false" customHeight="false" outlineLevel="0" collapsed="false"/>
    <row r="859" s="147" customFormat="true" ht="16.5" hidden="false" customHeight="false" outlineLevel="0" collapsed="false"/>
    <row r="860" s="147" customFormat="true" ht="16.5" hidden="false" customHeight="false" outlineLevel="0" collapsed="false"/>
    <row r="861" s="147" customFormat="true" ht="16.5" hidden="false" customHeight="false" outlineLevel="0" collapsed="false"/>
    <row r="862" s="147" customFormat="true" ht="16.5" hidden="false" customHeight="false" outlineLevel="0" collapsed="false"/>
    <row r="863" s="147" customFormat="true" ht="16.5" hidden="false" customHeight="false" outlineLevel="0" collapsed="false"/>
    <row r="864" s="147" customFormat="true" ht="16.5" hidden="false" customHeight="false" outlineLevel="0" collapsed="false"/>
    <row r="865" s="147" customFormat="true" ht="16.5" hidden="false" customHeight="false" outlineLevel="0" collapsed="false"/>
    <row r="866" s="147" customFormat="true" ht="16.5" hidden="false" customHeight="false" outlineLevel="0" collapsed="false"/>
    <row r="867" s="147" customFormat="true" ht="16.5" hidden="false" customHeight="false" outlineLevel="0" collapsed="false"/>
    <row r="868" s="147" customFormat="true" ht="16.5" hidden="false" customHeight="false" outlineLevel="0" collapsed="false"/>
    <row r="869" s="147" customFormat="true" ht="16.5" hidden="false" customHeight="false" outlineLevel="0" collapsed="false"/>
    <row r="870" s="147" customFormat="true" ht="16.5" hidden="false" customHeight="false" outlineLevel="0" collapsed="false"/>
    <row r="871" s="147" customFormat="true" ht="16.5" hidden="false" customHeight="false" outlineLevel="0" collapsed="false"/>
    <row r="872" s="147" customFormat="true" ht="16.5" hidden="false" customHeight="false" outlineLevel="0" collapsed="false"/>
    <row r="873" s="147" customFormat="true" ht="16.5" hidden="false" customHeight="false" outlineLevel="0" collapsed="false"/>
    <row r="874" s="147" customFormat="true" ht="16.5" hidden="false" customHeight="false" outlineLevel="0" collapsed="false"/>
    <row r="875" s="147" customFormat="true" ht="16.5" hidden="false" customHeight="false" outlineLevel="0" collapsed="false"/>
    <row r="876" s="147" customFormat="true" ht="16.5" hidden="false" customHeight="false" outlineLevel="0" collapsed="false"/>
    <row r="877" s="147" customFormat="true" ht="16.5" hidden="false" customHeight="false" outlineLevel="0" collapsed="false"/>
    <row r="878" s="147" customFormat="true" ht="16.5" hidden="false" customHeight="false" outlineLevel="0" collapsed="false"/>
    <row r="879" s="147" customFormat="true" ht="16.5" hidden="false" customHeight="false" outlineLevel="0" collapsed="false"/>
    <row r="880" s="147" customFormat="true" ht="16.5" hidden="false" customHeight="false" outlineLevel="0" collapsed="false"/>
    <row r="881" s="147" customFormat="true" ht="16.5" hidden="false" customHeight="false" outlineLevel="0" collapsed="false"/>
    <row r="882" s="147" customFormat="true" ht="16.5" hidden="false" customHeight="false" outlineLevel="0" collapsed="false"/>
    <row r="883" s="147" customFormat="true" ht="16.5" hidden="false" customHeight="false" outlineLevel="0" collapsed="false"/>
    <row r="884" s="147" customFormat="true" ht="16.5" hidden="false" customHeight="false" outlineLevel="0" collapsed="false"/>
    <row r="885" s="147" customFormat="true" ht="16.5" hidden="false" customHeight="false" outlineLevel="0" collapsed="false"/>
    <row r="886" s="147" customFormat="true" ht="16.5" hidden="false" customHeight="false" outlineLevel="0" collapsed="false"/>
    <row r="887" s="147" customFormat="true" ht="16.5" hidden="false" customHeight="false" outlineLevel="0" collapsed="false"/>
    <row r="888" s="147" customFormat="true" ht="16.5" hidden="false" customHeight="false" outlineLevel="0" collapsed="false"/>
    <row r="889" s="147" customFormat="true" ht="16.5" hidden="false" customHeight="false" outlineLevel="0" collapsed="false"/>
    <row r="890" s="147" customFormat="true" ht="16.5" hidden="false" customHeight="false" outlineLevel="0" collapsed="false"/>
    <row r="891" s="147" customFormat="true" ht="16.5" hidden="false" customHeight="false" outlineLevel="0" collapsed="false"/>
    <row r="892" s="147" customFormat="true" ht="16.5" hidden="false" customHeight="false" outlineLevel="0" collapsed="false"/>
    <row r="893" s="147" customFormat="true" ht="16.5" hidden="false" customHeight="false" outlineLevel="0" collapsed="false"/>
    <row r="894" s="147" customFormat="true" ht="16.5" hidden="false" customHeight="false" outlineLevel="0" collapsed="false"/>
    <row r="895" s="147" customFormat="true" ht="16.5" hidden="false" customHeight="false" outlineLevel="0" collapsed="false"/>
    <row r="896" s="147" customFormat="true" ht="16.5" hidden="false" customHeight="false" outlineLevel="0" collapsed="false"/>
    <row r="897" s="147" customFormat="true" ht="16.5" hidden="false" customHeight="false" outlineLevel="0" collapsed="false"/>
    <row r="898" s="147" customFormat="true" ht="16.5" hidden="false" customHeight="false" outlineLevel="0" collapsed="false"/>
    <row r="899" s="147" customFormat="true" ht="16.5" hidden="false" customHeight="false" outlineLevel="0" collapsed="false"/>
    <row r="900" s="147" customFormat="true" ht="16.5" hidden="false" customHeight="false" outlineLevel="0" collapsed="false"/>
    <row r="901" s="147" customFormat="true" ht="16.5" hidden="false" customHeight="false" outlineLevel="0" collapsed="false"/>
    <row r="902" s="147" customFormat="true" ht="16.5" hidden="false" customHeight="false" outlineLevel="0" collapsed="false"/>
    <row r="903" s="147" customFormat="true" ht="16.5" hidden="false" customHeight="false" outlineLevel="0" collapsed="false"/>
    <row r="904" s="147" customFormat="true" ht="16.5" hidden="false" customHeight="false" outlineLevel="0" collapsed="false"/>
    <row r="905" s="147" customFormat="true" ht="16.5" hidden="false" customHeight="false" outlineLevel="0" collapsed="false"/>
    <row r="906" s="147" customFormat="true" ht="16.5" hidden="false" customHeight="false" outlineLevel="0" collapsed="false"/>
    <row r="907" s="147" customFormat="true" ht="16.5" hidden="false" customHeight="false" outlineLevel="0" collapsed="false"/>
    <row r="908" s="147" customFormat="true" ht="16.5" hidden="false" customHeight="false" outlineLevel="0" collapsed="false"/>
    <row r="909" s="147" customFormat="true" ht="16.5" hidden="false" customHeight="false" outlineLevel="0" collapsed="false"/>
    <row r="910" s="147" customFormat="true" ht="16.5" hidden="false" customHeight="false" outlineLevel="0" collapsed="false"/>
    <row r="911" s="147" customFormat="true" ht="16.5" hidden="false" customHeight="false" outlineLevel="0" collapsed="false"/>
    <row r="912" s="147" customFormat="true" ht="16.5" hidden="false" customHeight="false" outlineLevel="0" collapsed="false"/>
    <row r="913" s="147" customFormat="true" ht="16.5" hidden="false" customHeight="false" outlineLevel="0" collapsed="false"/>
    <row r="914" s="147" customFormat="true" ht="16.5" hidden="false" customHeight="false" outlineLevel="0" collapsed="false"/>
    <row r="915" s="147" customFormat="true" ht="16.5" hidden="false" customHeight="false" outlineLevel="0" collapsed="false"/>
    <row r="916" s="147" customFormat="true" ht="16.5" hidden="false" customHeight="false" outlineLevel="0" collapsed="false"/>
    <row r="917" s="147" customFormat="true" ht="16.5" hidden="false" customHeight="false" outlineLevel="0" collapsed="false"/>
    <row r="918" s="147" customFormat="true" ht="16.5" hidden="false" customHeight="false" outlineLevel="0" collapsed="false"/>
    <row r="919" s="147" customFormat="true" ht="16.5" hidden="false" customHeight="false" outlineLevel="0" collapsed="false"/>
    <row r="920" s="147" customFormat="true" ht="16.5" hidden="false" customHeight="false" outlineLevel="0" collapsed="false"/>
    <row r="921" s="147" customFormat="true" ht="16.5" hidden="false" customHeight="false" outlineLevel="0" collapsed="false"/>
    <row r="922" s="147" customFormat="true" ht="16.5" hidden="false" customHeight="false" outlineLevel="0" collapsed="false"/>
    <row r="923" s="147" customFormat="true" ht="16.5" hidden="false" customHeight="false" outlineLevel="0" collapsed="false"/>
    <row r="924" s="147" customFormat="true" ht="16.5" hidden="false" customHeight="false" outlineLevel="0" collapsed="false"/>
    <row r="925" s="147" customFormat="true" ht="16.5" hidden="false" customHeight="false" outlineLevel="0" collapsed="false"/>
    <row r="926" s="147" customFormat="true" ht="16.5" hidden="false" customHeight="false" outlineLevel="0" collapsed="false"/>
    <row r="927" s="147" customFormat="true" ht="16.5" hidden="false" customHeight="false" outlineLevel="0" collapsed="false"/>
    <row r="928" s="147" customFormat="true" ht="16.5" hidden="false" customHeight="false" outlineLevel="0" collapsed="false"/>
    <row r="929" s="147" customFormat="true" ht="16.5" hidden="false" customHeight="false" outlineLevel="0" collapsed="false"/>
    <row r="930" s="147" customFormat="true" ht="16.5" hidden="false" customHeight="false" outlineLevel="0" collapsed="false"/>
    <row r="931" s="147" customFormat="true" ht="16.5" hidden="false" customHeight="false" outlineLevel="0" collapsed="false"/>
    <row r="932" s="147" customFormat="true" ht="16.5" hidden="false" customHeight="false" outlineLevel="0" collapsed="false"/>
    <row r="933" s="147" customFormat="true" ht="16.5" hidden="false" customHeight="false" outlineLevel="0" collapsed="false"/>
    <row r="934" s="147" customFormat="true" ht="16.5" hidden="false" customHeight="false" outlineLevel="0" collapsed="false"/>
    <row r="935" s="147" customFormat="true" ht="16.5" hidden="false" customHeight="false" outlineLevel="0" collapsed="false"/>
    <row r="936" s="147" customFormat="true" ht="16.5" hidden="false" customHeight="false" outlineLevel="0" collapsed="false"/>
    <row r="937" s="147" customFormat="true" ht="16.5" hidden="false" customHeight="false" outlineLevel="0" collapsed="false"/>
    <row r="938" s="147" customFormat="true" ht="16.5" hidden="false" customHeight="false" outlineLevel="0" collapsed="false"/>
    <row r="939" s="147" customFormat="true" ht="16.5" hidden="false" customHeight="false" outlineLevel="0" collapsed="false"/>
    <row r="940" s="147" customFormat="true" ht="16.5" hidden="false" customHeight="false" outlineLevel="0" collapsed="false"/>
    <row r="941" s="147" customFormat="true" ht="16.5" hidden="false" customHeight="false" outlineLevel="0" collapsed="false"/>
    <row r="942" s="147" customFormat="true" ht="16.5" hidden="false" customHeight="false" outlineLevel="0" collapsed="false"/>
    <row r="943" s="147" customFormat="true" ht="16.5" hidden="false" customHeight="false" outlineLevel="0" collapsed="false"/>
    <row r="944" s="147" customFormat="true" ht="16.5" hidden="false" customHeight="false" outlineLevel="0" collapsed="false"/>
    <row r="945" s="147" customFormat="true" ht="16.5" hidden="false" customHeight="false" outlineLevel="0" collapsed="false"/>
    <row r="946" s="147" customFormat="true" ht="16.5" hidden="false" customHeight="false" outlineLevel="0" collapsed="false"/>
    <row r="947" s="147" customFormat="true" ht="16.5" hidden="false" customHeight="false" outlineLevel="0" collapsed="false"/>
    <row r="948" s="147" customFormat="true" ht="16.5" hidden="false" customHeight="false" outlineLevel="0" collapsed="false"/>
    <row r="949" s="147" customFormat="true" ht="16.5" hidden="false" customHeight="false" outlineLevel="0" collapsed="false"/>
    <row r="950" s="147" customFormat="true" ht="16.5" hidden="false" customHeight="false" outlineLevel="0" collapsed="false"/>
    <row r="951" s="147" customFormat="true" ht="16.5" hidden="false" customHeight="false" outlineLevel="0" collapsed="false"/>
    <row r="952" s="147" customFormat="true" ht="16.5" hidden="false" customHeight="false" outlineLevel="0" collapsed="false"/>
    <row r="953" s="147" customFormat="true" ht="16.5" hidden="false" customHeight="false" outlineLevel="0" collapsed="false"/>
    <row r="954" s="147" customFormat="true" ht="16.5" hidden="false" customHeight="false" outlineLevel="0" collapsed="false"/>
    <row r="955" s="147" customFormat="true" ht="16.5" hidden="false" customHeight="false" outlineLevel="0" collapsed="false"/>
    <row r="956" s="147" customFormat="true" ht="16.5" hidden="false" customHeight="false" outlineLevel="0" collapsed="false"/>
    <row r="957" s="147" customFormat="true" ht="16.5" hidden="false" customHeight="false" outlineLevel="0" collapsed="false"/>
    <row r="958" s="147" customFormat="true" ht="16.5" hidden="false" customHeight="false" outlineLevel="0" collapsed="false"/>
    <row r="959" s="147" customFormat="true" ht="16.5" hidden="false" customHeight="false" outlineLevel="0" collapsed="false"/>
    <row r="960" s="147" customFormat="true" ht="16.5" hidden="false" customHeight="false" outlineLevel="0" collapsed="false"/>
    <row r="961" s="147" customFormat="true" ht="16.5" hidden="false" customHeight="false" outlineLevel="0" collapsed="false"/>
    <row r="962" s="147" customFormat="true" ht="16.5" hidden="false" customHeight="false" outlineLevel="0" collapsed="false"/>
    <row r="963" s="147" customFormat="true" ht="16.5" hidden="false" customHeight="false" outlineLevel="0" collapsed="false"/>
    <row r="964" s="147" customFormat="true" ht="16.5" hidden="false" customHeight="false" outlineLevel="0" collapsed="false"/>
    <row r="965" s="147" customFormat="true" ht="16.5" hidden="false" customHeight="false" outlineLevel="0" collapsed="false"/>
    <row r="966" s="147" customFormat="true" ht="16.5" hidden="false" customHeight="false" outlineLevel="0" collapsed="false"/>
    <row r="967" s="147" customFormat="true" ht="16.5" hidden="false" customHeight="false" outlineLevel="0" collapsed="false"/>
    <row r="968" s="147" customFormat="true" ht="16.5" hidden="false" customHeight="false" outlineLevel="0" collapsed="false"/>
    <row r="969" s="147" customFormat="true" ht="16.5" hidden="false" customHeight="false" outlineLevel="0" collapsed="false"/>
    <row r="970" s="147" customFormat="true" ht="16.5" hidden="false" customHeight="false" outlineLevel="0" collapsed="false"/>
    <row r="971" s="147" customFormat="true" ht="16.5" hidden="false" customHeight="false" outlineLevel="0" collapsed="false"/>
    <row r="972" s="147" customFormat="true" ht="16.5" hidden="false" customHeight="false" outlineLevel="0" collapsed="false"/>
    <row r="973" s="147" customFormat="true" ht="16.5" hidden="false" customHeight="false" outlineLevel="0" collapsed="false"/>
    <row r="974" s="147" customFormat="true" ht="16.5" hidden="false" customHeight="false" outlineLevel="0" collapsed="false"/>
    <row r="975" s="147" customFormat="true" ht="16.5" hidden="false" customHeight="false" outlineLevel="0" collapsed="false"/>
    <row r="976" s="147" customFormat="true" ht="16.5" hidden="false" customHeight="false" outlineLevel="0" collapsed="false"/>
    <row r="977" s="147" customFormat="true" ht="16.5" hidden="false" customHeight="false" outlineLevel="0" collapsed="false"/>
    <row r="978" s="147" customFormat="true" ht="16.5" hidden="false" customHeight="false" outlineLevel="0" collapsed="false"/>
    <row r="979" s="147" customFormat="true" ht="16.5" hidden="false" customHeight="false" outlineLevel="0" collapsed="false"/>
    <row r="980" s="147" customFormat="true" ht="16.5" hidden="false" customHeight="false" outlineLevel="0" collapsed="false"/>
    <row r="981" s="147" customFormat="true" ht="16.5" hidden="false" customHeight="false" outlineLevel="0" collapsed="false"/>
    <row r="982" s="147" customFormat="true" ht="16.5" hidden="false" customHeight="false" outlineLevel="0" collapsed="false"/>
    <row r="983" s="147" customFormat="true" ht="16.5" hidden="false" customHeight="false" outlineLevel="0" collapsed="false"/>
    <row r="984" s="147" customFormat="true" ht="16.5" hidden="false" customHeight="false" outlineLevel="0" collapsed="false"/>
    <row r="985" s="147" customFormat="true" ht="16.5" hidden="false" customHeight="false" outlineLevel="0" collapsed="false"/>
    <row r="986" s="147" customFormat="true" ht="16.5" hidden="false" customHeight="false" outlineLevel="0" collapsed="false"/>
    <row r="987" s="147" customFormat="true" ht="16.5" hidden="false" customHeight="false" outlineLevel="0" collapsed="false"/>
    <row r="988" s="147" customFormat="true" ht="16.5" hidden="false" customHeight="false" outlineLevel="0" collapsed="false"/>
    <row r="989" s="147" customFormat="true" ht="16.5" hidden="false" customHeight="false" outlineLevel="0" collapsed="false"/>
    <row r="990" s="147" customFormat="true" ht="16.5" hidden="false" customHeight="false" outlineLevel="0" collapsed="false"/>
    <row r="991" s="147" customFormat="true" ht="16.5" hidden="false" customHeight="false" outlineLevel="0" collapsed="false"/>
    <row r="992" s="147" customFormat="true" ht="16.5" hidden="false" customHeight="false" outlineLevel="0" collapsed="false"/>
    <row r="993" s="147" customFormat="true" ht="16.5" hidden="false" customHeight="false" outlineLevel="0" collapsed="false"/>
    <row r="994" s="147" customFormat="true" ht="16.5" hidden="false" customHeight="false" outlineLevel="0" collapsed="false"/>
    <row r="995" s="147" customFormat="true" ht="16.5" hidden="false" customHeight="false" outlineLevel="0" collapsed="false"/>
    <row r="996" s="147" customFormat="true" ht="16.5" hidden="false" customHeight="false" outlineLevel="0" collapsed="false"/>
    <row r="997" s="147" customFormat="true" ht="16.5" hidden="false" customHeight="false" outlineLevel="0" collapsed="false"/>
    <row r="998" s="147" customFormat="true" ht="16.5" hidden="false" customHeight="false" outlineLevel="0" collapsed="false"/>
    <row r="999" s="147" customFormat="true" ht="16.5" hidden="false" customHeight="false" outlineLevel="0" collapsed="false"/>
    <row r="1000" s="147" customFormat="true" ht="16.5" hidden="false" customHeight="false" outlineLevel="0" collapsed="false"/>
    <row r="1001" s="147" customFormat="true" ht="16.5" hidden="false" customHeight="false" outlineLevel="0" collapsed="false"/>
    <row r="1002" s="147" customFormat="true" ht="16.5" hidden="false" customHeight="false" outlineLevel="0" collapsed="false"/>
    <row r="1003" s="147" customFormat="true" ht="16.5" hidden="false" customHeight="false" outlineLevel="0" collapsed="false"/>
    <row r="1004" s="147" customFormat="true" ht="16.5" hidden="false" customHeight="false" outlineLevel="0" collapsed="false"/>
    <row r="1005" s="147" customFormat="true" ht="16.5" hidden="false" customHeight="false" outlineLevel="0" collapsed="false"/>
    <row r="1006" s="147" customFormat="true" ht="16.5" hidden="false" customHeight="false" outlineLevel="0" collapsed="false"/>
    <row r="1007" s="147" customFormat="true" ht="16.5" hidden="false" customHeight="false" outlineLevel="0" collapsed="false"/>
    <row r="1008" s="147" customFormat="true" ht="16.5" hidden="false" customHeight="false" outlineLevel="0" collapsed="false"/>
    <row r="1009" s="147" customFormat="true" ht="16.5" hidden="false" customHeight="false" outlineLevel="0" collapsed="false"/>
    <row r="1010" s="147" customFormat="true" ht="16.5" hidden="false" customHeight="false" outlineLevel="0" collapsed="false"/>
    <row r="1011" s="147" customFormat="true" ht="16.5" hidden="false" customHeight="false" outlineLevel="0" collapsed="false"/>
    <row r="1012" s="147" customFormat="true" ht="16.5" hidden="false" customHeight="false" outlineLevel="0" collapsed="false"/>
    <row r="1013" s="147" customFormat="true" ht="16.5" hidden="false" customHeight="false" outlineLevel="0" collapsed="false"/>
    <row r="1014" s="147" customFormat="true" ht="16.5" hidden="false" customHeight="false" outlineLevel="0" collapsed="false"/>
    <row r="1015" s="147" customFormat="true" ht="16.5" hidden="false" customHeight="false" outlineLevel="0" collapsed="false"/>
    <row r="1016" s="147" customFormat="true" ht="16.5" hidden="false" customHeight="false" outlineLevel="0" collapsed="false"/>
    <row r="1017" s="147" customFormat="true" ht="16.5" hidden="false" customHeight="false" outlineLevel="0" collapsed="false"/>
    <row r="1018" s="147" customFormat="true" ht="16.5" hidden="false" customHeight="false" outlineLevel="0" collapsed="false"/>
    <row r="1019" s="147" customFormat="true" ht="16.5" hidden="false" customHeight="false" outlineLevel="0" collapsed="false"/>
    <row r="1020" s="147" customFormat="true" ht="16.5" hidden="false" customHeight="false" outlineLevel="0" collapsed="false"/>
    <row r="1021" s="147" customFormat="true" ht="16.5" hidden="false" customHeight="false" outlineLevel="0" collapsed="false"/>
    <row r="1022" s="147" customFormat="true" ht="16.5" hidden="false" customHeight="false" outlineLevel="0" collapsed="false"/>
    <row r="1023" s="147" customFormat="true" ht="16.5" hidden="false" customHeight="false" outlineLevel="0" collapsed="false"/>
    <row r="1024" s="147" customFormat="true" ht="16.5" hidden="false" customHeight="false" outlineLevel="0" collapsed="false"/>
    <row r="1025" s="147" customFormat="true" ht="16.5" hidden="false" customHeight="false" outlineLevel="0" collapsed="false"/>
    <row r="1026" s="147" customFormat="true" ht="16.5" hidden="false" customHeight="false" outlineLevel="0" collapsed="false"/>
    <row r="1027" s="147" customFormat="true" ht="16.5" hidden="false" customHeight="false" outlineLevel="0" collapsed="false"/>
    <row r="1028" s="147" customFormat="true" ht="16.5" hidden="false" customHeight="false" outlineLevel="0" collapsed="false"/>
    <row r="1029" s="147" customFormat="true" ht="16.5" hidden="false" customHeight="false" outlineLevel="0" collapsed="false"/>
    <row r="1030" s="147" customFormat="true" ht="16.5" hidden="false" customHeight="false" outlineLevel="0" collapsed="false"/>
    <row r="1031" s="147" customFormat="true" ht="16.5" hidden="false" customHeight="false" outlineLevel="0" collapsed="false"/>
    <row r="1032" s="147" customFormat="true" ht="16.5" hidden="false" customHeight="false" outlineLevel="0" collapsed="false"/>
    <row r="1033" s="147" customFormat="true" ht="16.5" hidden="false" customHeight="false" outlineLevel="0" collapsed="false"/>
    <row r="1034" s="147" customFormat="true" ht="16.5" hidden="false" customHeight="false" outlineLevel="0" collapsed="false"/>
    <row r="1035" s="147" customFormat="true" ht="16.5" hidden="false" customHeight="false" outlineLevel="0" collapsed="false"/>
    <row r="1036" s="147" customFormat="true" ht="16.5" hidden="false" customHeight="false" outlineLevel="0" collapsed="false"/>
    <row r="1037" s="147" customFormat="true" ht="16.5" hidden="false" customHeight="false" outlineLevel="0" collapsed="false"/>
    <row r="1038" s="147" customFormat="true" ht="16.5" hidden="false" customHeight="false" outlineLevel="0" collapsed="false"/>
    <row r="1039" s="147" customFormat="true" ht="16.5" hidden="false" customHeight="false" outlineLevel="0" collapsed="false"/>
    <row r="1040" s="147" customFormat="true" ht="16.5" hidden="false" customHeight="false" outlineLevel="0" collapsed="false"/>
    <row r="1041" s="147" customFormat="true" ht="16.5" hidden="false" customHeight="false" outlineLevel="0" collapsed="false"/>
    <row r="1042" s="147" customFormat="true" ht="16.5" hidden="false" customHeight="false" outlineLevel="0" collapsed="false"/>
    <row r="1043" s="147" customFormat="true" ht="16.5" hidden="false" customHeight="false" outlineLevel="0" collapsed="false"/>
    <row r="1044" s="147" customFormat="true" ht="16.5" hidden="false" customHeight="false" outlineLevel="0" collapsed="false"/>
    <row r="1045" s="147" customFormat="true" ht="16.5" hidden="false" customHeight="false" outlineLevel="0" collapsed="false"/>
    <row r="1046" s="147" customFormat="true" ht="16.5" hidden="false" customHeight="false" outlineLevel="0" collapsed="false"/>
    <row r="1047" s="147" customFormat="true" ht="16.5" hidden="false" customHeight="false" outlineLevel="0" collapsed="false"/>
    <row r="1048" s="147" customFormat="true" ht="16.5" hidden="false" customHeight="false" outlineLevel="0" collapsed="false"/>
    <row r="1049" s="147" customFormat="true" ht="16.5" hidden="false" customHeight="false" outlineLevel="0" collapsed="false"/>
    <row r="1050" s="147" customFormat="true" ht="16.5" hidden="false" customHeight="false" outlineLevel="0" collapsed="false"/>
    <row r="1051" s="147" customFormat="true" ht="16.5" hidden="false" customHeight="false" outlineLevel="0" collapsed="false"/>
    <row r="1052" s="147" customFormat="true" ht="16.5" hidden="false" customHeight="false" outlineLevel="0" collapsed="false"/>
    <row r="1053" s="147" customFormat="true" ht="16.5" hidden="false" customHeight="false" outlineLevel="0" collapsed="false"/>
    <row r="1054" s="147" customFormat="true" ht="16.5" hidden="false" customHeight="false" outlineLevel="0" collapsed="false"/>
    <row r="1055" s="147" customFormat="true" ht="16.5" hidden="false" customHeight="false" outlineLevel="0" collapsed="false"/>
    <row r="1056" s="147" customFormat="true" ht="16.5" hidden="false" customHeight="false" outlineLevel="0" collapsed="false"/>
    <row r="1057" s="147" customFormat="true" ht="16.5" hidden="false" customHeight="false" outlineLevel="0" collapsed="false"/>
    <row r="1058" s="147" customFormat="true" ht="16.5" hidden="false" customHeight="false" outlineLevel="0" collapsed="false"/>
    <row r="1059" s="147" customFormat="true" ht="16.5" hidden="false" customHeight="false" outlineLevel="0" collapsed="false"/>
  </sheetData>
  <sheetProtection sheet="true" password="c356" objects="true" scenarios="true" selectLockedCells="true"/>
  <mergeCells count="8">
    <mergeCell ref="A1:E1"/>
    <mergeCell ref="A2:E2"/>
    <mergeCell ref="A3:E3"/>
    <mergeCell ref="A5:E5"/>
    <mergeCell ref="A6:E6"/>
    <mergeCell ref="A57:E57"/>
    <mergeCell ref="A58:E58"/>
    <mergeCell ref="A59:E59"/>
  </mergeCells>
  <printOptions headings="false" gridLines="false" gridLinesSet="true" horizontalCentered="true" verticalCentered="false"/>
  <pageMargins left="0.196527777777778" right="0.236111111111111" top="0.196527777777778"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10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2" activeCellId="0" sqref="E22"/>
    </sheetView>
  </sheetViews>
  <sheetFormatPr defaultColWidth="11.43359375" defaultRowHeight="16.5" zeroHeight="false" outlineLevelRow="0" outlineLevelCol="0"/>
  <cols>
    <col collapsed="false" customWidth="true" hidden="false" outlineLevel="0" max="1" min="1" style="50" width="3.14"/>
    <col collapsed="false" customWidth="true" hidden="false" outlineLevel="0" max="2" min="2" style="50" width="40.15"/>
    <col collapsed="false" customWidth="true" hidden="false" outlineLevel="0" max="3" min="3" style="50" width="15.42"/>
    <col collapsed="false" customWidth="true" hidden="false" outlineLevel="0" max="4" min="4" style="50" width="10.42"/>
    <col collapsed="false" customWidth="true" hidden="false" outlineLevel="0" max="5" min="5" style="50" width="14.15"/>
    <col collapsed="false" customWidth="true" hidden="false" outlineLevel="0" max="6" min="6" style="50" width="9.42"/>
    <col collapsed="false" customWidth="true" hidden="false" outlineLevel="0" max="7" min="7" style="50" width="12.14"/>
    <col collapsed="false" customWidth="true" hidden="false" outlineLevel="0" max="8" min="8" style="50" width="7.41"/>
    <col collapsed="false" customWidth="false" hidden="false" outlineLevel="0" max="9" min="9" style="50" width="11.42"/>
    <col collapsed="false" customWidth="true" hidden="false" outlineLevel="0" max="10" min="10" style="50" width="15.88"/>
    <col collapsed="false" customWidth="true" hidden="false" outlineLevel="0" max="11" min="11" style="50" width="14.15"/>
    <col collapsed="false" customWidth="false" hidden="false" outlineLevel="0" max="1024" min="12" style="5" width="11.42"/>
  </cols>
  <sheetData>
    <row r="1" customFormat="false" ht="14.45" hidden="false" customHeight="true" outlineLevel="0" collapsed="false">
      <c r="A1" s="10" t="n">
        <v>39</v>
      </c>
      <c r="B1" s="10"/>
      <c r="C1" s="10"/>
      <c r="D1" s="10"/>
      <c r="E1" s="10"/>
      <c r="F1" s="10"/>
      <c r="G1" s="10"/>
      <c r="H1" s="10"/>
      <c r="I1" s="10"/>
      <c r="J1" s="10"/>
      <c r="K1" s="10"/>
    </row>
    <row r="2" customFormat="false" ht="16.5" hidden="false" customHeight="false" outlineLevel="0" collapsed="false">
      <c r="A2" s="102" t="s">
        <v>1170</v>
      </c>
      <c r="B2" s="102"/>
      <c r="C2" s="102"/>
      <c r="D2" s="102"/>
      <c r="E2" s="102"/>
      <c r="F2" s="102"/>
      <c r="G2" s="102"/>
      <c r="H2" s="102"/>
      <c r="I2" s="102"/>
      <c r="J2" s="102"/>
      <c r="K2" s="102"/>
    </row>
    <row r="3" customFormat="false" ht="14.1" hidden="false" customHeight="true" outlineLevel="0" collapsed="false">
      <c r="A3" s="102" t="s">
        <v>1171</v>
      </c>
      <c r="B3" s="102"/>
      <c r="C3" s="102"/>
      <c r="D3" s="102"/>
      <c r="E3" s="102"/>
      <c r="F3" s="102"/>
      <c r="G3" s="102"/>
      <c r="H3" s="102"/>
      <c r="I3" s="102"/>
      <c r="J3" s="102"/>
      <c r="K3" s="102"/>
    </row>
    <row r="4" customFormat="false" ht="15.95" hidden="false" customHeight="true" outlineLevel="0" collapsed="false">
      <c r="A4" s="348" t="s">
        <v>209</v>
      </c>
      <c r="B4" s="348"/>
      <c r="C4" s="348"/>
      <c r="D4" s="348"/>
      <c r="E4" s="348"/>
      <c r="F4" s="348"/>
      <c r="G4" s="348"/>
      <c r="H4" s="348"/>
      <c r="I4" s="348"/>
      <c r="J4" s="348"/>
      <c r="K4" s="348"/>
    </row>
    <row r="5" customFormat="false" ht="7.5" hidden="false" customHeight="true" outlineLevel="0" collapsed="false">
      <c r="A5" s="674"/>
      <c r="B5" s="25"/>
      <c r="C5" s="25"/>
      <c r="D5" s="25"/>
      <c r="E5" s="25"/>
      <c r="F5" s="25"/>
      <c r="G5" s="25"/>
      <c r="H5" s="25"/>
      <c r="I5" s="25"/>
      <c r="J5" s="25"/>
      <c r="K5" s="25"/>
    </row>
    <row r="6" customFormat="false" ht="12" hidden="false" customHeight="true" outlineLevel="0" collapsed="false">
      <c r="A6" s="322" t="s">
        <v>1172</v>
      </c>
      <c r="B6" s="322"/>
      <c r="C6" s="322"/>
      <c r="D6" s="322"/>
      <c r="E6" s="322"/>
      <c r="F6" s="322"/>
      <c r="G6" s="322"/>
      <c r="H6" s="322"/>
      <c r="I6" s="322"/>
      <c r="J6" s="322"/>
      <c r="K6" s="322"/>
    </row>
    <row r="7" customFormat="false" ht="6.6" hidden="false" customHeight="true" outlineLevel="0" collapsed="false">
      <c r="A7" s="322"/>
      <c r="B7" s="322"/>
      <c r="C7" s="322"/>
      <c r="D7" s="322"/>
      <c r="E7" s="322"/>
      <c r="F7" s="322"/>
      <c r="G7" s="322"/>
      <c r="H7" s="322"/>
      <c r="I7" s="322"/>
      <c r="J7" s="322"/>
      <c r="K7" s="322"/>
    </row>
    <row r="8" customFormat="false" ht="11.25" hidden="false" customHeight="true" outlineLevel="0" collapsed="false">
      <c r="A8" s="675" t="s">
        <v>1173</v>
      </c>
      <c r="B8" s="316" t="s">
        <v>1174</v>
      </c>
      <c r="C8" s="316"/>
      <c r="D8" s="316"/>
      <c r="E8" s="316"/>
      <c r="F8" s="316"/>
      <c r="G8" s="316"/>
      <c r="H8" s="316"/>
      <c r="I8" s="316"/>
      <c r="J8" s="316" t="n">
        <v>8</v>
      </c>
      <c r="K8" s="316" t="n">
        <v>9</v>
      </c>
    </row>
    <row r="9" customFormat="false" ht="27" hidden="false" customHeight="true" outlineLevel="0" collapsed="false">
      <c r="A9" s="675"/>
      <c r="B9" s="464" t="s">
        <v>1175</v>
      </c>
      <c r="C9" s="464" t="s">
        <v>1176</v>
      </c>
      <c r="D9" s="464" t="s">
        <v>1177</v>
      </c>
      <c r="E9" s="464"/>
      <c r="F9" s="464" t="s">
        <v>1178</v>
      </c>
      <c r="G9" s="464"/>
      <c r="H9" s="464" t="s">
        <v>1179</v>
      </c>
      <c r="I9" s="464" t="s">
        <v>1180</v>
      </c>
      <c r="J9" s="464" t="s">
        <v>1181</v>
      </c>
      <c r="K9" s="464" t="s">
        <v>1182</v>
      </c>
    </row>
    <row r="10" customFormat="false" ht="11.25" hidden="false" customHeight="true" outlineLevel="0" collapsed="false">
      <c r="A10" s="675"/>
      <c r="B10" s="602" t="n">
        <v>1</v>
      </c>
      <c r="C10" s="676" t="n">
        <v>2</v>
      </c>
      <c r="D10" s="676" t="s">
        <v>1183</v>
      </c>
      <c r="E10" s="676" t="s">
        <v>1184</v>
      </c>
      <c r="F10" s="676" t="s">
        <v>1185</v>
      </c>
      <c r="G10" s="676"/>
      <c r="H10" s="676" t="n">
        <v>6</v>
      </c>
      <c r="I10" s="676" t="s">
        <v>1186</v>
      </c>
      <c r="J10" s="676"/>
      <c r="K10" s="316"/>
    </row>
    <row r="11" customFormat="false" ht="12.95" hidden="false" customHeight="true" outlineLevel="0" collapsed="false">
      <c r="A11" s="676" t="n">
        <v>1</v>
      </c>
      <c r="B11" s="677" t="s">
        <v>1187</v>
      </c>
      <c r="C11" s="678"/>
      <c r="D11" s="679" t="n">
        <v>0.25</v>
      </c>
      <c r="E11" s="637"/>
      <c r="F11" s="637"/>
      <c r="G11" s="637"/>
      <c r="H11" s="680" t="n">
        <v>0.25</v>
      </c>
      <c r="I11" s="681"/>
      <c r="J11" s="681"/>
      <c r="K11" s="681"/>
    </row>
    <row r="12" customFormat="false" ht="12.95" hidden="false" customHeight="true" outlineLevel="0" collapsed="false">
      <c r="A12" s="676" t="n">
        <v>2</v>
      </c>
      <c r="B12" s="677" t="s">
        <v>1188</v>
      </c>
      <c r="C12" s="678"/>
      <c r="D12" s="679" t="n">
        <v>0.1</v>
      </c>
      <c r="E12" s="637"/>
      <c r="F12" s="637"/>
      <c r="G12" s="637"/>
      <c r="H12" s="680" t="n">
        <v>0.25</v>
      </c>
      <c r="I12" s="681"/>
      <c r="J12" s="681"/>
      <c r="K12" s="681"/>
    </row>
    <row r="13" customFormat="false" ht="12.95" hidden="false" customHeight="true" outlineLevel="0" collapsed="false">
      <c r="A13" s="676"/>
      <c r="B13" s="677" t="s">
        <v>1189</v>
      </c>
      <c r="C13" s="678"/>
      <c r="D13" s="682"/>
      <c r="E13" s="637"/>
      <c r="F13" s="637"/>
      <c r="G13" s="637"/>
      <c r="H13" s="680" t="n">
        <v>0.25</v>
      </c>
      <c r="I13" s="681"/>
      <c r="J13" s="681"/>
      <c r="K13" s="681"/>
    </row>
    <row r="14" customFormat="false" ht="12.95" hidden="false" customHeight="true" outlineLevel="0" collapsed="false">
      <c r="A14" s="676" t="n">
        <v>3</v>
      </c>
      <c r="B14" s="677" t="s">
        <v>1190</v>
      </c>
      <c r="C14" s="678"/>
      <c r="D14" s="683"/>
      <c r="E14" s="683"/>
      <c r="F14" s="676" t="s">
        <v>1191</v>
      </c>
      <c r="G14" s="676"/>
      <c r="H14" s="680" t="n">
        <v>0.25</v>
      </c>
      <c r="I14" s="681"/>
      <c r="J14" s="681"/>
      <c r="K14" s="681"/>
    </row>
    <row r="15" customFormat="false" ht="12.95" hidden="false" customHeight="true" outlineLevel="0" collapsed="false">
      <c r="A15" s="676" t="n">
        <v>4</v>
      </c>
      <c r="B15" s="197" t="s">
        <v>1192</v>
      </c>
      <c r="C15" s="684"/>
      <c r="D15" s="685"/>
      <c r="E15" s="685"/>
      <c r="F15" s="685"/>
      <c r="G15" s="685"/>
      <c r="H15" s="680" t="n">
        <v>0.05</v>
      </c>
      <c r="I15" s="681"/>
      <c r="J15" s="681"/>
      <c r="K15" s="681"/>
    </row>
    <row r="16" customFormat="false" ht="12.95" hidden="false" customHeight="true" outlineLevel="0" collapsed="false">
      <c r="A16" s="676" t="n">
        <v>5</v>
      </c>
      <c r="B16" s="677" t="s">
        <v>1193</v>
      </c>
      <c r="C16" s="678"/>
      <c r="D16" s="683"/>
      <c r="E16" s="683"/>
      <c r="F16" s="683"/>
      <c r="G16" s="683"/>
      <c r="H16" s="680" t="n">
        <v>0.02</v>
      </c>
      <c r="I16" s="681"/>
      <c r="J16" s="681"/>
      <c r="K16" s="681"/>
    </row>
    <row r="17" customFormat="false" ht="12.95" hidden="false" customHeight="true" outlineLevel="0" collapsed="false">
      <c r="A17" s="128" t="n">
        <v>6</v>
      </c>
      <c r="B17" s="686" t="s">
        <v>1194</v>
      </c>
      <c r="C17" s="687"/>
      <c r="D17" s="688"/>
      <c r="E17" s="128"/>
      <c r="F17" s="128"/>
      <c r="G17" s="128"/>
      <c r="H17" s="688"/>
      <c r="I17" s="128"/>
      <c r="J17" s="128"/>
      <c r="K17" s="128"/>
    </row>
    <row r="18" customFormat="false" ht="12.95" hidden="false" customHeight="true" outlineLevel="0" collapsed="false">
      <c r="A18" s="689" t="s">
        <v>1173</v>
      </c>
      <c r="B18" s="316" t="s">
        <v>1195</v>
      </c>
      <c r="C18" s="316"/>
      <c r="D18" s="316"/>
      <c r="E18" s="316"/>
      <c r="F18" s="316"/>
      <c r="G18" s="316"/>
      <c r="H18" s="316"/>
      <c r="I18" s="316"/>
      <c r="J18" s="316"/>
      <c r="K18" s="316"/>
    </row>
    <row r="19" customFormat="false" ht="25.5" hidden="false" customHeight="false" outlineLevel="0" collapsed="false">
      <c r="A19" s="689"/>
      <c r="B19" s="690" t="s">
        <v>1196</v>
      </c>
      <c r="C19" s="691" t="s">
        <v>1197</v>
      </c>
      <c r="D19" s="691" t="s">
        <v>1198</v>
      </c>
      <c r="E19" s="691" t="s">
        <v>1199</v>
      </c>
      <c r="F19" s="691" t="s">
        <v>1200</v>
      </c>
      <c r="G19" s="691" t="s">
        <v>1201</v>
      </c>
      <c r="H19" s="691" t="s">
        <v>1202</v>
      </c>
      <c r="I19" s="691" t="s">
        <v>1180</v>
      </c>
      <c r="J19" s="691" t="s">
        <v>1181</v>
      </c>
      <c r="K19" s="691" t="s">
        <v>1203</v>
      </c>
    </row>
    <row r="20" customFormat="false" ht="12.95" hidden="false" customHeight="true" outlineLevel="0" collapsed="false">
      <c r="A20" s="689"/>
      <c r="B20" s="602" t="n">
        <v>1</v>
      </c>
      <c r="C20" s="676" t="n">
        <v>2</v>
      </c>
      <c r="D20" s="676" t="n">
        <v>3</v>
      </c>
      <c r="E20" s="676" t="n">
        <v>4</v>
      </c>
      <c r="F20" s="676" t="s">
        <v>1204</v>
      </c>
      <c r="G20" s="676" t="n">
        <v>6</v>
      </c>
      <c r="H20" s="676" t="n">
        <v>7</v>
      </c>
      <c r="I20" s="676" t="s">
        <v>1205</v>
      </c>
      <c r="J20" s="676"/>
      <c r="K20" s="676"/>
    </row>
    <row r="21" customFormat="false" ht="12.95" hidden="false" customHeight="true" outlineLevel="0" collapsed="false">
      <c r="A21" s="676" t="n">
        <v>1</v>
      </c>
      <c r="B21" s="677" t="s">
        <v>1206</v>
      </c>
      <c r="C21" s="637"/>
      <c r="D21" s="637"/>
      <c r="E21" s="637"/>
      <c r="F21" s="637"/>
      <c r="G21" s="676" t="s">
        <v>1207</v>
      </c>
      <c r="H21" s="676" t="n">
        <v>75</v>
      </c>
      <c r="I21" s="637"/>
      <c r="J21" s="637"/>
      <c r="K21" s="637"/>
    </row>
    <row r="22" customFormat="false" ht="12.95" hidden="false" customHeight="true" outlineLevel="0" collapsed="false">
      <c r="A22" s="676" t="n">
        <v>2</v>
      </c>
      <c r="B22" s="677" t="s">
        <v>1208</v>
      </c>
      <c r="C22" s="637"/>
      <c r="D22" s="637"/>
      <c r="E22" s="637"/>
      <c r="F22" s="637"/>
      <c r="G22" s="676" t="s">
        <v>1209</v>
      </c>
      <c r="H22" s="676" t="n">
        <v>37.5</v>
      </c>
      <c r="I22" s="637"/>
      <c r="J22" s="637"/>
      <c r="K22" s="637"/>
    </row>
    <row r="23" customFormat="false" ht="12.95" hidden="false" customHeight="true" outlineLevel="0" collapsed="false">
      <c r="A23" s="676" t="n">
        <v>3</v>
      </c>
      <c r="B23" s="677" t="s">
        <v>1210</v>
      </c>
      <c r="C23" s="637"/>
      <c r="D23" s="637"/>
      <c r="E23" s="637"/>
      <c r="F23" s="637"/>
      <c r="G23" s="676"/>
      <c r="H23" s="692" t="s">
        <v>1211</v>
      </c>
      <c r="I23" s="637"/>
      <c r="J23" s="637"/>
      <c r="K23" s="637"/>
    </row>
    <row r="24" customFormat="false" ht="12.95" hidden="false" customHeight="true" outlineLevel="0" collapsed="false">
      <c r="A24" s="676" t="n">
        <v>4</v>
      </c>
      <c r="B24" s="677" t="s">
        <v>1212</v>
      </c>
      <c r="C24" s="637"/>
      <c r="D24" s="637"/>
      <c r="E24" s="637"/>
      <c r="F24" s="637"/>
      <c r="G24" s="676" t="s">
        <v>1213</v>
      </c>
      <c r="H24" s="676" t="n">
        <v>2</v>
      </c>
      <c r="I24" s="637"/>
      <c r="J24" s="637"/>
      <c r="K24" s="637"/>
    </row>
    <row r="25" customFormat="false" ht="12.95" hidden="false" customHeight="true" outlineLevel="0" collapsed="false">
      <c r="A25" s="676" t="n">
        <v>5</v>
      </c>
      <c r="B25" s="677" t="s">
        <v>1214</v>
      </c>
      <c r="C25" s="637"/>
      <c r="D25" s="637"/>
      <c r="E25" s="637"/>
      <c r="F25" s="637"/>
      <c r="G25" s="676" t="s">
        <v>1213</v>
      </c>
      <c r="H25" s="676" t="n">
        <v>3</v>
      </c>
      <c r="I25" s="637"/>
      <c r="J25" s="637"/>
      <c r="K25" s="637"/>
    </row>
    <row r="26" customFormat="false" ht="12.95" hidden="false" customHeight="true" outlineLevel="0" collapsed="false">
      <c r="A26" s="676" t="n">
        <v>6</v>
      </c>
      <c r="B26" s="677" t="s">
        <v>1215</v>
      </c>
      <c r="C26" s="637"/>
      <c r="D26" s="637"/>
      <c r="E26" s="637"/>
      <c r="F26" s="637"/>
      <c r="G26" s="676" t="s">
        <v>1213</v>
      </c>
      <c r="H26" s="676" t="n">
        <v>6</v>
      </c>
      <c r="I26" s="637"/>
      <c r="J26" s="637"/>
      <c r="K26" s="637"/>
    </row>
    <row r="27" customFormat="false" ht="12.95" hidden="false" customHeight="true" outlineLevel="0" collapsed="false">
      <c r="A27" s="676" t="n">
        <v>7</v>
      </c>
      <c r="B27" s="677" t="s">
        <v>1216</v>
      </c>
      <c r="C27" s="637"/>
      <c r="D27" s="637"/>
      <c r="E27" s="637"/>
      <c r="F27" s="637"/>
      <c r="G27" s="676" t="s">
        <v>1213</v>
      </c>
      <c r="H27" s="676" t="n">
        <v>2</v>
      </c>
      <c r="I27" s="637"/>
      <c r="J27" s="637"/>
      <c r="K27" s="637"/>
    </row>
    <row r="28" customFormat="false" ht="12.95" hidden="false" customHeight="true" outlineLevel="0" collapsed="false">
      <c r="A28" s="676" t="n">
        <v>8</v>
      </c>
      <c r="B28" s="677" t="s">
        <v>1217</v>
      </c>
      <c r="C28" s="637"/>
      <c r="D28" s="637"/>
      <c r="E28" s="637"/>
      <c r="F28" s="637"/>
      <c r="G28" s="676" t="s">
        <v>1213</v>
      </c>
      <c r="H28" s="676" t="n">
        <v>3</v>
      </c>
      <c r="I28" s="637"/>
      <c r="J28" s="637"/>
      <c r="K28" s="637"/>
    </row>
    <row r="29" customFormat="false" ht="12.95" hidden="false" customHeight="true" outlineLevel="0" collapsed="false">
      <c r="A29" s="676" t="n">
        <v>9</v>
      </c>
      <c r="B29" s="677" t="s">
        <v>1218</v>
      </c>
      <c r="C29" s="637"/>
      <c r="D29" s="637"/>
      <c r="E29" s="637"/>
      <c r="F29" s="637"/>
      <c r="G29" s="676" t="s">
        <v>1213</v>
      </c>
      <c r="H29" s="676" t="n">
        <v>6</v>
      </c>
      <c r="I29" s="637"/>
      <c r="J29" s="637"/>
      <c r="K29" s="637"/>
    </row>
    <row r="30" customFormat="false" ht="12.95" hidden="false" customHeight="true" outlineLevel="0" collapsed="false">
      <c r="A30" s="676" t="n">
        <v>10</v>
      </c>
      <c r="B30" s="677" t="s">
        <v>1219</v>
      </c>
      <c r="C30" s="637"/>
      <c r="D30" s="637"/>
      <c r="E30" s="637"/>
      <c r="F30" s="637"/>
      <c r="G30" s="676" t="s">
        <v>1213</v>
      </c>
      <c r="H30" s="676" t="n">
        <v>8</v>
      </c>
      <c r="I30" s="637"/>
      <c r="J30" s="637"/>
      <c r="K30" s="637"/>
    </row>
    <row r="31" customFormat="false" ht="12.95" hidden="false" customHeight="true" outlineLevel="0" collapsed="false">
      <c r="A31" s="676" t="n">
        <v>11</v>
      </c>
      <c r="B31" s="677" t="s">
        <v>1220</v>
      </c>
      <c r="C31" s="637"/>
      <c r="D31" s="637"/>
      <c r="E31" s="637"/>
      <c r="F31" s="637"/>
      <c r="G31" s="676" t="s">
        <v>1213</v>
      </c>
      <c r="H31" s="676" t="n">
        <v>10</v>
      </c>
      <c r="I31" s="637"/>
      <c r="J31" s="637"/>
      <c r="K31" s="637"/>
    </row>
    <row r="32" customFormat="false" ht="12.95" hidden="false" customHeight="true" outlineLevel="0" collapsed="false">
      <c r="A32" s="676" t="n">
        <v>12</v>
      </c>
      <c r="B32" s="677" t="s">
        <v>1221</v>
      </c>
      <c r="C32" s="637"/>
      <c r="D32" s="637"/>
      <c r="E32" s="637"/>
      <c r="F32" s="637"/>
      <c r="G32" s="676" t="s">
        <v>1213</v>
      </c>
      <c r="H32" s="676" t="n">
        <v>20</v>
      </c>
      <c r="I32" s="637"/>
      <c r="J32" s="637"/>
      <c r="K32" s="637"/>
    </row>
    <row r="33" customFormat="false" ht="12.95" hidden="false" customHeight="true" outlineLevel="0" collapsed="false">
      <c r="A33" s="676" t="n">
        <v>13</v>
      </c>
      <c r="B33" s="677" t="s">
        <v>1222</v>
      </c>
      <c r="C33" s="637"/>
      <c r="D33" s="637"/>
      <c r="E33" s="637"/>
      <c r="F33" s="637"/>
      <c r="G33" s="676" t="s">
        <v>1213</v>
      </c>
      <c r="H33" s="676" t="n">
        <v>25</v>
      </c>
      <c r="I33" s="637"/>
      <c r="J33" s="637"/>
      <c r="K33" s="637"/>
    </row>
    <row r="34" customFormat="false" ht="12.95" hidden="false" customHeight="true" outlineLevel="0" collapsed="false">
      <c r="A34" s="676" t="n">
        <v>14</v>
      </c>
      <c r="B34" s="677" t="s">
        <v>1223</v>
      </c>
      <c r="C34" s="637"/>
      <c r="D34" s="637"/>
      <c r="E34" s="637"/>
      <c r="F34" s="637"/>
      <c r="G34" s="676" t="s">
        <v>1213</v>
      </c>
      <c r="H34" s="676" t="n">
        <v>30</v>
      </c>
      <c r="I34" s="637"/>
      <c r="J34" s="637"/>
      <c r="K34" s="637"/>
    </row>
    <row r="35" customFormat="false" ht="12.95" hidden="false" customHeight="true" outlineLevel="0" collapsed="false">
      <c r="A35" s="676" t="n">
        <v>15</v>
      </c>
      <c r="B35" s="677" t="s">
        <v>1224</v>
      </c>
      <c r="C35" s="637"/>
      <c r="D35" s="637"/>
      <c r="E35" s="637"/>
      <c r="F35" s="637"/>
      <c r="G35" s="676" t="s">
        <v>1213</v>
      </c>
      <c r="H35" s="676" t="n">
        <v>60</v>
      </c>
      <c r="I35" s="637"/>
      <c r="J35" s="637"/>
      <c r="K35" s="637"/>
    </row>
    <row r="36" customFormat="false" ht="27" hidden="false" customHeight="false" outlineLevel="0" collapsed="false">
      <c r="A36" s="676" t="n">
        <v>16</v>
      </c>
      <c r="B36" s="677" t="s">
        <v>1187</v>
      </c>
      <c r="C36" s="637"/>
      <c r="D36" s="637"/>
      <c r="E36" s="637"/>
      <c r="F36" s="637"/>
      <c r="G36" s="676" t="s">
        <v>1213</v>
      </c>
      <c r="H36" s="676" t="n">
        <v>2.5</v>
      </c>
      <c r="I36" s="637"/>
      <c r="J36" s="637"/>
      <c r="K36" s="637"/>
    </row>
    <row r="37" customFormat="false" ht="27" hidden="false" customHeight="false" outlineLevel="0" collapsed="false">
      <c r="A37" s="676" t="n">
        <v>17</v>
      </c>
      <c r="B37" s="677" t="s">
        <v>1225</v>
      </c>
      <c r="C37" s="637"/>
      <c r="D37" s="637"/>
      <c r="E37" s="637"/>
      <c r="F37" s="637"/>
      <c r="G37" s="676" t="n">
        <v>1</v>
      </c>
      <c r="H37" s="676" t="n">
        <v>15</v>
      </c>
      <c r="I37" s="637"/>
      <c r="J37" s="637"/>
      <c r="K37" s="637"/>
    </row>
    <row r="38" customFormat="false" ht="12.95" hidden="false" customHeight="true" outlineLevel="0" collapsed="false">
      <c r="A38" s="676" t="n">
        <v>18</v>
      </c>
      <c r="B38" s="677" t="s">
        <v>1226</v>
      </c>
      <c r="C38" s="637"/>
      <c r="D38" s="637"/>
      <c r="E38" s="637"/>
      <c r="F38" s="637"/>
      <c r="G38" s="676" t="n">
        <v>1</v>
      </c>
      <c r="H38" s="676" t="n">
        <v>5</v>
      </c>
      <c r="I38" s="637"/>
      <c r="J38" s="637"/>
      <c r="K38" s="637"/>
    </row>
    <row r="39" s="694" customFormat="true" ht="12.95" hidden="false" customHeight="true" outlineLevel="0" collapsed="false">
      <c r="A39" s="128" t="n">
        <v>19</v>
      </c>
      <c r="B39" s="686" t="s">
        <v>1227</v>
      </c>
      <c r="C39" s="693"/>
      <c r="D39" s="693"/>
      <c r="E39" s="693"/>
      <c r="F39" s="693"/>
      <c r="G39" s="688"/>
      <c r="H39" s="688"/>
      <c r="I39" s="693"/>
      <c r="J39" s="693"/>
      <c r="K39" s="693"/>
    </row>
    <row r="40" s="694" customFormat="true" ht="12.95" hidden="false" customHeight="true" outlineLevel="0" collapsed="false">
      <c r="A40" s="128" t="n">
        <v>20</v>
      </c>
      <c r="B40" s="686" t="s">
        <v>1228</v>
      </c>
      <c r="C40" s="686"/>
      <c r="D40" s="686"/>
      <c r="E40" s="686"/>
      <c r="F40" s="686"/>
      <c r="G40" s="688"/>
      <c r="H40" s="688"/>
      <c r="I40" s="693"/>
      <c r="J40" s="693"/>
      <c r="K40" s="693"/>
    </row>
    <row r="41" customFormat="false" ht="16.5" hidden="false" customHeight="false" outlineLevel="0" collapsed="false">
      <c r="A41" s="25"/>
      <c r="B41" s="695" t="s">
        <v>1229</v>
      </c>
      <c r="C41" s="695"/>
      <c r="D41" s="695"/>
      <c r="E41" s="695"/>
      <c r="F41" s="695"/>
      <c r="G41" s="695"/>
      <c r="H41" s="695"/>
      <c r="I41" s="695"/>
      <c r="J41" s="695"/>
      <c r="K41" s="695"/>
    </row>
    <row r="42" customFormat="false" ht="16.5" hidden="false" customHeight="false" outlineLevel="0" collapsed="false">
      <c r="A42" s="25"/>
      <c r="B42" s="696" t="s">
        <v>1230</v>
      </c>
      <c r="C42" s="696"/>
      <c r="D42" s="696"/>
      <c r="E42" s="696"/>
      <c r="F42" s="696"/>
      <c r="G42" s="696"/>
      <c r="H42" s="696"/>
      <c r="I42" s="696"/>
      <c r="J42" s="696"/>
      <c r="K42" s="696"/>
    </row>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sheetData>
  <sheetProtection sheet="true" password="c356" objects="true" scenarios="true" selectLockedCells="true"/>
  <mergeCells count="22">
    <mergeCell ref="A1:K1"/>
    <mergeCell ref="A2:K2"/>
    <mergeCell ref="A3:K3"/>
    <mergeCell ref="A4:K4"/>
    <mergeCell ref="A6:K6"/>
    <mergeCell ref="A7:K7"/>
    <mergeCell ref="A8:A10"/>
    <mergeCell ref="B8:I8"/>
    <mergeCell ref="D9:E9"/>
    <mergeCell ref="F9:G9"/>
    <mergeCell ref="F10:G10"/>
    <mergeCell ref="F11:G11"/>
    <mergeCell ref="F12:G12"/>
    <mergeCell ref="F13:G13"/>
    <mergeCell ref="F14:G14"/>
    <mergeCell ref="F15:G15"/>
    <mergeCell ref="F16:G16"/>
    <mergeCell ref="F17:G17"/>
    <mergeCell ref="A18:A20"/>
    <mergeCell ref="B18:K18"/>
    <mergeCell ref="B40:F40"/>
    <mergeCell ref="B41:K41"/>
  </mergeCells>
  <printOptions headings="false" gridLines="false" gridLinesSet="true" horizontalCentered="true" verticalCentered="false"/>
  <pageMargins left="0.157638888888889" right="0.157638888888889" top="0.196527777777778" bottom="0.118055555555556"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25"/>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B19" activeCellId="0" sqref="B19"/>
    </sheetView>
  </sheetViews>
  <sheetFormatPr defaultColWidth="11.43359375" defaultRowHeight="16.5" zeroHeight="false" outlineLevelRow="0" outlineLevelCol="0"/>
  <cols>
    <col collapsed="false" customWidth="true" hidden="false" outlineLevel="0" max="1" min="1" style="50" width="51.42"/>
    <col collapsed="false" customWidth="true" hidden="false" outlineLevel="0" max="2" min="2" style="50" width="18.85"/>
    <col collapsed="false" customWidth="true" hidden="false" outlineLevel="0" max="3" min="3" style="50" width="17.71"/>
    <col collapsed="false" customWidth="true" hidden="false" outlineLevel="0" max="4" min="4" style="50" width="9.59"/>
    <col collapsed="false" customWidth="false" hidden="false" outlineLevel="0" max="1024" min="5" style="5" width="11.42"/>
  </cols>
  <sheetData>
    <row r="1" customFormat="false" ht="16.5" hidden="false" customHeight="false" outlineLevel="0" collapsed="false">
      <c r="A1" s="40" t="n">
        <v>40</v>
      </c>
      <c r="B1" s="40"/>
      <c r="C1" s="40"/>
      <c r="D1" s="40"/>
    </row>
    <row r="2" customFormat="false" ht="16.5" hidden="false" customHeight="true" outlineLevel="0" collapsed="false">
      <c r="A2" s="102" t="s">
        <v>492</v>
      </c>
      <c r="B2" s="102"/>
      <c r="C2" s="102"/>
      <c r="D2" s="102"/>
      <c r="E2" s="398"/>
      <c r="F2" s="398"/>
      <c r="G2" s="398"/>
    </row>
    <row r="3" customFormat="false" ht="16.5" hidden="false" customHeight="true" outlineLevel="0" collapsed="false">
      <c r="A3" s="102" t="s">
        <v>493</v>
      </c>
      <c r="B3" s="102"/>
      <c r="C3" s="102"/>
      <c r="D3" s="102"/>
      <c r="E3" s="398"/>
      <c r="F3" s="398"/>
      <c r="G3" s="398"/>
    </row>
    <row r="4" customFormat="false" ht="16.5" hidden="false" customHeight="false" outlineLevel="0" collapsed="false">
      <c r="A4" s="348" t="s">
        <v>211</v>
      </c>
      <c r="B4" s="348"/>
      <c r="C4" s="348"/>
      <c r="D4" s="348"/>
      <c r="E4" s="697"/>
      <c r="F4" s="697"/>
      <c r="G4" s="697"/>
    </row>
    <row r="5" customFormat="false" ht="16.5" hidden="false" customHeight="false" outlineLevel="0" collapsed="false">
      <c r="A5" s="253" t="s">
        <v>212</v>
      </c>
      <c r="B5" s="253"/>
      <c r="C5" s="253"/>
      <c r="D5" s="253"/>
    </row>
    <row r="6" customFormat="false" ht="9" hidden="false" customHeight="true" outlineLevel="0" collapsed="false">
      <c r="A6" s="25"/>
      <c r="B6" s="25"/>
      <c r="C6" s="25"/>
      <c r="D6" s="25"/>
    </row>
    <row r="7" customFormat="false" ht="7.5" hidden="false" customHeight="true" outlineLevel="0" collapsed="false">
      <c r="A7" s="502"/>
      <c r="B7" s="25"/>
      <c r="C7" s="25"/>
      <c r="D7" s="25"/>
    </row>
    <row r="8" customFormat="false" ht="16.5" hidden="false" customHeight="false" outlineLevel="0" collapsed="false">
      <c r="A8" s="40"/>
      <c r="B8" s="40"/>
      <c r="C8" s="40"/>
      <c r="D8" s="40"/>
    </row>
    <row r="9" customFormat="false" ht="33" hidden="false" customHeight="true" outlineLevel="0" collapsed="false">
      <c r="A9" s="491" t="s">
        <v>700</v>
      </c>
      <c r="B9" s="491" t="s">
        <v>756</v>
      </c>
      <c r="C9" s="491" t="s">
        <v>757</v>
      </c>
      <c r="D9" s="491" t="s">
        <v>758</v>
      </c>
    </row>
    <row r="10" customFormat="false" ht="19.7" hidden="false" customHeight="true" outlineLevel="0" collapsed="false">
      <c r="A10" s="492" t="s">
        <v>1231</v>
      </c>
      <c r="B10" s="637" t="e">
        <f aca="false">__n26a.net__</f>
        <v>#NAME?</v>
      </c>
      <c r="C10" s="637" t="e">
        <f aca="false">__n26a.old__</f>
        <v>#NAME?</v>
      </c>
      <c r="D10" s="638" t="e">
        <f aca="false">__n26a.variation__</f>
        <v>#NAME?</v>
      </c>
    </row>
    <row r="11" customFormat="false" ht="19.7" hidden="false" customHeight="true" outlineLevel="0" collapsed="false">
      <c r="A11" s="492" t="s">
        <v>1232</v>
      </c>
      <c r="B11" s="637" t="e">
        <f aca="false">__n26b.net__</f>
        <v>#NAME?</v>
      </c>
      <c r="C11" s="637" t="e">
        <f aca="false">__n26b.old__</f>
        <v>#NAME?</v>
      </c>
      <c r="D11" s="638" t="e">
        <f aca="false">__n26b.variation__</f>
        <v>#NAME?</v>
      </c>
    </row>
    <row r="12" customFormat="false" ht="19.7" hidden="false" customHeight="true" outlineLevel="0" collapsed="false">
      <c r="A12" s="492" t="s">
        <v>1233</v>
      </c>
      <c r="B12" s="637" t="e">
        <f aca="false">__n26c.net__</f>
        <v>#NAME?</v>
      </c>
      <c r="C12" s="637" t="e">
        <f aca="false">__n26c.old__</f>
        <v>#NAME?</v>
      </c>
      <c r="D12" s="638" t="e">
        <f aca="false">__n26c.variation__</f>
        <v>#NAME?</v>
      </c>
    </row>
    <row r="13" customFormat="false" ht="15" hidden="false" customHeight="false" outlineLevel="0" collapsed="false">
      <c r="A13" s="492" t="s">
        <v>1234</v>
      </c>
      <c r="B13" s="637" t="e">
        <f aca="false">__n26d.net__</f>
        <v>#NAME?</v>
      </c>
      <c r="C13" s="637" t="e">
        <f aca="false">__n26d.old__</f>
        <v>#NAME?</v>
      </c>
      <c r="D13" s="638" t="e">
        <f aca="false">__n26d.variation__</f>
        <v>#NAME?</v>
      </c>
    </row>
    <row r="14" customFormat="false" ht="13.8" hidden="false" customHeight="false" outlineLevel="0" collapsed="false">
      <c r="A14" s="479" t="s">
        <v>1235</v>
      </c>
      <c r="B14" s="637" t="e">
        <f aca="false">__n26e.net__</f>
        <v>#NAME?</v>
      </c>
      <c r="C14" s="637" t="e">
        <f aca="false">__n26e.old__</f>
        <v>#NAME?</v>
      </c>
      <c r="D14" s="638" t="e">
        <f aca="false">__n26e.variation__</f>
        <v>#NAME?</v>
      </c>
    </row>
    <row r="15" customFormat="false" ht="19.7" hidden="false" customHeight="true" outlineLevel="0" collapsed="false">
      <c r="A15" s="492" t="s">
        <v>1236</v>
      </c>
      <c r="B15" s="637" t="e">
        <f aca="false">__n26f.net__</f>
        <v>#NAME?</v>
      </c>
      <c r="C15" s="637" t="e">
        <f aca="false">__n26f.old__</f>
        <v>#NAME?</v>
      </c>
      <c r="D15" s="638" t="e">
        <f aca="false">__n26f.variation__</f>
        <v>#NAME?</v>
      </c>
    </row>
    <row r="16" customFormat="false" ht="19.7" hidden="false" customHeight="true" outlineLevel="0" collapsed="false">
      <c r="A16" s="492" t="s">
        <v>1237</v>
      </c>
      <c r="B16" s="637" t="e">
        <f aca="false">__n26g.net__</f>
        <v>#NAME?</v>
      </c>
      <c r="C16" s="637" t="e">
        <f aca="false">__n26g.old__</f>
        <v>#NAME?</v>
      </c>
      <c r="D16" s="638" t="e">
        <f aca="false">__n26g.variation__</f>
        <v>#NAME?</v>
      </c>
    </row>
    <row r="17" customFormat="false" ht="32.25" hidden="false" customHeight="true" outlineLevel="0" collapsed="false">
      <c r="A17" s="479" t="s">
        <v>1238</v>
      </c>
      <c r="B17" s="637" t="e">
        <f aca="false">__n26h.net__</f>
        <v>#NAME?</v>
      </c>
      <c r="C17" s="637" t="e">
        <f aca="false">__n26h.old__</f>
        <v>#NAME?</v>
      </c>
      <c r="D17" s="638" t="e">
        <f aca="false">__n26h.variation__</f>
        <v>#NAME?</v>
      </c>
    </row>
    <row r="18" customFormat="false" ht="16.5" hidden="false" customHeight="false" outlineLevel="0" collapsed="false">
      <c r="A18" s="492"/>
      <c r="B18" s="637"/>
      <c r="C18" s="637"/>
      <c r="D18" s="638"/>
    </row>
    <row r="19" s="699" customFormat="true" ht="15" hidden="false" customHeight="false" outlineLevel="0" collapsed="false">
      <c r="A19" s="698" t="s">
        <v>111</v>
      </c>
      <c r="B19" s="641" t="e">
        <f aca="false">SUM(B10:B18)</f>
        <v>#NAME?</v>
      </c>
      <c r="C19" s="641" t="e">
        <f aca="false">SUM(C10:C18)</f>
        <v>#NAME?</v>
      </c>
      <c r="D19" s="642" t="e">
        <f aca="false">__n26i.variation__</f>
        <v>#NAME?</v>
      </c>
    </row>
    <row r="20" customFormat="false" ht="16.5" hidden="false" customHeight="false" outlineLevel="0" collapsed="false">
      <c r="A20" s="502"/>
      <c r="B20" s="25"/>
      <c r="C20" s="25"/>
      <c r="D20" s="25"/>
    </row>
    <row r="21" customFormat="false" ht="17.25" hidden="false" customHeight="false" outlineLevel="0" collapsed="false">
      <c r="A21" s="503" t="s">
        <v>826</v>
      </c>
      <c r="B21" s="25"/>
      <c r="C21" s="25"/>
      <c r="D21" s="25"/>
    </row>
    <row r="22" customFormat="false" ht="104.25" hidden="false" customHeight="true" outlineLevel="0" collapsed="false">
      <c r="A22" s="394"/>
      <c r="B22" s="394"/>
      <c r="C22" s="394"/>
      <c r="D22" s="394"/>
    </row>
    <row r="23" customFormat="false" ht="19.5" hidden="false" customHeight="true" outlineLevel="0" collapsed="false">
      <c r="A23" s="700" t="s">
        <v>1101</v>
      </c>
      <c r="B23" s="442"/>
      <c r="C23" s="442"/>
      <c r="D23" s="442"/>
    </row>
    <row r="24" customFormat="false" ht="16.5" hidden="false" customHeight="false" outlineLevel="0" collapsed="false">
      <c r="A24" s="701" t="s">
        <v>1239</v>
      </c>
      <c r="B24" s="701"/>
      <c r="C24" s="701"/>
      <c r="D24" s="701"/>
    </row>
    <row r="25" customFormat="false" ht="16.5" hidden="false" customHeight="false" outlineLevel="0" collapsed="false">
      <c r="A25" s="700" t="s">
        <v>1240</v>
      </c>
      <c r="B25" s="442"/>
      <c r="C25" s="442"/>
      <c r="D25" s="442"/>
    </row>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sheetData>
  <sheetProtection sheet="true" password="c356" objects="true" scenarios="true" selectLockedCells="true"/>
  <mergeCells count="7">
    <mergeCell ref="A1:D1"/>
    <mergeCell ref="A2:D2"/>
    <mergeCell ref="A3:D3"/>
    <mergeCell ref="A4:D4"/>
    <mergeCell ref="A5:D5"/>
    <mergeCell ref="A22:D22"/>
    <mergeCell ref="A24:D24"/>
  </mergeCells>
  <printOptions headings="false" gridLines="false" gridLinesSet="true" horizontalCentered="true" verticalCentered="false"/>
  <pageMargins left="0.196527777777778" right="0.236111111111111" top="0.433333333333333"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1034"/>
  <sheetViews>
    <sheetView showFormulas="false" showGridLines="true" showRowColHeaders="true" showZeros="true" rightToLeft="false" tabSelected="false" showOutlineSymbols="true" defaultGridColor="true" view="normal" topLeftCell="A7" colorId="64" zoomScale="80" zoomScaleNormal="80" zoomScalePageLayoutView="100" workbookViewId="0">
      <selection pane="topLeft" activeCell="F30" activeCellId="0" sqref="F30"/>
    </sheetView>
  </sheetViews>
  <sheetFormatPr defaultColWidth="11.43359375" defaultRowHeight="16.5" zeroHeight="false" outlineLevelRow="0" outlineLevelCol="0"/>
  <cols>
    <col collapsed="false" customWidth="true" hidden="false" outlineLevel="0" max="1" min="1" style="50" width="44.99"/>
    <col collapsed="false" customWidth="true" hidden="false" outlineLevel="0" max="2" min="2" style="50" width="17.13"/>
    <col collapsed="false" customWidth="true" hidden="false" outlineLevel="0" max="3" min="3" style="50" width="13.57"/>
    <col collapsed="false" customWidth="true" hidden="false" outlineLevel="0" max="4" min="4" style="50" width="12.57"/>
    <col collapsed="false" customWidth="true" hidden="false" outlineLevel="0" max="5" min="5" style="50" width="17.29"/>
    <col collapsed="false" customWidth="true" hidden="false" outlineLevel="0" max="6" min="6" style="50" width="16.29"/>
    <col collapsed="false" customWidth="true" hidden="false" outlineLevel="0" max="7" min="7" style="50" width="14.15"/>
    <col collapsed="false" customWidth="true" hidden="false" outlineLevel="0" max="8" min="8" style="50" width="12.14"/>
    <col collapsed="false" customWidth="true" hidden="false" outlineLevel="0" max="9" min="9" style="50" width="13.14"/>
    <col collapsed="false" customWidth="false" hidden="false" outlineLevel="0" max="1024" min="10" style="5" width="11.42"/>
  </cols>
  <sheetData>
    <row r="1" customFormat="false" ht="14.45" hidden="false" customHeight="true" outlineLevel="0" collapsed="false">
      <c r="A1" s="10" t="n">
        <v>41</v>
      </c>
      <c r="B1" s="10"/>
      <c r="C1" s="10"/>
      <c r="D1" s="10"/>
      <c r="E1" s="10"/>
      <c r="F1" s="10"/>
      <c r="G1" s="10"/>
      <c r="H1" s="10"/>
      <c r="I1" s="10"/>
    </row>
    <row r="2" customFormat="false" ht="14.1" hidden="false" customHeight="true" outlineLevel="0" collapsed="false">
      <c r="A2" s="102" t="s">
        <v>1241</v>
      </c>
      <c r="B2" s="102"/>
      <c r="C2" s="102"/>
      <c r="D2" s="102"/>
      <c r="E2" s="102"/>
      <c r="F2" s="102"/>
      <c r="G2" s="102"/>
      <c r="H2" s="102"/>
      <c r="I2" s="102"/>
    </row>
    <row r="3" customFormat="false" ht="14.1" hidden="false" customHeight="true" outlineLevel="0" collapsed="false">
      <c r="A3" s="102" t="s">
        <v>1242</v>
      </c>
      <c r="B3" s="102"/>
      <c r="C3" s="102"/>
      <c r="D3" s="102"/>
      <c r="E3" s="102"/>
      <c r="F3" s="102"/>
      <c r="G3" s="102"/>
      <c r="H3" s="102"/>
      <c r="I3" s="102"/>
    </row>
    <row r="4" customFormat="false" ht="6.6" hidden="false" customHeight="true" outlineLevel="0" collapsed="false">
      <c r="A4" s="25"/>
      <c r="B4" s="25"/>
      <c r="C4" s="25"/>
      <c r="D4" s="25"/>
      <c r="E4" s="25"/>
      <c r="F4" s="25"/>
      <c r="G4" s="25"/>
      <c r="H4" s="25"/>
      <c r="I4" s="25"/>
    </row>
    <row r="5" customFormat="false" ht="16.5" hidden="false" customHeight="false" outlineLevel="0" collapsed="false">
      <c r="A5" s="348" t="s">
        <v>219</v>
      </c>
      <c r="B5" s="348"/>
      <c r="C5" s="348"/>
      <c r="D5" s="348"/>
      <c r="E5" s="348"/>
      <c r="F5" s="348"/>
      <c r="G5" s="348"/>
      <c r="H5" s="348"/>
      <c r="I5" s="348"/>
    </row>
    <row r="6" customFormat="false" ht="16.5" hidden="false" customHeight="false" outlineLevel="0" collapsed="false">
      <c r="A6" s="253" t="s">
        <v>220</v>
      </c>
      <c r="B6" s="253"/>
      <c r="C6" s="253"/>
      <c r="D6" s="253"/>
      <c r="E6" s="253"/>
      <c r="F6" s="253"/>
      <c r="G6" s="253"/>
      <c r="H6" s="253"/>
      <c r="I6" s="253"/>
    </row>
    <row r="7" customFormat="false" ht="5.1" hidden="false" customHeight="true" outlineLevel="0" collapsed="false">
      <c r="A7" s="25"/>
      <c r="B7" s="25"/>
      <c r="C7" s="25"/>
      <c r="D7" s="25"/>
      <c r="E7" s="25"/>
      <c r="F7" s="25"/>
      <c r="G7" s="25"/>
      <c r="H7" s="25"/>
      <c r="I7" s="25"/>
    </row>
    <row r="8" customFormat="false" ht="6.95" hidden="false" customHeight="true" outlineLevel="0" collapsed="false">
      <c r="A8" s="25"/>
      <c r="B8" s="25"/>
      <c r="C8" s="25"/>
      <c r="D8" s="25"/>
      <c r="E8" s="25"/>
      <c r="F8" s="25"/>
      <c r="G8" s="25"/>
      <c r="H8" s="25"/>
      <c r="I8" s="25"/>
    </row>
    <row r="9" s="694" customFormat="true" ht="16.5" hidden="false" customHeight="true" outlineLevel="0" collapsed="false">
      <c r="A9" s="702" t="s">
        <v>1243</v>
      </c>
      <c r="B9" s="127" t="s">
        <v>496</v>
      </c>
      <c r="C9" s="127" t="s">
        <v>510</v>
      </c>
      <c r="D9" s="127"/>
      <c r="E9" s="127"/>
      <c r="F9" s="127" t="s">
        <v>523</v>
      </c>
      <c r="G9" s="127"/>
      <c r="H9" s="127"/>
      <c r="I9" s="703" t="s">
        <v>636</v>
      </c>
    </row>
    <row r="10" s="694" customFormat="true" ht="19.5" hidden="false" customHeight="true" outlineLevel="0" collapsed="false">
      <c r="A10" s="702"/>
      <c r="B10" s="128" t="s">
        <v>1244</v>
      </c>
      <c r="C10" s="704" t="s">
        <v>1245</v>
      </c>
      <c r="D10" s="704"/>
      <c r="E10" s="704"/>
      <c r="F10" s="704" t="s">
        <v>1246</v>
      </c>
      <c r="G10" s="704"/>
      <c r="H10" s="704"/>
      <c r="I10" s="705" t="s">
        <v>1247</v>
      </c>
    </row>
    <row r="11" s="694" customFormat="true" ht="18.75" hidden="true" customHeight="true" outlineLevel="0" collapsed="false">
      <c r="A11" s="702"/>
      <c r="B11" s="128"/>
      <c r="C11" s="127"/>
      <c r="D11" s="127"/>
      <c r="E11" s="127"/>
      <c r="F11" s="127"/>
      <c r="G11" s="435"/>
      <c r="H11" s="435"/>
      <c r="I11" s="705"/>
    </row>
    <row r="12" s="707" customFormat="true" ht="43.5" hidden="false" customHeight="true" outlineLevel="0" collapsed="false">
      <c r="A12" s="702"/>
      <c r="B12" s="128"/>
      <c r="C12" s="579" t="s">
        <v>1248</v>
      </c>
      <c r="D12" s="579" t="s">
        <v>1249</v>
      </c>
      <c r="E12" s="580" t="s">
        <v>1250</v>
      </c>
      <c r="F12" s="579" t="s">
        <v>1248</v>
      </c>
      <c r="G12" s="579" t="s">
        <v>1251</v>
      </c>
      <c r="H12" s="706" t="s">
        <v>1250</v>
      </c>
      <c r="I12" s="705"/>
    </row>
    <row r="13" customFormat="false" ht="15" hidden="false" customHeight="false" outlineLevel="0" collapsed="false">
      <c r="A13" s="529" t="s">
        <v>1252</v>
      </c>
      <c r="B13" s="493" t="e">
        <f aca="false">__n28a.ouverture__</f>
        <v>#NAME?</v>
      </c>
      <c r="C13" s="493" t="e">
        <f aca="false">__n28a.dotation_exp__</f>
        <v>#NAME?</v>
      </c>
      <c r="D13" s="493" t="e">
        <f aca="false">__n28a.dotation_fin__</f>
        <v>#NAME?</v>
      </c>
      <c r="E13" s="493" t="e">
        <f aca="false">__n28a.dotation_hao__</f>
        <v>#NAME?</v>
      </c>
      <c r="F13" s="493" t="e">
        <f aca="false">__n28a.reprise_exp__</f>
        <v>#NAME?</v>
      </c>
      <c r="G13" s="596" t="e">
        <f aca="false">__n28a.reprise_fin__</f>
        <v>#NAME?</v>
      </c>
      <c r="H13" s="596" t="e">
        <f aca="false">__n28a.reprise_hao__</f>
        <v>#NAME?</v>
      </c>
      <c r="I13" s="596" t="e">
        <f aca="false">__n28a.cloture__</f>
        <v>#NAME?</v>
      </c>
    </row>
    <row r="14" customFormat="false" ht="17.25" hidden="false" customHeight="true" outlineLevel="0" collapsed="false">
      <c r="A14" s="529" t="s">
        <v>1253</v>
      </c>
      <c r="B14" s="493" t="e">
        <f aca="false">__n28b.ouverture__</f>
        <v>#NAME?</v>
      </c>
      <c r="C14" s="493" t="e">
        <f aca="false">__n28b.dotation_exp__</f>
        <v>#NAME?</v>
      </c>
      <c r="D14" s="493" t="e">
        <f aca="false">__n28b.dotation_fin__</f>
        <v>#NAME?</v>
      </c>
      <c r="E14" s="493" t="e">
        <f aca="false">__n28b.dotation_hao__</f>
        <v>#NAME?</v>
      </c>
      <c r="F14" s="493" t="e">
        <f aca="false">__n28b.reprise_exp__</f>
        <v>#NAME?</v>
      </c>
      <c r="G14" s="596" t="e">
        <f aca="false">__n28b.reprise_fin__</f>
        <v>#NAME?</v>
      </c>
      <c r="H14" s="596" t="e">
        <f aca="false">__n28b.reprise_hao__</f>
        <v>#NAME?</v>
      </c>
      <c r="I14" s="596" t="e">
        <f aca="false">__n28b.cloture__</f>
        <v>#NAME?</v>
      </c>
    </row>
    <row r="15" customFormat="false" ht="15.75" hidden="false" customHeight="true" outlineLevel="0" collapsed="false">
      <c r="A15" s="529" t="s">
        <v>1254</v>
      </c>
      <c r="B15" s="493" t="e">
        <f aca="false">__n28c.ouverture__</f>
        <v>#NAME?</v>
      </c>
      <c r="C15" s="493" t="e">
        <f aca="false">__n28c.dotation_exp__</f>
        <v>#NAME?</v>
      </c>
      <c r="D15" s="493" t="e">
        <f aca="false">__n28c.dotation_fin__</f>
        <v>#NAME?</v>
      </c>
      <c r="E15" s="493" t="e">
        <f aca="false">__n28c.dotation_hao__</f>
        <v>#NAME?</v>
      </c>
      <c r="F15" s="493" t="e">
        <f aca="false">__n28c.reprise_exp__</f>
        <v>#NAME?</v>
      </c>
      <c r="G15" s="596" t="e">
        <f aca="false">__n28c.reprise_fin__</f>
        <v>#NAME?</v>
      </c>
      <c r="H15" s="596" t="e">
        <f aca="false">__n28c.reprise_hao__</f>
        <v>#NAME?</v>
      </c>
      <c r="I15" s="596" t="e">
        <f aca="false">__n28c.cloture__</f>
        <v>#NAME?</v>
      </c>
    </row>
    <row r="16" s="694" customFormat="true" ht="18" hidden="false" customHeight="true" outlineLevel="0" collapsed="false">
      <c r="A16" s="708" t="s">
        <v>1255</v>
      </c>
      <c r="B16" s="709" t="e">
        <f aca="false">__n28d.ouverture__</f>
        <v>#NAME?</v>
      </c>
      <c r="C16" s="710" t="e">
        <f aca="false">__n28d.dotation_exp__</f>
        <v>#NAME?</v>
      </c>
      <c r="D16" s="710"/>
      <c r="E16" s="710"/>
      <c r="F16" s="710" t="e">
        <f aca="false">__n28d.reprise_exp__</f>
        <v>#NAME?</v>
      </c>
      <c r="G16" s="710"/>
      <c r="H16" s="710"/>
      <c r="I16" s="709" t="e">
        <f aca="false">__n28d.cloture__</f>
        <v>#NAME?</v>
      </c>
    </row>
    <row r="17" customFormat="false" ht="16.5" hidden="false" customHeight="true" outlineLevel="0" collapsed="false">
      <c r="A17" s="529"/>
      <c r="B17" s="493"/>
      <c r="C17" s="493"/>
      <c r="D17" s="493"/>
      <c r="E17" s="493"/>
      <c r="F17" s="493"/>
      <c r="G17" s="493"/>
      <c r="H17" s="493"/>
      <c r="I17" s="596"/>
    </row>
    <row r="18" customFormat="false" ht="15.75" hidden="false" customHeight="true" outlineLevel="0" collapsed="false">
      <c r="A18" s="529" t="s">
        <v>1256</v>
      </c>
      <c r="B18" s="493" t="e">
        <f aca="false">__n28e.ouverture__</f>
        <v>#NAME?</v>
      </c>
      <c r="C18" s="711" t="e">
        <f aca="false">__n28e.dotation_exp__</f>
        <v>#NAME?</v>
      </c>
      <c r="D18" s="711"/>
      <c r="E18" s="711"/>
      <c r="F18" s="711" t="e">
        <f aca="false">__n28e.reprise_exp__</f>
        <v>#NAME?</v>
      </c>
      <c r="G18" s="711"/>
      <c r="H18" s="711"/>
      <c r="I18" s="596" t="e">
        <f aca="false">__n28e.cloture__</f>
        <v>#NAME?</v>
      </c>
    </row>
    <row r="19" customFormat="false" ht="17.25" hidden="false" customHeight="true" outlineLevel="0" collapsed="false">
      <c r="A19" s="529" t="s">
        <v>1257</v>
      </c>
      <c r="B19" s="493" t="e">
        <f aca="false">__n28f.ouverture__</f>
        <v>#NAME?</v>
      </c>
      <c r="C19" s="711" t="e">
        <f aca="false">__n28f.dotation_exp__</f>
        <v>#NAME?</v>
      </c>
      <c r="D19" s="711"/>
      <c r="E19" s="711"/>
      <c r="F19" s="711" t="e">
        <f aca="false">__n28f.reprise_exp__</f>
        <v>#NAME?</v>
      </c>
      <c r="G19" s="711"/>
      <c r="H19" s="711"/>
      <c r="I19" s="596" t="e">
        <f aca="false">__n28f.cloture__</f>
        <v>#NAME?</v>
      </c>
    </row>
    <row r="20" customFormat="false" ht="16.5" hidden="false" customHeight="true" outlineLevel="0" collapsed="false">
      <c r="A20" s="529" t="s">
        <v>1258</v>
      </c>
      <c r="B20" s="493" t="e">
        <f aca="false">__n28g.ouverture__</f>
        <v>#NAME?</v>
      </c>
      <c r="C20" s="711" t="e">
        <f aca="false">__n28g.dotation_exp__</f>
        <v>#NAME?</v>
      </c>
      <c r="D20" s="711"/>
      <c r="E20" s="711"/>
      <c r="F20" s="711" t="e">
        <f aca="false">__n28g.reprise_exp__</f>
        <v>#NAME?</v>
      </c>
      <c r="G20" s="711"/>
      <c r="H20" s="711"/>
      <c r="I20" s="596" t="e">
        <f aca="false">__n28g.cloture__</f>
        <v>#NAME?</v>
      </c>
    </row>
    <row r="21" customFormat="false" ht="18" hidden="false" customHeight="true" outlineLevel="0" collapsed="false">
      <c r="A21" s="529" t="s">
        <v>1259</v>
      </c>
      <c r="B21" s="493" t="e">
        <f aca="false">__n28h.ouverture__</f>
        <v>#NAME?</v>
      </c>
      <c r="C21" s="711" t="e">
        <f aca="false">__n28h.dotation_exp__</f>
        <v>#NAME?</v>
      </c>
      <c r="D21" s="711"/>
      <c r="E21" s="711"/>
      <c r="F21" s="711" t="e">
        <f aca="false">__n28h.reprise_exp__</f>
        <v>#NAME?</v>
      </c>
      <c r="G21" s="711"/>
      <c r="H21" s="711"/>
      <c r="I21" s="596" t="e">
        <f aca="false">__n28h.cloture__</f>
        <v>#NAME?</v>
      </c>
    </row>
    <row r="22" customFormat="false" ht="16.5" hidden="false" customHeight="true" outlineLevel="0" collapsed="false">
      <c r="A22" s="529" t="s">
        <v>1260</v>
      </c>
      <c r="B22" s="493"/>
      <c r="C22" s="493"/>
      <c r="D22" s="493"/>
      <c r="E22" s="493"/>
      <c r="F22" s="493"/>
      <c r="G22" s="493"/>
      <c r="H22" s="493"/>
      <c r="I22" s="596"/>
    </row>
    <row r="23" customFormat="false" ht="16.5" hidden="false" customHeight="true" outlineLevel="0" collapsed="false">
      <c r="A23" s="529" t="s">
        <v>1261</v>
      </c>
      <c r="B23" s="493" t="e">
        <f aca="false">__n28i.ouverture__</f>
        <v>#NAME?</v>
      </c>
      <c r="C23" s="493" t="e">
        <f aca="false">__n28i.dotation_exp__</f>
        <v>#NAME?</v>
      </c>
      <c r="D23" s="493" t="e">
        <f aca="false">__n28i.dotation_fin__</f>
        <v>#NAME?</v>
      </c>
      <c r="E23" s="493" t="e">
        <f aca="false">__n28i.dotation_hao__</f>
        <v>#NAME?</v>
      </c>
      <c r="F23" s="493" t="e">
        <f aca="false">__n28i.reprise_exp__</f>
        <v>#NAME?</v>
      </c>
      <c r="G23" s="596" t="e">
        <f aca="false">__n28i.reprise_fin__</f>
        <v>#NAME?</v>
      </c>
      <c r="H23" s="596" t="e">
        <f aca="false">__n28i.reprise_hao__</f>
        <v>#NAME?</v>
      </c>
      <c r="I23" s="596" t="e">
        <f aca="false">__n28i.cloture__</f>
        <v>#NAME?</v>
      </c>
    </row>
    <row r="24" customFormat="false" ht="15.75" hidden="false" customHeight="true" outlineLevel="0" collapsed="false">
      <c r="A24" s="529" t="s">
        <v>1262</v>
      </c>
      <c r="B24" s="493" t="e">
        <f aca="false">__n28j.ouverture__</f>
        <v>#NAME?</v>
      </c>
      <c r="C24" s="493" t="e">
        <f aca="false">__n28j.dotation_exp__</f>
        <v>#NAME?</v>
      </c>
      <c r="D24" s="493" t="e">
        <f aca="false">__n28j.dotation_fin__</f>
        <v>#NAME?</v>
      </c>
      <c r="E24" s="493" t="e">
        <f aca="false">__n28j.dotation_hao__</f>
        <v>#NAME?</v>
      </c>
      <c r="F24" s="493" t="e">
        <f aca="false">__n28j.reprise_exp__</f>
        <v>#NAME?</v>
      </c>
      <c r="G24" s="596" t="e">
        <f aca="false">__n28j.reprise_fin__</f>
        <v>#NAME?</v>
      </c>
      <c r="H24" s="596" t="e">
        <f aca="false">__n28j.reprise_hao__</f>
        <v>#NAME?</v>
      </c>
      <c r="I24" s="596" t="e">
        <f aca="false">__n28j.cloture__</f>
        <v>#NAME?</v>
      </c>
    </row>
    <row r="25" customFormat="false" ht="15.75" hidden="false" customHeight="true" outlineLevel="0" collapsed="false">
      <c r="A25" s="529" t="s">
        <v>1263</v>
      </c>
      <c r="B25" s="493" t="e">
        <f aca="false">__n28k.ouverture__</f>
        <v>#NAME?</v>
      </c>
      <c r="C25" s="493" t="e">
        <f aca="false">__n28k.dotation_exp__</f>
        <v>#NAME?</v>
      </c>
      <c r="D25" s="493" t="e">
        <f aca="false">__n28k.dotation_fin__</f>
        <v>#NAME?</v>
      </c>
      <c r="E25" s="493" t="e">
        <f aca="false">__n28k.dotation_hao__</f>
        <v>#NAME?</v>
      </c>
      <c r="F25" s="493" t="e">
        <f aca="false">__n28k.reprise_exp__</f>
        <v>#NAME?</v>
      </c>
      <c r="G25" s="596" t="e">
        <f aca="false">__n28k.reprise_fin__</f>
        <v>#NAME?</v>
      </c>
      <c r="H25" s="596" t="e">
        <f aca="false">__n28k.reprise_hao__</f>
        <v>#NAME?</v>
      </c>
      <c r="I25" s="596" t="e">
        <f aca="false">__n28k.cloture__</f>
        <v>#NAME?</v>
      </c>
    </row>
    <row r="26" customFormat="false" ht="17.25" hidden="false" customHeight="true" outlineLevel="0" collapsed="false">
      <c r="A26" s="529" t="s">
        <v>1264</v>
      </c>
      <c r="B26" s="493" t="e">
        <f aca="false">__n28l.ouverture__</f>
        <v>#NAME?</v>
      </c>
      <c r="C26" s="493" t="e">
        <f aca="false">__n28l.dotation_exp__</f>
        <v>#NAME?</v>
      </c>
      <c r="D26" s="493" t="e">
        <f aca="false">__n28l.dotation_fin__</f>
        <v>#NAME?</v>
      </c>
      <c r="E26" s="493" t="e">
        <f aca="false">__n28l.dotation_hao__</f>
        <v>#NAME?</v>
      </c>
      <c r="F26" s="493" t="e">
        <f aca="false">__n28l.reprise_exp__</f>
        <v>#NAME?</v>
      </c>
      <c r="G26" s="596" t="e">
        <f aca="false">__n28l.reprise_fin__</f>
        <v>#NAME?</v>
      </c>
      <c r="H26" s="596" t="e">
        <f aca="false">__n28l.reprise_hao__</f>
        <v>#NAME?</v>
      </c>
      <c r="I26" s="596" t="e">
        <f aca="false">__n28l.cloture__</f>
        <v>#NAME?</v>
      </c>
    </row>
    <row r="27" customFormat="false" ht="33" hidden="false" customHeight="true" outlineLevel="0" collapsed="false">
      <c r="A27" s="549" t="s">
        <v>1265</v>
      </c>
      <c r="B27" s="493" t="e">
        <f aca="false">__n28m.ouverture__</f>
        <v>#NAME?</v>
      </c>
      <c r="C27" s="493" t="e">
        <f aca="false">__n28m.dotation_exp__</f>
        <v>#NAME?</v>
      </c>
      <c r="D27" s="493" t="e">
        <f aca="false">__n28m.dotation_fin__</f>
        <v>#NAME?</v>
      </c>
      <c r="E27" s="493" t="e">
        <f aca="false">__n28m.dotation_hao__</f>
        <v>#NAME?</v>
      </c>
      <c r="F27" s="493" t="e">
        <f aca="false">__n28m.reprise_exp__</f>
        <v>#NAME?</v>
      </c>
      <c r="G27" s="596" t="e">
        <f aca="false">__n28m.reprise_fin__</f>
        <v>#NAME?</v>
      </c>
      <c r="H27" s="596" t="e">
        <f aca="false">__n28m.reprise_hao__</f>
        <v>#NAME?</v>
      </c>
      <c r="I27" s="596" t="e">
        <f aca="false">__n28m.cloture__</f>
        <v>#NAME?</v>
      </c>
    </row>
    <row r="28" customFormat="false" ht="31.5" hidden="false" customHeight="true" outlineLevel="0" collapsed="false">
      <c r="A28" s="549" t="s">
        <v>1266</v>
      </c>
      <c r="B28" s="493" t="e">
        <f aca="false">__n28n.ouverture__</f>
        <v>#NAME?</v>
      </c>
      <c r="C28" s="493" t="e">
        <f aca="false">__n28n.dotation_exp__</f>
        <v>#NAME?</v>
      </c>
      <c r="D28" s="493" t="e">
        <f aca="false">__n28n.dotation_fin__</f>
        <v>#NAME?</v>
      </c>
      <c r="E28" s="493" t="e">
        <f aca="false">__n28n.dotation_hao__</f>
        <v>#NAME?</v>
      </c>
      <c r="F28" s="493" t="e">
        <f aca="false">__n28n.reprise_exp__</f>
        <v>#NAME?</v>
      </c>
      <c r="G28" s="596" t="e">
        <f aca="false">__n28n.reprise_fin__</f>
        <v>#NAME?</v>
      </c>
      <c r="H28" s="596" t="e">
        <f aca="false">__n28n.reprise_hao__</f>
        <v>#NAME?</v>
      </c>
      <c r="I28" s="596" t="e">
        <f aca="false">__n28n.cloture__</f>
        <v>#NAME?</v>
      </c>
    </row>
    <row r="29" customFormat="false" ht="33.75" hidden="false" customHeight="true" outlineLevel="0" collapsed="false">
      <c r="A29" s="469" t="s">
        <v>1267</v>
      </c>
      <c r="B29" s="712" t="e">
        <f aca="false">__n28o.ouverture__</f>
        <v>#NAME?</v>
      </c>
      <c r="C29" s="713" t="e">
        <f aca="false">__n28o.dotation_exp__</f>
        <v>#NAME?</v>
      </c>
      <c r="D29" s="713"/>
      <c r="E29" s="713"/>
      <c r="F29" s="713" t="e">
        <f aca="false">__n28o.reprise_exp__</f>
        <v>#NAME?</v>
      </c>
      <c r="G29" s="713"/>
      <c r="H29" s="713"/>
      <c r="I29" s="714" t="e">
        <f aca="false">__n28o.cloture__</f>
        <v>#NAME?</v>
      </c>
    </row>
    <row r="30" customFormat="false" ht="18" hidden="false" customHeight="true" outlineLevel="0" collapsed="false">
      <c r="A30" s="715"/>
      <c r="B30" s="596"/>
      <c r="C30" s="596"/>
      <c r="D30" s="596"/>
      <c r="E30" s="596"/>
      <c r="F30" s="596"/>
      <c r="G30" s="596"/>
      <c r="H30" s="596"/>
      <c r="I30" s="596"/>
    </row>
    <row r="31" customFormat="false" ht="13.8" hidden="false" customHeight="false" outlineLevel="0" collapsed="false">
      <c r="A31" s="716" t="s">
        <v>1268</v>
      </c>
      <c r="B31" s="714" t="e">
        <f aca="false">__n28p.ouverture__</f>
        <v>#NAME?</v>
      </c>
      <c r="C31" s="717" t="e">
        <f aca="false">__n28p.dotation_exp__</f>
        <v>#NAME?</v>
      </c>
      <c r="D31" s="717"/>
      <c r="E31" s="717"/>
      <c r="F31" s="717" t="e">
        <f aca="false">__n28p.reprise_exp__</f>
        <v>#NAME?</v>
      </c>
      <c r="G31" s="717"/>
      <c r="H31" s="717"/>
      <c r="I31" s="714" t="e">
        <f aca="false">__n28p.cloture__</f>
        <v>#NAME?</v>
      </c>
    </row>
    <row r="32" customFormat="false" ht="18" hidden="false" customHeight="true" outlineLevel="0" collapsed="false">
      <c r="A32" s="503" t="s">
        <v>826</v>
      </c>
      <c r="B32" s="25"/>
      <c r="C32" s="25"/>
      <c r="D32" s="25"/>
      <c r="E32" s="25"/>
      <c r="F32" s="25"/>
      <c r="G32" s="25"/>
      <c r="H32" s="25"/>
      <c r="I32" s="25"/>
    </row>
    <row r="33" customFormat="false" ht="89.25" hidden="false" customHeight="true" outlineLevel="0" collapsed="false">
      <c r="A33" s="394"/>
      <c r="B33" s="394"/>
      <c r="C33" s="394"/>
      <c r="D33" s="394"/>
      <c r="E33" s="394"/>
      <c r="F33" s="394"/>
      <c r="G33" s="394"/>
      <c r="H33" s="394"/>
      <c r="I33" s="394"/>
    </row>
    <row r="34" customFormat="false" ht="18.75" hidden="false" customHeight="true" outlineLevel="0" collapsed="false">
      <c r="A34" s="504" t="s">
        <v>1269</v>
      </c>
      <c r="B34" s="504"/>
      <c r="C34" s="504"/>
      <c r="D34" s="504"/>
      <c r="E34" s="504"/>
      <c r="F34" s="504"/>
      <c r="G34" s="504"/>
      <c r="H34" s="504"/>
      <c r="I34" s="504"/>
    </row>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sheetData>
  <sheetProtection sheet="true" password="c356" objects="true" scenarios="true" selectLockedCells="true"/>
  <mergeCells count="34">
    <mergeCell ref="A1:I1"/>
    <mergeCell ref="A2:I2"/>
    <mergeCell ref="A3:I3"/>
    <mergeCell ref="A5:I5"/>
    <mergeCell ref="A6:I6"/>
    <mergeCell ref="A9:A12"/>
    <mergeCell ref="C9:E9"/>
    <mergeCell ref="F9:H9"/>
    <mergeCell ref="B10:B12"/>
    <mergeCell ref="C10:E10"/>
    <mergeCell ref="F10:H10"/>
    <mergeCell ref="I10:I12"/>
    <mergeCell ref="C16:E16"/>
    <mergeCell ref="F16:H16"/>
    <mergeCell ref="C17:E17"/>
    <mergeCell ref="F17:H17"/>
    <mergeCell ref="C18:E18"/>
    <mergeCell ref="F18:H18"/>
    <mergeCell ref="C19:E19"/>
    <mergeCell ref="F19:H19"/>
    <mergeCell ref="C20:E20"/>
    <mergeCell ref="F20:H20"/>
    <mergeCell ref="C21:E21"/>
    <mergeCell ref="F21:H21"/>
    <mergeCell ref="C22:E22"/>
    <mergeCell ref="F22:H22"/>
    <mergeCell ref="C29:E29"/>
    <mergeCell ref="F29:H29"/>
    <mergeCell ref="C30:E30"/>
    <mergeCell ref="F30:H30"/>
    <mergeCell ref="C31:E31"/>
    <mergeCell ref="F31:H31"/>
    <mergeCell ref="A33:I33"/>
    <mergeCell ref="A34:I34"/>
  </mergeCells>
  <printOptions headings="false" gridLines="false" gridLinesSet="true" horizontalCentered="true" verticalCentered="false"/>
  <pageMargins left="0.236111111111111" right="0.236111111111111" top="0.196527777777778" bottom="0.236111111111111"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3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G19" activeCellId="0" sqref="G19"/>
    </sheetView>
  </sheetViews>
  <sheetFormatPr defaultColWidth="11.43359375" defaultRowHeight="16.5" zeroHeight="false" outlineLevelRow="0" outlineLevelCol="0"/>
  <cols>
    <col collapsed="false" customWidth="true" hidden="false" outlineLevel="0" max="1" min="1" style="50" width="38.43"/>
    <col collapsed="false" customWidth="true" hidden="false" outlineLevel="0" max="2" min="2" style="50" width="12.42"/>
    <col collapsed="false" customWidth="true" hidden="false" outlineLevel="0" max="3" min="3" style="50" width="13.14"/>
    <col collapsed="false" customWidth="true" hidden="false" outlineLevel="0" max="4" min="4" style="50" width="13.86"/>
    <col collapsed="false" customWidth="true" hidden="false" outlineLevel="0" max="5" min="5" style="50" width="12.86"/>
    <col collapsed="false" customWidth="true" hidden="false" outlineLevel="0" max="6" min="6" style="50" width="13.43"/>
    <col collapsed="false" customWidth="true" hidden="false" outlineLevel="0" max="7" min="7" style="50" width="12.42"/>
    <col collapsed="false" customWidth="true" hidden="false" outlineLevel="0" max="8" min="8" style="50" width="5.57"/>
    <col collapsed="false" customWidth="true" hidden="false" outlineLevel="0" max="9" min="9" style="50" width="7.29"/>
    <col collapsed="false" customWidth="true" hidden="false" outlineLevel="0" max="10" min="10" style="50" width="12.57"/>
    <col collapsed="false" customWidth="false" hidden="false" outlineLevel="0" max="1024" min="11" style="5" width="11.42"/>
  </cols>
  <sheetData>
    <row r="1" customFormat="false" ht="14.45" hidden="false" customHeight="true" outlineLevel="0" collapsed="false">
      <c r="A1" s="10" t="n">
        <v>42</v>
      </c>
      <c r="B1" s="10"/>
      <c r="C1" s="10"/>
      <c r="D1" s="10"/>
      <c r="E1" s="10"/>
      <c r="F1" s="10"/>
      <c r="G1" s="10"/>
      <c r="H1" s="10"/>
      <c r="I1" s="10"/>
      <c r="J1" s="10"/>
    </row>
    <row r="2" customFormat="false" ht="14.1" hidden="false" customHeight="true" outlineLevel="0" collapsed="false">
      <c r="A2" s="102" t="s">
        <v>1270</v>
      </c>
      <c r="B2" s="102"/>
      <c r="C2" s="102"/>
      <c r="D2" s="102"/>
      <c r="E2" s="102"/>
      <c r="F2" s="102"/>
      <c r="G2" s="102"/>
      <c r="H2" s="102"/>
      <c r="I2" s="102"/>
      <c r="J2" s="102"/>
    </row>
    <row r="3" customFormat="false" ht="14.1" hidden="false" customHeight="true" outlineLevel="0" collapsed="false">
      <c r="A3" s="102" t="s">
        <v>1271</v>
      </c>
      <c r="B3" s="102"/>
      <c r="C3" s="102"/>
      <c r="D3" s="102"/>
      <c r="E3" s="102"/>
      <c r="F3" s="102"/>
      <c r="G3" s="102"/>
      <c r="H3" s="102"/>
      <c r="I3" s="102"/>
      <c r="J3" s="102"/>
    </row>
    <row r="4" customFormat="false" ht="8.45" hidden="false" customHeight="true" outlineLevel="0" collapsed="false">
      <c r="A4" s="25"/>
      <c r="B4" s="25"/>
      <c r="C4" s="25"/>
      <c r="D4" s="25"/>
      <c r="E4" s="25"/>
      <c r="F4" s="25"/>
      <c r="G4" s="25"/>
      <c r="H4" s="25"/>
      <c r="I4" s="25"/>
      <c r="J4" s="25"/>
    </row>
    <row r="5" customFormat="false" ht="21" hidden="false" customHeight="true" outlineLevel="0" collapsed="false">
      <c r="A5" s="133" t="s">
        <v>221</v>
      </c>
      <c r="B5" s="133"/>
      <c r="C5" s="133"/>
      <c r="D5" s="133"/>
      <c r="E5" s="133"/>
      <c r="F5" s="133"/>
      <c r="G5" s="133"/>
      <c r="H5" s="133"/>
      <c r="I5" s="133"/>
      <c r="J5" s="133"/>
    </row>
    <row r="6" customFormat="false" ht="16.5" hidden="false" customHeight="false" outlineLevel="0" collapsed="false">
      <c r="A6" s="40" t="s">
        <v>222</v>
      </c>
      <c r="B6" s="40"/>
      <c r="C6" s="40"/>
      <c r="D6" s="40"/>
      <c r="E6" s="40"/>
      <c r="F6" s="40"/>
      <c r="G6" s="40"/>
      <c r="H6" s="40"/>
      <c r="I6" s="40"/>
      <c r="J6" s="40"/>
    </row>
    <row r="7" customFormat="false" ht="8.25" hidden="false" customHeight="true" outlineLevel="0" collapsed="false">
      <c r="A7" s="25"/>
      <c r="B7" s="25"/>
      <c r="C7" s="25"/>
      <c r="D7" s="25"/>
      <c r="E7" s="25"/>
      <c r="F7" s="25"/>
      <c r="G7" s="25"/>
      <c r="H7" s="25"/>
      <c r="I7" s="25"/>
      <c r="J7" s="25"/>
    </row>
    <row r="8" customFormat="false" ht="15" hidden="false" customHeight="true" outlineLevel="0" collapsed="false">
      <c r="A8" s="463" t="s">
        <v>1272</v>
      </c>
      <c r="B8" s="463"/>
      <c r="C8" s="463"/>
      <c r="D8" s="463"/>
      <c r="E8" s="463"/>
      <c r="F8" s="463"/>
      <c r="G8" s="463"/>
      <c r="H8" s="463"/>
      <c r="I8" s="463"/>
      <c r="J8" s="463"/>
    </row>
    <row r="9" customFormat="false" ht="15" hidden="false" customHeight="true" outlineLevel="0" collapsed="false">
      <c r="A9" s="718" t="s">
        <v>1273</v>
      </c>
      <c r="B9" s="718"/>
      <c r="C9" s="718"/>
      <c r="D9" s="718"/>
      <c r="E9" s="718"/>
      <c r="F9" s="718"/>
      <c r="G9" s="718"/>
      <c r="H9" s="718"/>
      <c r="I9" s="718"/>
      <c r="J9" s="718"/>
    </row>
    <row r="10" customFormat="false" ht="15" hidden="false" customHeight="true" outlineLevel="0" collapsed="false">
      <c r="A10" s="463" t="s">
        <v>1274</v>
      </c>
      <c r="B10" s="463"/>
      <c r="C10" s="463"/>
      <c r="D10" s="463"/>
      <c r="E10" s="463"/>
      <c r="F10" s="463"/>
      <c r="G10" s="463"/>
      <c r="H10" s="463"/>
      <c r="I10" s="463"/>
      <c r="J10" s="463"/>
    </row>
    <row r="11" customFormat="false" ht="15" hidden="false" customHeight="true" outlineLevel="0" collapsed="false">
      <c r="A11" s="463" t="s">
        <v>1275</v>
      </c>
      <c r="B11" s="463"/>
      <c r="C11" s="463"/>
      <c r="D11" s="463"/>
      <c r="E11" s="463"/>
      <c r="F11" s="463"/>
      <c r="G11" s="463"/>
      <c r="H11" s="463"/>
      <c r="I11" s="463"/>
      <c r="J11" s="463"/>
    </row>
    <row r="12" customFormat="false" ht="7.5" hidden="false" customHeight="true" outlineLevel="0" collapsed="false">
      <c r="A12" s="25"/>
      <c r="B12" s="25"/>
      <c r="C12" s="25"/>
      <c r="D12" s="25"/>
      <c r="E12" s="25"/>
      <c r="F12" s="25"/>
      <c r="G12" s="25"/>
      <c r="H12" s="25"/>
      <c r="I12" s="25"/>
      <c r="J12" s="25"/>
    </row>
    <row r="13" customFormat="false" ht="6.95" hidden="false" customHeight="true" outlineLevel="0" collapsed="false">
      <c r="A13" s="25"/>
      <c r="B13" s="25"/>
      <c r="C13" s="25"/>
      <c r="D13" s="25"/>
      <c r="E13" s="25"/>
      <c r="F13" s="25"/>
      <c r="G13" s="25"/>
      <c r="H13" s="25"/>
      <c r="I13" s="25"/>
      <c r="J13" s="25"/>
    </row>
    <row r="14" customFormat="false" ht="16.5" hidden="false" customHeight="true" outlineLevel="0" collapsed="false">
      <c r="A14" s="719" t="s">
        <v>700</v>
      </c>
      <c r="B14" s="128" t="s">
        <v>510</v>
      </c>
      <c r="C14" s="128"/>
      <c r="D14" s="128"/>
      <c r="E14" s="128"/>
      <c r="F14" s="128"/>
      <c r="G14" s="128"/>
      <c r="H14" s="128"/>
      <c r="I14" s="128"/>
      <c r="J14" s="128"/>
    </row>
    <row r="15" customFormat="false" ht="16.5" hidden="false" customHeight="true" outlineLevel="0" collapsed="false">
      <c r="A15" s="719"/>
      <c r="B15" s="128" t="s">
        <v>1276</v>
      </c>
      <c r="C15" s="128"/>
      <c r="D15" s="128"/>
      <c r="E15" s="128"/>
      <c r="F15" s="128"/>
      <c r="G15" s="128"/>
      <c r="H15" s="128"/>
      <c r="I15" s="128"/>
      <c r="J15" s="128"/>
    </row>
    <row r="16" customFormat="false" ht="16.5" hidden="false" customHeight="true" outlineLevel="0" collapsed="false">
      <c r="A16" s="719"/>
      <c r="B16" s="128" t="s">
        <v>1277</v>
      </c>
      <c r="C16" s="128"/>
      <c r="D16" s="128" t="s">
        <v>1249</v>
      </c>
      <c r="E16" s="128"/>
      <c r="F16" s="464" t="s">
        <v>1250</v>
      </c>
      <c r="G16" s="464"/>
      <c r="H16" s="128" t="s">
        <v>1278</v>
      </c>
      <c r="I16" s="128"/>
      <c r="J16" s="128"/>
    </row>
    <row r="17" customFormat="false" ht="25.5" hidden="false" customHeight="true" outlineLevel="0" collapsed="false">
      <c r="A17" s="719"/>
      <c r="B17" s="128" t="s">
        <v>1279</v>
      </c>
      <c r="C17" s="128" t="s">
        <v>1280</v>
      </c>
      <c r="D17" s="128" t="s">
        <v>1279</v>
      </c>
      <c r="E17" s="128" t="s">
        <v>1280</v>
      </c>
      <c r="F17" s="128" t="s">
        <v>1279</v>
      </c>
      <c r="G17" s="128" t="s">
        <v>1280</v>
      </c>
      <c r="H17" s="128" t="s">
        <v>1279</v>
      </c>
      <c r="I17" s="128"/>
      <c r="J17" s="128" t="s">
        <v>1280</v>
      </c>
    </row>
    <row r="18" customFormat="false" ht="14.1" hidden="false" customHeight="true" outlineLevel="0" collapsed="false">
      <c r="A18" s="160" t="s">
        <v>1252</v>
      </c>
      <c r="B18" s="493"/>
      <c r="C18" s="493"/>
      <c r="D18" s="493"/>
      <c r="E18" s="493"/>
      <c r="F18" s="493"/>
      <c r="G18" s="493"/>
      <c r="H18" s="493"/>
      <c r="I18" s="493"/>
      <c r="J18" s="493"/>
    </row>
    <row r="19" customFormat="false" ht="14.1" hidden="false" customHeight="true" outlineLevel="0" collapsed="false">
      <c r="A19" s="160" t="s">
        <v>1253</v>
      </c>
      <c r="B19" s="493"/>
      <c r="C19" s="493"/>
      <c r="D19" s="493"/>
      <c r="E19" s="493"/>
      <c r="F19" s="493"/>
      <c r="G19" s="493"/>
      <c r="H19" s="493"/>
      <c r="I19" s="493"/>
      <c r="J19" s="493"/>
    </row>
    <row r="20" customFormat="false" ht="14.1" hidden="false" customHeight="true" outlineLevel="0" collapsed="false">
      <c r="A20" s="160" t="s">
        <v>1254</v>
      </c>
      <c r="B20" s="493"/>
      <c r="C20" s="493"/>
      <c r="D20" s="493"/>
      <c r="E20" s="493"/>
      <c r="F20" s="493"/>
      <c r="G20" s="493"/>
      <c r="H20" s="493"/>
      <c r="I20" s="493"/>
      <c r="J20" s="493"/>
    </row>
    <row r="21" customFormat="false" ht="14.1" hidden="false" customHeight="true" outlineLevel="0" collapsed="false">
      <c r="A21" s="469" t="s">
        <v>1281</v>
      </c>
      <c r="B21" s="712"/>
      <c r="C21" s="712"/>
      <c r="D21" s="712"/>
      <c r="E21" s="712"/>
      <c r="F21" s="712"/>
      <c r="G21" s="712"/>
      <c r="H21" s="712"/>
      <c r="I21" s="712"/>
      <c r="J21" s="712"/>
    </row>
    <row r="22" customFormat="false" ht="8.45" hidden="false" customHeight="true" outlineLevel="0" collapsed="false">
      <c r="A22" s="160"/>
      <c r="B22" s="493"/>
      <c r="C22" s="493"/>
      <c r="D22" s="493"/>
      <c r="E22" s="493"/>
      <c r="F22" s="493"/>
      <c r="G22" s="493"/>
      <c r="H22" s="493"/>
      <c r="I22" s="493"/>
      <c r="J22" s="493"/>
    </row>
    <row r="23" customFormat="false" ht="14.1" hidden="false" customHeight="true" outlineLevel="0" collapsed="false">
      <c r="A23" s="160" t="s">
        <v>1282</v>
      </c>
      <c r="B23" s="493"/>
      <c r="C23" s="493"/>
      <c r="D23" s="493"/>
      <c r="E23" s="493"/>
      <c r="F23" s="493"/>
      <c r="G23" s="493"/>
      <c r="H23" s="493"/>
      <c r="I23" s="493"/>
      <c r="J23" s="493"/>
    </row>
    <row r="24" customFormat="false" ht="14.1" hidden="false" customHeight="true" outlineLevel="0" collapsed="false">
      <c r="A24" s="160" t="s">
        <v>1283</v>
      </c>
      <c r="B24" s="493"/>
      <c r="C24" s="493"/>
      <c r="D24" s="493"/>
      <c r="E24" s="493"/>
      <c r="F24" s="493"/>
      <c r="G24" s="493"/>
      <c r="H24" s="493"/>
      <c r="I24" s="493"/>
      <c r="J24" s="493"/>
    </row>
    <row r="25" customFormat="false" ht="14.1" hidden="false" customHeight="true" outlineLevel="0" collapsed="false">
      <c r="A25" s="160" t="s">
        <v>1258</v>
      </c>
      <c r="B25" s="493"/>
      <c r="C25" s="493"/>
      <c r="D25" s="493"/>
      <c r="E25" s="493"/>
      <c r="F25" s="493"/>
      <c r="G25" s="493"/>
      <c r="H25" s="493"/>
      <c r="I25" s="493"/>
      <c r="J25" s="493"/>
    </row>
    <row r="26" customFormat="false" ht="14.1" hidden="false" customHeight="true" outlineLevel="0" collapsed="false">
      <c r="A26" s="160" t="s">
        <v>1259</v>
      </c>
      <c r="B26" s="493"/>
      <c r="C26" s="493"/>
      <c r="D26" s="493"/>
      <c r="E26" s="493"/>
      <c r="F26" s="493"/>
      <c r="G26" s="493"/>
      <c r="H26" s="493"/>
      <c r="I26" s="493"/>
      <c r="J26" s="493"/>
    </row>
    <row r="27" customFormat="false" ht="14.1" hidden="false" customHeight="true" outlineLevel="0" collapsed="false">
      <c r="A27" s="160" t="s">
        <v>1284</v>
      </c>
      <c r="B27" s="493"/>
      <c r="C27" s="493"/>
      <c r="D27" s="493"/>
      <c r="E27" s="493"/>
      <c r="F27" s="493"/>
      <c r="G27" s="493"/>
      <c r="H27" s="493"/>
      <c r="I27" s="493"/>
      <c r="J27" s="493"/>
    </row>
    <row r="28" customFormat="false" ht="14.1" hidden="false" customHeight="true" outlineLevel="0" collapsed="false">
      <c r="A28" s="160" t="s">
        <v>1285</v>
      </c>
      <c r="B28" s="493"/>
      <c r="C28" s="493"/>
      <c r="D28" s="493"/>
      <c r="E28" s="493"/>
      <c r="F28" s="493"/>
      <c r="G28" s="493"/>
      <c r="H28" s="493"/>
      <c r="I28" s="493"/>
      <c r="J28" s="493"/>
    </row>
    <row r="29" customFormat="false" ht="14.1" hidden="false" customHeight="true" outlineLevel="0" collapsed="false">
      <c r="A29" s="160" t="s">
        <v>1264</v>
      </c>
      <c r="B29" s="493"/>
      <c r="C29" s="493"/>
      <c r="D29" s="493"/>
      <c r="E29" s="493"/>
      <c r="F29" s="493"/>
      <c r="G29" s="493"/>
      <c r="H29" s="493"/>
      <c r="I29" s="493"/>
      <c r="J29" s="493"/>
    </row>
    <row r="30" customFormat="false" ht="14.1" hidden="false" customHeight="true" outlineLevel="0" collapsed="false">
      <c r="A30" s="160" t="s">
        <v>1286</v>
      </c>
      <c r="B30" s="493"/>
      <c r="C30" s="493"/>
      <c r="D30" s="493"/>
      <c r="E30" s="493"/>
      <c r="F30" s="493"/>
      <c r="G30" s="493"/>
      <c r="H30" s="493"/>
      <c r="I30" s="493"/>
      <c r="J30" s="493"/>
    </row>
    <row r="31" customFormat="false" ht="25.5" hidden="false" customHeight="true" outlineLevel="0" collapsed="false">
      <c r="A31" s="160" t="s">
        <v>1266</v>
      </c>
      <c r="B31" s="493"/>
      <c r="C31" s="493"/>
      <c r="D31" s="493"/>
      <c r="E31" s="493"/>
      <c r="F31" s="493"/>
      <c r="G31" s="493"/>
      <c r="H31" s="493"/>
      <c r="I31" s="493"/>
      <c r="J31" s="493"/>
    </row>
    <row r="32" customFormat="false" ht="25.5" hidden="false" customHeight="false" outlineLevel="0" collapsed="false">
      <c r="A32" s="469" t="s">
        <v>1287</v>
      </c>
      <c r="B32" s="712"/>
      <c r="C32" s="712"/>
      <c r="D32" s="712"/>
      <c r="E32" s="712"/>
      <c r="F32" s="712"/>
      <c r="G32" s="712"/>
      <c r="H32" s="712"/>
      <c r="I32" s="712"/>
      <c r="J32" s="712"/>
    </row>
    <row r="33" customFormat="false" ht="6.95" hidden="false" customHeight="true" outlineLevel="0" collapsed="false">
      <c r="A33" s="168"/>
      <c r="B33" s="493"/>
      <c r="C33" s="493"/>
      <c r="D33" s="493"/>
      <c r="E33" s="493"/>
      <c r="F33" s="493"/>
      <c r="G33" s="493"/>
      <c r="H33" s="493"/>
      <c r="I33" s="493"/>
      <c r="J33" s="493"/>
    </row>
    <row r="34" customFormat="false" ht="16.5" hidden="false" customHeight="false" outlineLevel="0" collapsed="false">
      <c r="A34" s="469" t="s">
        <v>1288</v>
      </c>
      <c r="B34" s="712"/>
      <c r="C34" s="712"/>
      <c r="D34" s="712"/>
      <c r="E34" s="712"/>
      <c r="F34" s="712"/>
      <c r="G34" s="712"/>
      <c r="H34" s="712"/>
      <c r="I34" s="712"/>
      <c r="J34" s="712"/>
    </row>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sheetData>
  <sheetProtection sheet="true" password="c356" objects="true" scenarios="true" selectLockedCells="true"/>
  <mergeCells count="34">
    <mergeCell ref="A1:J1"/>
    <mergeCell ref="A2:J2"/>
    <mergeCell ref="A3:J3"/>
    <mergeCell ref="A5:J5"/>
    <mergeCell ref="A6:J6"/>
    <mergeCell ref="A8:J8"/>
    <mergeCell ref="A9:J9"/>
    <mergeCell ref="A10:J10"/>
    <mergeCell ref="A11:J11"/>
    <mergeCell ref="A14:A17"/>
    <mergeCell ref="B14:J14"/>
    <mergeCell ref="B15:J15"/>
    <mergeCell ref="B16:C16"/>
    <mergeCell ref="D16:E16"/>
    <mergeCell ref="F16:G16"/>
    <mergeCell ref="H16:J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s>
  <printOptions headings="false" gridLines="false" gridLinesSet="true" horizontalCentered="true" verticalCentered="false"/>
  <pageMargins left="0.236111111111111" right="0.236111111111111" top="0.354166666666667"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28"/>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E17" activeCellId="0" sqref="E17"/>
    </sheetView>
  </sheetViews>
  <sheetFormatPr defaultColWidth="11.43359375" defaultRowHeight="16.5" zeroHeight="false" outlineLevelRow="0" outlineLevelCol="0"/>
  <cols>
    <col collapsed="false" customWidth="true" hidden="false" outlineLevel="0" max="1" min="1" style="50" width="49.15"/>
    <col collapsed="false" customWidth="true" hidden="false" outlineLevel="0" max="2" min="2" style="50" width="12.42"/>
    <col collapsed="false" customWidth="true" hidden="false" outlineLevel="0" max="3" min="3" style="50" width="12.86"/>
    <col collapsed="false" customWidth="true" hidden="false" outlineLevel="0" max="4" min="4" style="50" width="11.86"/>
    <col collapsed="false" customWidth="true" hidden="false" outlineLevel="0" max="5" min="5" style="50" width="12.42"/>
    <col collapsed="false" customWidth="false" hidden="false" outlineLevel="0" max="6" min="6" style="50" width="11.42"/>
    <col collapsed="false" customWidth="true" hidden="false" outlineLevel="0" max="7" min="7" style="50" width="12.14"/>
    <col collapsed="false" customWidth="true" hidden="false" outlineLevel="0" max="8" min="8" style="50" width="2.99"/>
    <col collapsed="false" customWidth="true" hidden="false" outlineLevel="0" max="9" min="9" style="50" width="8.29"/>
    <col collapsed="false" customWidth="true" hidden="false" outlineLevel="0" max="10" min="10" style="50" width="12.42"/>
    <col collapsed="false" customWidth="false" hidden="false" outlineLevel="0" max="1024" min="11" style="5" width="11.42"/>
  </cols>
  <sheetData>
    <row r="1" customFormat="false" ht="14.45" hidden="false" customHeight="true" outlineLevel="0" collapsed="false">
      <c r="A1" s="10" t="n">
        <v>43</v>
      </c>
      <c r="B1" s="10"/>
      <c r="C1" s="10"/>
      <c r="D1" s="10"/>
      <c r="E1" s="10"/>
      <c r="F1" s="10"/>
      <c r="G1" s="10"/>
      <c r="H1" s="10"/>
      <c r="I1" s="10"/>
      <c r="J1" s="10"/>
    </row>
    <row r="2" customFormat="false" ht="14.1" hidden="false" customHeight="true" outlineLevel="0" collapsed="false">
      <c r="A2" s="102" t="s">
        <v>1270</v>
      </c>
      <c r="B2" s="102"/>
      <c r="C2" s="102"/>
      <c r="D2" s="102"/>
      <c r="E2" s="102"/>
      <c r="F2" s="102"/>
      <c r="G2" s="102"/>
      <c r="H2" s="102"/>
      <c r="I2" s="102"/>
      <c r="J2" s="102"/>
    </row>
    <row r="3" customFormat="false" ht="14.1" hidden="false" customHeight="true" outlineLevel="0" collapsed="false">
      <c r="A3" s="102" t="s">
        <v>1289</v>
      </c>
      <c r="B3" s="102"/>
      <c r="C3" s="102"/>
      <c r="D3" s="102"/>
      <c r="E3" s="102"/>
      <c r="F3" s="102"/>
      <c r="G3" s="102"/>
      <c r="H3" s="102"/>
      <c r="I3" s="102"/>
      <c r="J3" s="102"/>
    </row>
    <row r="4" customFormat="false" ht="16.5" hidden="false" customHeight="false" outlineLevel="0" collapsed="false">
      <c r="A4" s="25"/>
      <c r="B4" s="25"/>
      <c r="C4" s="25"/>
      <c r="D4" s="25"/>
      <c r="E4" s="25"/>
      <c r="F4" s="25"/>
      <c r="G4" s="25"/>
      <c r="H4" s="25"/>
      <c r="I4" s="25"/>
      <c r="J4" s="25"/>
    </row>
    <row r="5" customFormat="false" ht="21" hidden="false" customHeight="true" outlineLevel="0" collapsed="false">
      <c r="A5" s="133" t="s">
        <v>223</v>
      </c>
      <c r="B5" s="133"/>
      <c r="C5" s="133"/>
      <c r="D5" s="133"/>
      <c r="E5" s="133"/>
      <c r="F5" s="133"/>
      <c r="G5" s="133"/>
      <c r="H5" s="133"/>
      <c r="I5" s="133"/>
      <c r="J5" s="133"/>
    </row>
    <row r="6" customFormat="false" ht="16.5" hidden="false" customHeight="false" outlineLevel="0" collapsed="false">
      <c r="A6" s="40" t="s">
        <v>224</v>
      </c>
      <c r="B6" s="40"/>
      <c r="C6" s="40"/>
      <c r="D6" s="40"/>
      <c r="E6" s="40"/>
      <c r="F6" s="40"/>
      <c r="G6" s="40"/>
      <c r="H6" s="40"/>
      <c r="I6" s="40"/>
      <c r="J6" s="40"/>
    </row>
    <row r="7" customFormat="false" ht="16.5" hidden="false" customHeight="false" outlineLevel="0" collapsed="false">
      <c r="A7" s="25"/>
      <c r="B7" s="25"/>
      <c r="C7" s="25"/>
      <c r="D7" s="25"/>
      <c r="E7" s="25"/>
      <c r="F7" s="25"/>
      <c r="G7" s="25"/>
      <c r="H7" s="25"/>
      <c r="I7" s="25"/>
      <c r="J7" s="25"/>
    </row>
    <row r="8" customFormat="false" ht="16.5" hidden="false" customHeight="true" outlineLevel="0" collapsed="false">
      <c r="A8" s="402" t="s">
        <v>700</v>
      </c>
      <c r="B8" s="128" t="s">
        <v>510</v>
      </c>
      <c r="C8" s="128"/>
      <c r="D8" s="128"/>
      <c r="E8" s="128"/>
      <c r="F8" s="128"/>
      <c r="G8" s="128"/>
      <c r="H8" s="128"/>
      <c r="I8" s="128"/>
      <c r="J8" s="128"/>
    </row>
    <row r="9" customFormat="false" ht="16.5" hidden="false" customHeight="true" outlineLevel="0" collapsed="false">
      <c r="A9" s="402"/>
      <c r="B9" s="128" t="s">
        <v>1276</v>
      </c>
      <c r="C9" s="128"/>
      <c r="D9" s="128"/>
      <c r="E9" s="128"/>
      <c r="F9" s="128"/>
      <c r="G9" s="128"/>
      <c r="H9" s="128"/>
      <c r="I9" s="128"/>
      <c r="J9" s="128"/>
    </row>
    <row r="10" customFormat="false" ht="16.5" hidden="false" customHeight="true" outlineLevel="0" collapsed="false">
      <c r="A10" s="402"/>
      <c r="B10" s="128" t="s">
        <v>1277</v>
      </c>
      <c r="C10" s="128"/>
      <c r="D10" s="128" t="s">
        <v>1249</v>
      </c>
      <c r="E10" s="128"/>
      <c r="F10" s="464" t="s">
        <v>1250</v>
      </c>
      <c r="G10" s="464"/>
      <c r="H10" s="128" t="s">
        <v>1278</v>
      </c>
      <c r="I10" s="128"/>
      <c r="J10" s="128"/>
    </row>
    <row r="11" customFormat="false" ht="24.75" hidden="false" customHeight="true" outlineLevel="0" collapsed="false">
      <c r="A11" s="402"/>
      <c r="B11" s="128" t="s">
        <v>1279</v>
      </c>
      <c r="C11" s="128" t="s">
        <v>1280</v>
      </c>
      <c r="D11" s="128" t="s">
        <v>1279</v>
      </c>
      <c r="E11" s="128" t="s">
        <v>1280</v>
      </c>
      <c r="F11" s="128" t="s">
        <v>1279</v>
      </c>
      <c r="G11" s="128" t="s">
        <v>1280</v>
      </c>
      <c r="H11" s="128" t="s">
        <v>1279</v>
      </c>
      <c r="I11" s="128"/>
      <c r="J11" s="128" t="s">
        <v>1280</v>
      </c>
    </row>
    <row r="12" customFormat="false" ht="14.1" hidden="false" customHeight="true" outlineLevel="0" collapsed="false">
      <c r="A12" s="160" t="s">
        <v>1252</v>
      </c>
      <c r="B12" s="493"/>
      <c r="C12" s="493"/>
      <c r="D12" s="493"/>
      <c r="E12" s="493"/>
      <c r="F12" s="493"/>
      <c r="G12" s="493"/>
      <c r="H12" s="493"/>
      <c r="I12" s="493"/>
      <c r="J12" s="493"/>
    </row>
    <row r="13" customFormat="false" ht="14.1" hidden="false" customHeight="true" outlineLevel="0" collapsed="false">
      <c r="A13" s="160" t="s">
        <v>1253</v>
      </c>
      <c r="B13" s="493"/>
      <c r="C13" s="493"/>
      <c r="D13" s="493"/>
      <c r="E13" s="493"/>
      <c r="F13" s="493"/>
      <c r="G13" s="493"/>
      <c r="H13" s="493"/>
      <c r="I13" s="493"/>
      <c r="J13" s="493"/>
    </row>
    <row r="14" customFormat="false" ht="14.1" hidden="false" customHeight="true" outlineLevel="0" collapsed="false">
      <c r="A14" s="160" t="s">
        <v>1254</v>
      </c>
      <c r="B14" s="493"/>
      <c r="C14" s="493"/>
      <c r="D14" s="493"/>
      <c r="E14" s="493"/>
      <c r="F14" s="493"/>
      <c r="G14" s="493"/>
      <c r="H14" s="493"/>
      <c r="I14" s="493"/>
      <c r="J14" s="493"/>
    </row>
    <row r="15" customFormat="false" ht="14.1" hidden="false" customHeight="true" outlineLevel="0" collapsed="false">
      <c r="A15" s="469" t="s">
        <v>1281</v>
      </c>
      <c r="B15" s="712"/>
      <c r="C15" s="712"/>
      <c r="D15" s="712"/>
      <c r="E15" s="712"/>
      <c r="F15" s="712"/>
      <c r="G15" s="712"/>
      <c r="H15" s="712"/>
      <c r="I15" s="712"/>
      <c r="J15" s="712"/>
    </row>
    <row r="16" customFormat="false" ht="14.1" hidden="false" customHeight="true" outlineLevel="0" collapsed="false">
      <c r="A16" s="160"/>
      <c r="B16" s="493"/>
      <c r="C16" s="493"/>
      <c r="D16" s="493"/>
      <c r="E16" s="493"/>
      <c r="F16" s="493"/>
      <c r="G16" s="493"/>
      <c r="H16" s="493"/>
      <c r="I16" s="493"/>
      <c r="J16" s="493"/>
    </row>
    <row r="17" customFormat="false" ht="14.1" hidden="false" customHeight="true" outlineLevel="0" collapsed="false">
      <c r="A17" s="160" t="s">
        <v>1282</v>
      </c>
      <c r="B17" s="493"/>
      <c r="C17" s="493"/>
      <c r="D17" s="493"/>
      <c r="E17" s="493"/>
      <c r="F17" s="493"/>
      <c r="G17" s="493"/>
      <c r="H17" s="493"/>
      <c r="I17" s="493"/>
      <c r="J17" s="493"/>
    </row>
    <row r="18" customFormat="false" ht="14.1" hidden="false" customHeight="true" outlineLevel="0" collapsed="false">
      <c r="A18" s="160" t="s">
        <v>1283</v>
      </c>
      <c r="B18" s="493"/>
      <c r="C18" s="493"/>
      <c r="D18" s="493"/>
      <c r="E18" s="493"/>
      <c r="F18" s="493"/>
      <c r="G18" s="493"/>
      <c r="H18" s="493"/>
      <c r="I18" s="493"/>
      <c r="J18" s="493"/>
    </row>
    <row r="19" customFormat="false" ht="14.1" hidden="false" customHeight="true" outlineLevel="0" collapsed="false">
      <c r="A19" s="160" t="s">
        <v>1258</v>
      </c>
      <c r="B19" s="493"/>
      <c r="C19" s="493"/>
      <c r="D19" s="493"/>
      <c r="E19" s="493"/>
      <c r="F19" s="493"/>
      <c r="G19" s="493"/>
      <c r="H19" s="493"/>
      <c r="I19" s="493"/>
      <c r="J19" s="493"/>
    </row>
    <row r="20" customFormat="false" ht="14.1" hidden="false" customHeight="true" outlineLevel="0" collapsed="false">
      <c r="A20" s="160" t="s">
        <v>1259</v>
      </c>
      <c r="B20" s="493"/>
      <c r="C20" s="493"/>
      <c r="D20" s="493"/>
      <c r="E20" s="493"/>
      <c r="F20" s="493"/>
      <c r="G20" s="493"/>
      <c r="H20" s="493"/>
      <c r="I20" s="493"/>
      <c r="J20" s="493"/>
    </row>
    <row r="21" customFormat="false" ht="14.1" hidden="false" customHeight="true" outlineLevel="0" collapsed="false">
      <c r="A21" s="160" t="s">
        <v>1284</v>
      </c>
      <c r="B21" s="493"/>
      <c r="C21" s="493"/>
      <c r="D21" s="493"/>
      <c r="E21" s="493"/>
      <c r="F21" s="493"/>
      <c r="G21" s="493"/>
      <c r="H21" s="493"/>
      <c r="I21" s="493"/>
      <c r="J21" s="493"/>
    </row>
    <row r="22" customFormat="false" ht="14.1" hidden="false" customHeight="true" outlineLevel="0" collapsed="false">
      <c r="A22" s="160" t="s">
        <v>1285</v>
      </c>
      <c r="B22" s="493"/>
      <c r="C22" s="493"/>
      <c r="D22" s="493"/>
      <c r="E22" s="493"/>
      <c r="F22" s="493"/>
      <c r="G22" s="493"/>
      <c r="H22" s="493"/>
      <c r="I22" s="493"/>
      <c r="J22" s="493"/>
    </row>
    <row r="23" customFormat="false" ht="14.1" hidden="false" customHeight="true" outlineLevel="0" collapsed="false">
      <c r="A23" s="160" t="s">
        <v>1264</v>
      </c>
      <c r="B23" s="493"/>
      <c r="C23" s="493"/>
      <c r="D23" s="493"/>
      <c r="E23" s="493"/>
      <c r="F23" s="493"/>
      <c r="G23" s="493"/>
      <c r="H23" s="493"/>
      <c r="I23" s="493"/>
      <c r="J23" s="493"/>
    </row>
    <row r="24" customFormat="false" ht="14.1" hidden="false" customHeight="true" outlineLevel="0" collapsed="false">
      <c r="A24" s="160" t="s">
        <v>1286</v>
      </c>
      <c r="B24" s="493"/>
      <c r="C24" s="493"/>
      <c r="D24" s="493"/>
      <c r="E24" s="493"/>
      <c r="F24" s="493"/>
      <c r="G24" s="493"/>
      <c r="H24" s="493"/>
      <c r="I24" s="493"/>
      <c r="J24" s="493"/>
    </row>
    <row r="25" customFormat="false" ht="27" hidden="false" customHeight="false" outlineLevel="0" collapsed="false">
      <c r="A25" s="165" t="s">
        <v>1266</v>
      </c>
      <c r="B25" s="493"/>
      <c r="C25" s="493"/>
      <c r="D25" s="493"/>
      <c r="E25" s="493"/>
      <c r="F25" s="493"/>
      <c r="G25" s="493"/>
      <c r="H25" s="493"/>
      <c r="I25" s="493"/>
      <c r="J25" s="493"/>
    </row>
    <row r="26" customFormat="false" ht="25.5" hidden="false" customHeight="false" outlineLevel="0" collapsed="false">
      <c r="A26" s="720" t="s">
        <v>1287</v>
      </c>
      <c r="B26" s="712"/>
      <c r="C26" s="712"/>
      <c r="D26" s="712"/>
      <c r="E26" s="712"/>
      <c r="F26" s="712"/>
      <c r="G26" s="712"/>
      <c r="H26" s="712"/>
      <c r="I26" s="712"/>
      <c r="J26" s="712"/>
    </row>
    <row r="27" customFormat="false" ht="14.1" hidden="false" customHeight="true" outlineLevel="0" collapsed="false">
      <c r="A27" s="168"/>
      <c r="B27" s="493"/>
      <c r="C27" s="493"/>
      <c r="D27" s="493"/>
      <c r="E27" s="493"/>
      <c r="F27" s="493"/>
      <c r="G27" s="493"/>
      <c r="H27" s="493"/>
      <c r="I27" s="493"/>
      <c r="J27" s="493"/>
    </row>
    <row r="28" customFormat="false" ht="16.5" hidden="false" customHeight="false" outlineLevel="0" collapsed="false">
      <c r="A28" s="469" t="s">
        <v>1288</v>
      </c>
      <c r="B28" s="712"/>
      <c r="C28" s="712"/>
      <c r="D28" s="712"/>
      <c r="E28" s="712"/>
      <c r="F28" s="712"/>
      <c r="G28" s="712"/>
      <c r="H28" s="712"/>
      <c r="I28" s="712"/>
      <c r="J28" s="712"/>
    </row>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sheetData>
  <sheetProtection sheet="true" password="c356" objects="true" scenarios="true" selectLockedCells="true"/>
  <mergeCells count="30">
    <mergeCell ref="A1:J1"/>
    <mergeCell ref="A2:J2"/>
    <mergeCell ref="A3:J3"/>
    <mergeCell ref="A5:J5"/>
    <mergeCell ref="A6:J6"/>
    <mergeCell ref="A8:A11"/>
    <mergeCell ref="B8:J8"/>
    <mergeCell ref="B9:J9"/>
    <mergeCell ref="B10:C10"/>
    <mergeCell ref="D10:E10"/>
    <mergeCell ref="F10:G10"/>
    <mergeCell ref="H10:J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s>
  <printOptions headings="false" gridLines="false" gridLinesSet="true" horizontalCentered="true" verticalCentered="false"/>
  <pageMargins left="0.236111111111111" right="0.236111111111111" top="0.379861111111111"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36"/>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B31" activeCellId="0" sqref="B31"/>
    </sheetView>
  </sheetViews>
  <sheetFormatPr defaultColWidth="11.43359375" defaultRowHeight="16.5" zeroHeight="false" outlineLevelRow="0" outlineLevelCol="0"/>
  <cols>
    <col collapsed="false" customWidth="true" hidden="false" outlineLevel="0" max="1" min="1" style="50" width="40.28"/>
    <col collapsed="false" customWidth="true" hidden="false" outlineLevel="0" max="2" min="2" style="50" width="26.85"/>
    <col collapsed="false" customWidth="true" hidden="false" outlineLevel="0" max="3" min="3" style="50" width="23.71"/>
    <col collapsed="false" customWidth="true" hidden="false" outlineLevel="0" max="4" min="4" style="50" width="6.71"/>
    <col collapsed="false" customWidth="false" hidden="false" outlineLevel="0" max="1024" min="5" style="5" width="11.42"/>
  </cols>
  <sheetData>
    <row r="1" customFormat="false" ht="14.45" hidden="false" customHeight="true" outlineLevel="0" collapsed="false">
      <c r="A1" s="10" t="n">
        <v>44</v>
      </c>
      <c r="B1" s="10"/>
      <c r="C1" s="10"/>
      <c r="D1" s="10"/>
    </row>
    <row r="2" customFormat="false" ht="16.5" hidden="false" customHeight="false" outlineLevel="0" collapsed="false">
      <c r="A2" s="102" t="s">
        <v>1290</v>
      </c>
      <c r="B2" s="102"/>
      <c r="C2" s="102"/>
      <c r="D2" s="102"/>
    </row>
    <row r="3" customFormat="false" ht="16.5" hidden="false" customHeight="false" outlineLevel="0" collapsed="false">
      <c r="A3" s="102" t="s">
        <v>833</v>
      </c>
      <c r="B3" s="102"/>
      <c r="C3" s="102"/>
      <c r="D3" s="102"/>
    </row>
    <row r="4" customFormat="false" ht="16.5" hidden="false" customHeight="false" outlineLevel="0" collapsed="false">
      <c r="A4" s="25"/>
      <c r="B4" s="25"/>
      <c r="C4" s="25"/>
      <c r="D4" s="25"/>
    </row>
    <row r="5" customFormat="false" ht="16.5" hidden="false" customHeight="true" outlineLevel="0" collapsed="false">
      <c r="A5" s="283" t="s">
        <v>1291</v>
      </c>
      <c r="B5" s="283"/>
      <c r="C5" s="283"/>
      <c r="D5" s="283"/>
    </row>
    <row r="6" customFormat="false" ht="16.5" hidden="false" customHeight="true" outlineLevel="0" collapsed="false">
      <c r="A6" s="283"/>
      <c r="B6" s="283"/>
      <c r="C6" s="283"/>
      <c r="D6" s="283"/>
      <c r="E6" s="398"/>
      <c r="F6" s="398"/>
      <c r="G6" s="398"/>
    </row>
    <row r="7" customFormat="false" ht="16.5" hidden="false" customHeight="true" outlineLevel="0" collapsed="false">
      <c r="A7" s="25"/>
      <c r="B7" s="25"/>
      <c r="C7" s="25"/>
      <c r="D7" s="25"/>
      <c r="E7" s="398"/>
      <c r="F7" s="398"/>
      <c r="G7" s="398"/>
    </row>
    <row r="8" customFormat="false" ht="25.5" hidden="false" customHeight="false" outlineLevel="0" collapsed="false">
      <c r="A8" s="721" t="s">
        <v>700</v>
      </c>
      <c r="B8" s="721" t="s">
        <v>756</v>
      </c>
      <c r="C8" s="721" t="s">
        <v>757</v>
      </c>
      <c r="D8" s="722" t="s">
        <v>758</v>
      </c>
    </row>
    <row r="9" customFormat="false" ht="13.8" hidden="false" customHeight="false" outlineLevel="0" collapsed="false">
      <c r="A9" s="43" t="s">
        <v>1292</v>
      </c>
      <c r="B9" s="164" t="e">
        <f aca="false">__n29a.net__</f>
        <v>#NAME?</v>
      </c>
      <c r="C9" s="164" t="e">
        <f aca="false">__n29a.old__</f>
        <v>#NAME?</v>
      </c>
      <c r="D9" s="723" t="e">
        <f aca="false">__n29a.variation__</f>
        <v>#NAME?</v>
      </c>
    </row>
    <row r="10" customFormat="false" ht="13.8" hidden="false" customHeight="false" outlineLevel="0" collapsed="false">
      <c r="A10" s="43" t="s">
        <v>1293</v>
      </c>
      <c r="B10" s="164" t="e">
        <f aca="false">__n29b.net__</f>
        <v>#NAME?</v>
      </c>
      <c r="C10" s="164" t="e">
        <f aca="false">__n29b.old__</f>
        <v>#NAME?</v>
      </c>
      <c r="D10" s="723" t="e">
        <f aca="false">__n29b.variation__</f>
        <v>#NAME?</v>
      </c>
    </row>
    <row r="11" customFormat="false" ht="13.8" hidden="false" customHeight="false" outlineLevel="0" collapsed="false">
      <c r="A11" s="43" t="s">
        <v>1294</v>
      </c>
      <c r="B11" s="164" t="e">
        <f aca="false">__n29c.net__</f>
        <v>#NAME?</v>
      </c>
      <c r="C11" s="164" t="e">
        <f aca="false">__n29c.old__</f>
        <v>#NAME?</v>
      </c>
      <c r="D11" s="723" t="e">
        <f aca="false">__n29c.variation__</f>
        <v>#NAME?</v>
      </c>
    </row>
    <row r="12" customFormat="false" ht="13.8" hidden="false" customHeight="false" outlineLevel="0" collapsed="false">
      <c r="A12" s="43" t="s">
        <v>1295</v>
      </c>
      <c r="B12" s="164" t="e">
        <f aca="false">__n29d.net__</f>
        <v>#NAME?</v>
      </c>
      <c r="C12" s="164" t="e">
        <f aca="false">__n29d.old__</f>
        <v>#NAME?</v>
      </c>
      <c r="D12" s="723" t="e">
        <f aca="false">__n29d.variation__</f>
        <v>#NAME?</v>
      </c>
    </row>
    <row r="13" customFormat="false" ht="13.8" hidden="false" customHeight="false" outlineLevel="0" collapsed="false">
      <c r="A13" s="43" t="s">
        <v>1296</v>
      </c>
      <c r="B13" s="164" t="e">
        <f aca="false">__n29e.net__</f>
        <v>#NAME?</v>
      </c>
      <c r="C13" s="164" t="e">
        <f aca="false">__n29e.old__</f>
        <v>#NAME?</v>
      </c>
      <c r="D13" s="723" t="e">
        <f aca="false">__n29e.variation__</f>
        <v>#NAME?</v>
      </c>
    </row>
    <row r="14" customFormat="false" ht="13.8" hidden="false" customHeight="false" outlineLevel="0" collapsed="false">
      <c r="A14" s="43" t="s">
        <v>1297</v>
      </c>
      <c r="B14" s="164" t="e">
        <f aca="false">__n29f.net__</f>
        <v>#NAME?</v>
      </c>
      <c r="C14" s="164" t="e">
        <f aca="false">__n29f.old__</f>
        <v>#NAME?</v>
      </c>
      <c r="D14" s="723" t="e">
        <f aca="false">__n29f.variation__</f>
        <v>#NAME?</v>
      </c>
    </row>
    <row r="15" customFormat="false" ht="13.8" hidden="false" customHeight="false" outlineLevel="0" collapsed="false">
      <c r="A15" s="43" t="s">
        <v>1298</v>
      </c>
      <c r="B15" s="164" t="e">
        <f aca="false">__n29g.net__</f>
        <v>#NAME?</v>
      </c>
      <c r="C15" s="164" t="e">
        <f aca="false">__n29g.old__</f>
        <v>#NAME?</v>
      </c>
      <c r="D15" s="723" t="e">
        <f aca="false">__n29g.variation__</f>
        <v>#NAME?</v>
      </c>
    </row>
    <row r="16" customFormat="false" ht="22.35" hidden="false" customHeight="false" outlineLevel="0" collapsed="false">
      <c r="A16" s="724" t="s">
        <v>1299</v>
      </c>
      <c r="B16" s="164" t="e">
        <f aca="false">__n29h.net__</f>
        <v>#NAME?</v>
      </c>
      <c r="C16" s="164" t="e">
        <f aca="false">__n29h.old__</f>
        <v>#NAME?</v>
      </c>
      <c r="D16" s="723" t="e">
        <f aca="false">__n29h.variation__</f>
        <v>#NAME?</v>
      </c>
    </row>
    <row r="17" customFormat="false" ht="13.8" hidden="false" customHeight="false" outlineLevel="0" collapsed="false">
      <c r="A17" s="43" t="s">
        <v>1300</v>
      </c>
      <c r="B17" s="164" t="e">
        <f aca="false">__n29i.net__</f>
        <v>#NAME?</v>
      </c>
      <c r="C17" s="164" t="e">
        <f aca="false">__n29i.old__</f>
        <v>#NAME?</v>
      </c>
      <c r="D17" s="723" t="e">
        <f aca="false">__n29i.variation__</f>
        <v>#NAME?</v>
      </c>
    </row>
    <row r="18" customFormat="false" ht="32.8" hidden="false" customHeight="false" outlineLevel="0" collapsed="false">
      <c r="A18" s="549" t="s">
        <v>1301</v>
      </c>
      <c r="B18" s="164" t="e">
        <f aca="false">__n29j.net__</f>
        <v>#NAME?</v>
      </c>
      <c r="C18" s="164" t="e">
        <f aca="false">__n29j.old__</f>
        <v>#NAME?</v>
      </c>
      <c r="D18" s="723" t="e">
        <f aca="false">__n29j.variation__</f>
        <v>#NAME?</v>
      </c>
    </row>
    <row r="19" customFormat="false" ht="13.8" hidden="false" customHeight="false" outlineLevel="0" collapsed="false">
      <c r="A19" s="435" t="s">
        <v>1302</v>
      </c>
      <c r="B19" s="725" t="e">
        <f aca="false">SUM(B9:B18)</f>
        <v>#NAME?</v>
      </c>
      <c r="C19" s="725" t="e">
        <f aca="false">SUM(C9:C18)</f>
        <v>#NAME?</v>
      </c>
      <c r="D19" s="726" t="e">
        <f aca="false">__n29k.variation__</f>
        <v>#NAME?</v>
      </c>
    </row>
    <row r="20" customFormat="false" ht="16.5" hidden="false" customHeight="false" outlineLevel="0" collapsed="false">
      <c r="A20" s="43"/>
      <c r="B20" s="164"/>
      <c r="C20" s="164"/>
      <c r="D20" s="723"/>
    </row>
    <row r="21" customFormat="false" ht="13.8" hidden="false" customHeight="false" outlineLevel="0" collapsed="false">
      <c r="A21" s="43" t="s">
        <v>1303</v>
      </c>
      <c r="B21" s="164" t="e">
        <f aca="false">__n29l.net__</f>
        <v>#NAME?</v>
      </c>
      <c r="C21" s="164" t="e">
        <f aca="false">__n29l.old__</f>
        <v>#NAME?</v>
      </c>
      <c r="D21" s="723" t="e">
        <f aca="false">__n29l.variation__</f>
        <v>#NAME?</v>
      </c>
    </row>
    <row r="22" customFormat="false" ht="13.8" hidden="false" customHeight="false" outlineLevel="0" collapsed="false">
      <c r="A22" s="43" t="s">
        <v>1304</v>
      </c>
      <c r="B22" s="164" t="e">
        <f aca="false">__n29m.net__</f>
        <v>#NAME?</v>
      </c>
      <c r="C22" s="164" t="e">
        <f aca="false">__n29m.old__</f>
        <v>#NAME?</v>
      </c>
      <c r="D22" s="723" t="e">
        <f aca="false">__n29m.variation__</f>
        <v>#NAME?</v>
      </c>
    </row>
    <row r="23" customFormat="false" ht="13.8" hidden="false" customHeight="false" outlineLevel="0" collapsed="false">
      <c r="A23" s="43" t="s">
        <v>1305</v>
      </c>
      <c r="B23" s="164" t="e">
        <f aca="false">__n29n.net__</f>
        <v>#NAME?</v>
      </c>
      <c r="C23" s="164" t="e">
        <f aca="false">__n29n.old__</f>
        <v>#NAME?</v>
      </c>
      <c r="D23" s="723" t="e">
        <f aca="false">__n29n.variation__</f>
        <v>#NAME?</v>
      </c>
    </row>
    <row r="24" customFormat="false" ht="13.8" hidden="false" customHeight="false" outlineLevel="0" collapsed="false">
      <c r="A24" s="43" t="s">
        <v>1306</v>
      </c>
      <c r="B24" s="164" t="e">
        <f aca="false">__n29o.net__</f>
        <v>#NAME?</v>
      </c>
      <c r="C24" s="164" t="e">
        <f aca="false">__n29o.old__</f>
        <v>#NAME?</v>
      </c>
      <c r="D24" s="723" t="e">
        <f aca="false">__n29o.variation__</f>
        <v>#NAME?</v>
      </c>
    </row>
    <row r="25" customFormat="false" ht="13.8" hidden="false" customHeight="false" outlineLevel="0" collapsed="false">
      <c r="A25" s="43" t="s">
        <v>1307</v>
      </c>
      <c r="B25" s="164" t="e">
        <f aca="false">__n29p.net__</f>
        <v>#NAME?</v>
      </c>
      <c r="C25" s="164" t="e">
        <f aca="false">__n29p.old__</f>
        <v>#NAME?</v>
      </c>
      <c r="D25" s="723" t="e">
        <f aca="false">__n29p.variation__</f>
        <v>#NAME?</v>
      </c>
    </row>
    <row r="26" customFormat="false" ht="13.8" hidden="false" customHeight="false" outlineLevel="0" collapsed="false">
      <c r="A26" s="43" t="s">
        <v>1308</v>
      </c>
      <c r="B26" s="164" t="e">
        <f aca="false">__n29q.net__</f>
        <v>#NAME?</v>
      </c>
      <c r="C26" s="164" t="e">
        <f aca="false">__n29q.old__</f>
        <v>#NAME?</v>
      </c>
      <c r="D26" s="723" t="e">
        <f aca="false">__n29q.variation__</f>
        <v>#NAME?</v>
      </c>
    </row>
    <row r="27" customFormat="false" ht="13.8" hidden="false" customHeight="false" outlineLevel="0" collapsed="false">
      <c r="A27" s="43" t="s">
        <v>1309</v>
      </c>
      <c r="B27" s="164" t="e">
        <f aca="false">__n29r.net__</f>
        <v>#NAME?</v>
      </c>
      <c r="C27" s="164" t="e">
        <f aca="false">__n29r.old__</f>
        <v>#NAME?</v>
      </c>
      <c r="D27" s="723" t="e">
        <f aca="false">__n29r.variation__</f>
        <v>#NAME?</v>
      </c>
    </row>
    <row r="28" customFormat="false" ht="22.35" hidden="false" customHeight="false" outlineLevel="0" collapsed="false">
      <c r="A28" s="724" t="s">
        <v>1310</v>
      </c>
      <c r="B28" s="164" t="e">
        <f aca="false">__n29s.net__</f>
        <v>#NAME?</v>
      </c>
      <c r="C28" s="164" t="e">
        <f aca="false">__n29s.old__</f>
        <v>#NAME?</v>
      </c>
      <c r="D28" s="723" t="e">
        <f aca="false">__n29s.variation__</f>
        <v>#NAME?</v>
      </c>
    </row>
    <row r="29" customFormat="false" ht="13.8" hidden="false" customHeight="false" outlineLevel="0" collapsed="false">
      <c r="A29" s="435" t="s">
        <v>1311</v>
      </c>
      <c r="B29" s="725" t="e">
        <f aca="false">__n29t.net__</f>
        <v>#NAME?</v>
      </c>
      <c r="C29" s="725" t="e">
        <f aca="false">__n29t.old__</f>
        <v>#NAME?</v>
      </c>
      <c r="D29" s="726" t="e">
        <f aca="false">__n29t.variation__</f>
        <v>#NAME?</v>
      </c>
    </row>
    <row r="30" customFormat="false" ht="16.5" hidden="false" customHeight="false" outlineLevel="0" collapsed="false">
      <c r="A30" s="43"/>
      <c r="B30" s="164"/>
      <c r="C30" s="164"/>
      <c r="D30" s="723"/>
    </row>
    <row r="31" customFormat="false" ht="13.8" hidden="false" customHeight="false" outlineLevel="0" collapsed="false">
      <c r="A31" s="435" t="s">
        <v>111</v>
      </c>
      <c r="B31" s="725" t="e">
        <f aca="false">__n29u.net__</f>
        <v>#NAME?</v>
      </c>
      <c r="C31" s="725" t="e">
        <f aca="false">__n29u.old__</f>
        <v>#NAME?</v>
      </c>
      <c r="D31" s="726" t="e">
        <f aca="false">__n29u.variation__</f>
        <v>#NAME?</v>
      </c>
    </row>
    <row r="32" customFormat="false" ht="16.5" hidden="false" customHeight="false" outlineLevel="0" collapsed="false">
      <c r="A32" s="43"/>
      <c r="B32" s="43"/>
      <c r="C32" s="43"/>
      <c r="D32" s="43"/>
    </row>
    <row r="33" customFormat="false" ht="16.5" hidden="false" customHeight="false" outlineLevel="0" collapsed="false">
      <c r="A33" s="25"/>
      <c r="B33" s="25"/>
      <c r="C33" s="25"/>
      <c r="D33" s="25"/>
    </row>
    <row r="34" customFormat="false" ht="16.5" hidden="false" customHeight="true" outlineLevel="0" collapsed="false">
      <c r="A34" s="727" t="s">
        <v>1312</v>
      </c>
      <c r="B34" s="727"/>
      <c r="C34" s="727"/>
      <c r="D34" s="727"/>
    </row>
    <row r="35" customFormat="false" ht="21.95" hidden="false" customHeight="true" outlineLevel="0" collapsed="false">
      <c r="A35" s="727"/>
      <c r="B35" s="727"/>
      <c r="C35" s="727"/>
      <c r="D35" s="727"/>
    </row>
    <row r="36" customFormat="false" ht="91.5" hidden="false" customHeight="true" outlineLevel="0" collapsed="false">
      <c r="A36" s="346"/>
      <c r="B36" s="346"/>
      <c r="C36" s="346"/>
      <c r="D36" s="346"/>
    </row>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sheetData>
  <sheetProtection sheet="true" password="c356" objects="true" scenarios="true" selectLockedCells="true"/>
  <mergeCells count="6">
    <mergeCell ref="A1:D1"/>
    <mergeCell ref="A2:D2"/>
    <mergeCell ref="A3:D3"/>
    <mergeCell ref="A5:D6"/>
    <mergeCell ref="A34:D35"/>
    <mergeCell ref="A36:D36"/>
  </mergeCells>
  <printOptions headings="false" gridLines="false" gridLinesSet="true" horizontalCentered="true" verticalCentered="false"/>
  <pageMargins left="0.196527777777778" right="0.236111111111111" top="0.4"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E1030"/>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B30" activeCellId="0" sqref="B30"/>
    </sheetView>
  </sheetViews>
  <sheetFormatPr defaultColWidth="11.43359375" defaultRowHeight="16.5" zeroHeight="false" outlineLevelRow="0" outlineLevelCol="0"/>
  <cols>
    <col collapsed="false" customWidth="true" hidden="false" outlineLevel="0" max="1" min="1" style="50" width="45.57"/>
    <col collapsed="false" customWidth="true" hidden="false" outlineLevel="0" max="2" min="2" style="50" width="23.88"/>
    <col collapsed="false" customWidth="true" hidden="false" outlineLevel="0" max="3" min="3" style="50" width="20.42"/>
    <col collapsed="false" customWidth="true" hidden="false" outlineLevel="0" max="4" min="4" style="50" width="7.87"/>
    <col collapsed="false" customWidth="false" hidden="false" outlineLevel="0" max="1024" min="5" style="5" width="11.42"/>
  </cols>
  <sheetData>
    <row r="1" customFormat="false" ht="16.5" hidden="false" customHeight="false" outlineLevel="0" collapsed="false">
      <c r="A1" s="10" t="n">
        <v>45</v>
      </c>
      <c r="B1" s="10"/>
      <c r="C1" s="10"/>
      <c r="D1" s="10"/>
    </row>
    <row r="2" customFormat="false" ht="16.5" hidden="false" customHeight="true" outlineLevel="0" collapsed="false">
      <c r="A2" s="102" t="s">
        <v>1313</v>
      </c>
      <c r="B2" s="102"/>
      <c r="C2" s="102"/>
      <c r="D2" s="102"/>
    </row>
    <row r="3" customFormat="false" ht="16.5" hidden="false" customHeight="true" outlineLevel="0" collapsed="false">
      <c r="A3" s="102" t="s">
        <v>1021</v>
      </c>
      <c r="B3" s="102"/>
      <c r="C3" s="102"/>
      <c r="D3" s="102"/>
    </row>
    <row r="4" customFormat="false" ht="12.75" hidden="false" customHeight="true" outlineLevel="0" collapsed="false">
      <c r="A4" s="728"/>
      <c r="B4" s="728"/>
      <c r="C4" s="728"/>
      <c r="D4" s="728"/>
    </row>
    <row r="5" customFormat="false" ht="33" hidden="false" customHeight="true" outlineLevel="0" collapsed="false">
      <c r="A5" s="283" t="s">
        <v>1314</v>
      </c>
      <c r="B5" s="283"/>
      <c r="C5" s="283"/>
      <c r="D5" s="283"/>
      <c r="E5" s="445"/>
    </row>
    <row r="6" customFormat="false" ht="12.95" hidden="false" customHeight="true" outlineLevel="0" collapsed="false">
      <c r="A6" s="103"/>
      <c r="B6" s="40"/>
      <c r="C6" s="40"/>
      <c r="D6" s="40"/>
      <c r="E6" s="445"/>
    </row>
    <row r="7" customFormat="false" ht="28.5" hidden="false" customHeight="true" outlineLevel="0" collapsed="false">
      <c r="A7" s="402" t="s">
        <v>700</v>
      </c>
      <c r="B7" s="402" t="s">
        <v>756</v>
      </c>
      <c r="C7" s="402" t="s">
        <v>757</v>
      </c>
      <c r="D7" s="402" t="s">
        <v>758</v>
      </c>
    </row>
    <row r="8" customFormat="false" ht="22.5" hidden="false" customHeight="true" outlineLevel="0" collapsed="false">
      <c r="A8" s="549" t="s">
        <v>1315</v>
      </c>
      <c r="B8" s="637" t="e">
        <f aca="false">__n30a.net__</f>
        <v>#NAME?</v>
      </c>
      <c r="C8" s="637" t="e">
        <f aca="false">__n30a.old__</f>
        <v>#NAME?</v>
      </c>
      <c r="D8" s="638" t="e">
        <f aca="false">__n30a.variation__</f>
        <v>#NAME?</v>
      </c>
    </row>
    <row r="9" customFormat="false" ht="22.5" hidden="false" customHeight="true" outlineLevel="0" collapsed="false">
      <c r="A9" s="549" t="s">
        <v>1316</v>
      </c>
      <c r="B9" s="637"/>
      <c r="C9" s="637"/>
      <c r="D9" s="638"/>
    </row>
    <row r="10" customFormat="false" ht="22.5" hidden="false" customHeight="true" outlineLevel="0" collapsed="false">
      <c r="A10" s="549" t="s">
        <v>1316</v>
      </c>
      <c r="B10" s="637"/>
      <c r="C10" s="637"/>
      <c r="D10" s="638"/>
    </row>
    <row r="11" customFormat="false" ht="22.5" hidden="false" customHeight="true" outlineLevel="0" collapsed="false">
      <c r="A11" s="549" t="s">
        <v>1317</v>
      </c>
      <c r="B11" s="637" t="e">
        <f aca="false">__n30b.net__</f>
        <v>#NAME?</v>
      </c>
      <c r="C11" s="637" t="e">
        <f aca="false">__n30b.old__</f>
        <v>#NAME?</v>
      </c>
      <c r="D11" s="638" t="e">
        <f aca="false">__n30b.variation__</f>
        <v>#NAME?</v>
      </c>
    </row>
    <row r="12" customFormat="false" ht="22.5" hidden="false" customHeight="true" outlineLevel="0" collapsed="false">
      <c r="A12" s="549" t="s">
        <v>1318</v>
      </c>
      <c r="B12" s="637" t="e">
        <f aca="false">__n30c.net__</f>
        <v>#NAME?</v>
      </c>
      <c r="C12" s="637" t="e">
        <f aca="false">__n30c.old__</f>
        <v>#NAME?</v>
      </c>
      <c r="D12" s="638" t="e">
        <f aca="false">__n30c.variation__</f>
        <v>#NAME?</v>
      </c>
    </row>
    <row r="13" customFormat="false" ht="22.5" hidden="false" customHeight="true" outlineLevel="0" collapsed="false">
      <c r="A13" s="549" t="s">
        <v>1319</v>
      </c>
      <c r="B13" s="637" t="e">
        <f aca="false">__n30d.net__</f>
        <v>#NAME?</v>
      </c>
      <c r="C13" s="637" t="e">
        <f aca="false">__n30d.old__</f>
        <v>#NAME?</v>
      </c>
      <c r="D13" s="638" t="e">
        <f aca="false">__n30d.variation__</f>
        <v>#NAME?</v>
      </c>
    </row>
    <row r="14" customFormat="false" ht="22.5" hidden="false" customHeight="true" outlineLevel="0" collapsed="false">
      <c r="A14" s="549" t="s">
        <v>1320</v>
      </c>
      <c r="B14" s="637" t="e">
        <f aca="false">__n30e.net__</f>
        <v>#NAME?</v>
      </c>
      <c r="C14" s="637" t="e">
        <f aca="false">__n30e.old__</f>
        <v>#NAME?</v>
      </c>
      <c r="D14" s="638" t="e">
        <f aca="false">__n30e.variation__</f>
        <v>#NAME?</v>
      </c>
    </row>
    <row r="15" customFormat="false" ht="22.5" hidden="false" customHeight="true" outlineLevel="0" collapsed="false">
      <c r="A15" s="549" t="s">
        <v>1321</v>
      </c>
      <c r="B15" s="637" t="e">
        <f aca="false">__n30f.net__</f>
        <v>#NAME?</v>
      </c>
      <c r="C15" s="637" t="e">
        <f aca="false">__n30f.old__</f>
        <v>#NAME?</v>
      </c>
      <c r="D15" s="638" t="e">
        <f aca="false">__n30f.variation__</f>
        <v>#NAME?</v>
      </c>
    </row>
    <row r="16" customFormat="false" ht="22.5" hidden="false" customHeight="true" outlineLevel="0" collapsed="false">
      <c r="A16" s="529" t="s">
        <v>1322</v>
      </c>
      <c r="B16" s="637" t="e">
        <f aca="false">__n30g.net__</f>
        <v>#NAME?</v>
      </c>
      <c r="C16" s="637" t="e">
        <f aca="false">__n30g.old__</f>
        <v>#NAME?</v>
      </c>
      <c r="D16" s="638" t="e">
        <f aca="false">__n30g.variation__</f>
        <v>#NAME?</v>
      </c>
    </row>
    <row r="17" customFormat="false" ht="22.5" hidden="false" customHeight="true" outlineLevel="0" collapsed="false">
      <c r="A17" s="549" t="s">
        <v>1323</v>
      </c>
      <c r="B17" s="637" t="e">
        <f aca="false">__n30h.net__</f>
        <v>#NAME?</v>
      </c>
      <c r="C17" s="637" t="e">
        <f aca="false">__n30h.old__</f>
        <v>#NAME?</v>
      </c>
      <c r="D17" s="638" t="e">
        <f aca="false">__n30h.variation__</f>
        <v>#NAME?</v>
      </c>
    </row>
    <row r="18" customFormat="false" ht="22.5" hidden="false" customHeight="true" outlineLevel="0" collapsed="false">
      <c r="A18" s="729" t="s">
        <v>1324</v>
      </c>
      <c r="B18" s="639" t="e">
        <f aca="false">__n30i.net__</f>
        <v>#NAME?</v>
      </c>
      <c r="C18" s="639" t="e">
        <f aca="false">__n30i.old__</f>
        <v>#NAME?</v>
      </c>
      <c r="D18" s="640" t="e">
        <f aca="false">__n30i.variation__</f>
        <v>#NAME?</v>
      </c>
    </row>
    <row r="19" customFormat="false" ht="22.5" hidden="false" customHeight="true" outlineLevel="0" collapsed="false">
      <c r="A19" s="572"/>
      <c r="B19" s="637"/>
      <c r="C19" s="637"/>
      <c r="D19" s="638"/>
    </row>
    <row r="20" customFormat="false" ht="22.5" hidden="false" customHeight="true" outlineLevel="0" collapsed="false">
      <c r="A20" s="549" t="s">
        <v>1325</v>
      </c>
      <c r="B20" s="637" t="e">
        <f aca="false">__n30j.net__</f>
        <v>#NAME?</v>
      </c>
      <c r="C20" s="637" t="e">
        <f aca="false">__n30j.old__</f>
        <v>#NAME?</v>
      </c>
      <c r="D20" s="638" t="e">
        <f aca="false">__n30j.variation__</f>
        <v>#NAME?</v>
      </c>
    </row>
    <row r="21" customFormat="false" ht="22.5" hidden="false" customHeight="true" outlineLevel="0" collapsed="false">
      <c r="A21" s="549" t="s">
        <v>1326</v>
      </c>
      <c r="B21" s="637"/>
      <c r="C21" s="637"/>
      <c r="D21" s="638"/>
    </row>
    <row r="22" customFormat="false" ht="22.5" hidden="false" customHeight="true" outlineLevel="0" collapsed="false">
      <c r="A22" s="549" t="s">
        <v>1327</v>
      </c>
      <c r="B22" s="637"/>
      <c r="C22" s="637"/>
      <c r="D22" s="638"/>
    </row>
    <row r="23" customFormat="false" ht="22.5" hidden="false" customHeight="true" outlineLevel="0" collapsed="false">
      <c r="A23" s="549" t="s">
        <v>1328</v>
      </c>
      <c r="B23" s="637" t="e">
        <f aca="false">__n30k.net__</f>
        <v>#NAME?</v>
      </c>
      <c r="C23" s="637" t="e">
        <f aca="false">__n30k.old__</f>
        <v>#NAME?</v>
      </c>
      <c r="D23" s="638" t="e">
        <f aca="false">__n30k.variation__</f>
        <v>#NAME?</v>
      </c>
    </row>
    <row r="24" customFormat="false" ht="22.5" hidden="false" customHeight="true" outlineLevel="0" collapsed="false">
      <c r="A24" s="549" t="s">
        <v>1329</v>
      </c>
      <c r="B24" s="637" t="e">
        <f aca="false">__n30l.net__</f>
        <v>#NAME?</v>
      </c>
      <c r="C24" s="637" t="e">
        <f aca="false">__n30l.old__</f>
        <v>#NAME?</v>
      </c>
      <c r="D24" s="638" t="e">
        <f aca="false">__n30l.variation__</f>
        <v>#NAME?</v>
      </c>
    </row>
    <row r="25" customFormat="false" ht="22.5" hidden="false" customHeight="true" outlineLevel="0" collapsed="false">
      <c r="A25" s="549" t="s">
        <v>1330</v>
      </c>
      <c r="B25" s="637" t="e">
        <f aca="false">__n30m.net__</f>
        <v>#NAME?</v>
      </c>
      <c r="C25" s="637" t="e">
        <f aca="false">__n30m.old__</f>
        <v>#NAME?</v>
      </c>
      <c r="D25" s="638" t="e">
        <f aca="false">__n30m.variation__</f>
        <v>#NAME?</v>
      </c>
    </row>
    <row r="26" customFormat="false" ht="27" hidden="false" customHeight="true" outlineLevel="0" collapsed="false">
      <c r="A26" s="549" t="s">
        <v>1331</v>
      </c>
      <c r="B26" s="637" t="e">
        <f aca="false">__n30n.net__</f>
        <v>#NAME?</v>
      </c>
      <c r="C26" s="637" t="e">
        <f aca="false">__n30n.old__</f>
        <v>#NAME?</v>
      </c>
      <c r="D26" s="638" t="e">
        <f aca="false">__n30n.variation__</f>
        <v>#NAME?</v>
      </c>
    </row>
    <row r="27" customFormat="false" ht="22.5" hidden="false" customHeight="true" outlineLevel="0" collapsed="false">
      <c r="A27" s="549" t="s">
        <v>1332</v>
      </c>
      <c r="B27" s="637" t="e">
        <f aca="false">__n30o.net__</f>
        <v>#NAME?</v>
      </c>
      <c r="C27" s="637" t="e">
        <f aca="false">__n30o.old__</f>
        <v>#NAME?</v>
      </c>
      <c r="D27" s="638" t="e">
        <f aca="false">__n30o.variation__</f>
        <v>#NAME?</v>
      </c>
    </row>
    <row r="28" customFormat="false" ht="22.5" hidden="false" customHeight="true" outlineLevel="0" collapsed="false">
      <c r="A28" s="551" t="s">
        <v>1333</v>
      </c>
      <c r="B28" s="669" t="e">
        <f aca="false">__n30p.net__</f>
        <v>#NAME?</v>
      </c>
      <c r="C28" s="669" t="e">
        <f aca="false">__n30p.old__</f>
        <v>#NAME?</v>
      </c>
      <c r="D28" s="670" t="e">
        <f aca="false">__n30p.variation__</f>
        <v>#NAME?</v>
      </c>
    </row>
    <row r="29" customFormat="false" ht="22.5" hidden="false" customHeight="true" outlineLevel="0" collapsed="false">
      <c r="A29" s="549"/>
      <c r="B29" s="637"/>
      <c r="C29" s="637"/>
      <c r="D29" s="638"/>
    </row>
    <row r="30" customFormat="false" ht="22.5" hidden="false" customHeight="true" outlineLevel="0" collapsed="false">
      <c r="A30" s="478" t="s">
        <v>111</v>
      </c>
      <c r="B30" s="730" t="e">
        <f aca="false">__n30q.net__</f>
        <v>#NAME?</v>
      </c>
      <c r="C30" s="730" t="e">
        <f aca="false">__n30q.old__</f>
        <v>#NAME?</v>
      </c>
      <c r="D30" s="731" t="e">
        <f aca="false">__n30q.variation__</f>
        <v>#NAME?</v>
      </c>
    </row>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sheetData>
  <sheetProtection sheet="true" password="c356" objects="true" scenarios="true" selectLockedCells="true"/>
  <mergeCells count="4">
    <mergeCell ref="A1:D1"/>
    <mergeCell ref="A2:D2"/>
    <mergeCell ref="A3:D3"/>
    <mergeCell ref="A5:D5"/>
  </mergeCells>
  <printOptions headings="false" gridLines="false" gridLinesSet="true" horizontalCentered="true" verticalCentered="false"/>
  <pageMargins left="0.196527777777778" right="0.236111111111111" top="0.354166666666667"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F1039"/>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B30" activeCellId="0" sqref="B30"/>
    </sheetView>
  </sheetViews>
  <sheetFormatPr defaultColWidth="11.43359375" defaultRowHeight="16.5" zeroHeight="false" outlineLevelRow="0" outlineLevelCol="0"/>
  <cols>
    <col collapsed="false" customWidth="true" hidden="false" outlineLevel="0" max="1" min="1" style="50" width="51.42"/>
    <col collapsed="false" customWidth="true" hidden="false" outlineLevel="0" max="2" min="2" style="50" width="18.85"/>
    <col collapsed="false" customWidth="true" hidden="false" outlineLevel="0" max="3" min="3" style="50" width="17.86"/>
    <col collapsed="false" customWidth="true" hidden="false" outlineLevel="0" max="4" min="4" style="50" width="20.71"/>
    <col collapsed="false" customWidth="true" hidden="false" outlineLevel="0" max="5" min="5" style="50" width="21.57"/>
    <col collapsed="false" customWidth="true" hidden="false" outlineLevel="0" max="6" min="6" style="50" width="20.42"/>
    <col collapsed="false" customWidth="false" hidden="false" outlineLevel="0" max="1024" min="7" style="5" width="11.42"/>
  </cols>
  <sheetData>
    <row r="1" customFormat="false" ht="14.45" hidden="false" customHeight="true" outlineLevel="0" collapsed="false">
      <c r="A1" s="10" t="n">
        <v>46</v>
      </c>
      <c r="B1" s="10"/>
      <c r="C1" s="10"/>
      <c r="D1" s="10"/>
      <c r="E1" s="10"/>
      <c r="F1" s="10"/>
    </row>
    <row r="2" customFormat="false" ht="14.1" hidden="false" customHeight="true" outlineLevel="0" collapsed="false">
      <c r="A2" s="102" t="s">
        <v>1334</v>
      </c>
      <c r="B2" s="102"/>
      <c r="C2" s="102"/>
      <c r="D2" s="102"/>
      <c r="E2" s="102"/>
      <c r="F2" s="102"/>
    </row>
    <row r="3" customFormat="false" ht="14.1" hidden="false" customHeight="true" outlineLevel="0" collapsed="false">
      <c r="A3" s="102" t="s">
        <v>1335</v>
      </c>
      <c r="B3" s="102"/>
      <c r="C3" s="102"/>
      <c r="D3" s="102"/>
      <c r="E3" s="102"/>
      <c r="F3" s="102"/>
    </row>
    <row r="4" customFormat="false" ht="16.5" hidden="false" customHeight="false" outlineLevel="0" collapsed="false">
      <c r="A4" s="25"/>
      <c r="B4" s="25"/>
      <c r="C4" s="25"/>
      <c r="D4" s="25"/>
      <c r="E4" s="25"/>
      <c r="F4" s="25"/>
    </row>
    <row r="5" customFormat="false" ht="30" hidden="false" customHeight="true" outlineLevel="0" collapsed="false">
      <c r="A5" s="283" t="s">
        <v>1336</v>
      </c>
      <c r="B5" s="283"/>
      <c r="C5" s="283"/>
      <c r="D5" s="283"/>
      <c r="E5" s="283"/>
      <c r="F5" s="283"/>
    </row>
    <row r="6" customFormat="false" ht="14.45" hidden="false" customHeight="true" outlineLevel="0" collapsed="false">
      <c r="A6" s="103"/>
      <c r="B6" s="40"/>
      <c r="C6" s="40"/>
      <c r="D6" s="40"/>
      <c r="E6" s="25"/>
      <c r="F6" s="25"/>
    </row>
    <row r="7" customFormat="false" ht="14.45" hidden="false" customHeight="true" outlineLevel="0" collapsed="false">
      <c r="A7" s="732" t="s">
        <v>1337</v>
      </c>
      <c r="B7" s="127" t="s">
        <v>1338</v>
      </c>
      <c r="C7" s="127" t="s">
        <v>1339</v>
      </c>
      <c r="D7" s="127" t="s">
        <v>1340</v>
      </c>
      <c r="E7" s="127" t="s">
        <v>1341</v>
      </c>
      <c r="F7" s="127" t="s">
        <v>1342</v>
      </c>
    </row>
    <row r="8" customFormat="false" ht="14.45" hidden="false" customHeight="true" outlineLevel="0" collapsed="false">
      <c r="A8" s="733"/>
      <c r="B8" s="127"/>
      <c r="C8" s="127"/>
      <c r="D8" s="127"/>
      <c r="E8" s="127"/>
      <c r="F8" s="127"/>
    </row>
    <row r="9" customFormat="false" ht="14.45" hidden="false" customHeight="true" outlineLevel="0" collapsed="false">
      <c r="A9" s="734" t="s">
        <v>1343</v>
      </c>
      <c r="B9" s="127"/>
      <c r="C9" s="127"/>
      <c r="D9" s="127"/>
      <c r="E9" s="127"/>
      <c r="F9" s="127"/>
    </row>
    <row r="10" customFormat="false" ht="14.45" hidden="false" customHeight="true" outlineLevel="0" collapsed="false">
      <c r="A10" s="735" t="s">
        <v>1344</v>
      </c>
      <c r="B10" s="736" t="e">
        <f aca="false">B11</f>
        <v>#NAME?</v>
      </c>
      <c r="C10" s="736" t="e">
        <f aca="false">C11</f>
        <v>#NAME?</v>
      </c>
      <c r="D10" s="736" t="n">
        <f aca="false">D11</f>
        <v>0</v>
      </c>
      <c r="E10" s="737" t="n">
        <f aca="false">E11</f>
        <v>0</v>
      </c>
      <c r="F10" s="737" t="n">
        <f aca="false">F11</f>
        <v>0</v>
      </c>
    </row>
    <row r="11" customFormat="false" ht="14.45" hidden="false" customHeight="true" outlineLevel="0" collapsed="false">
      <c r="A11" s="686" t="s">
        <v>1345</v>
      </c>
      <c r="B11" s="738" t="e">
        <f aca="false">__ca.net__</f>
        <v>#NAME?</v>
      </c>
      <c r="C11" s="738" t="e">
        <f aca="false">__ca.old__</f>
        <v>#NAME?</v>
      </c>
      <c r="D11" s="738"/>
      <c r="E11" s="739"/>
      <c r="F11" s="739"/>
    </row>
    <row r="12" customFormat="false" ht="16.5" hidden="false" customHeight="false" outlineLevel="0" collapsed="false">
      <c r="A12" s="549" t="s">
        <v>1346</v>
      </c>
      <c r="B12" s="637"/>
      <c r="C12" s="637"/>
      <c r="D12" s="637"/>
      <c r="E12" s="740"/>
      <c r="F12" s="740"/>
    </row>
    <row r="13" customFormat="false" ht="16.5" hidden="false" customHeight="false" outlineLevel="0" collapsed="false">
      <c r="A13" s="549" t="s">
        <v>1347</v>
      </c>
      <c r="B13" s="637"/>
      <c r="C13" s="637"/>
      <c r="D13" s="637"/>
      <c r="E13" s="740"/>
      <c r="F13" s="740"/>
    </row>
    <row r="14" customFormat="false" ht="16.5" hidden="false" customHeight="false" outlineLevel="0" collapsed="false">
      <c r="A14" s="549" t="s">
        <v>1348</v>
      </c>
      <c r="B14" s="637"/>
      <c r="C14" s="637"/>
      <c r="D14" s="637"/>
      <c r="E14" s="740"/>
      <c r="F14" s="740"/>
    </row>
    <row r="15" customFormat="false" ht="16.5" hidden="false" customHeight="false" outlineLevel="0" collapsed="false">
      <c r="A15" s="549" t="s">
        <v>1349</v>
      </c>
      <c r="B15" s="637"/>
      <c r="C15" s="637"/>
      <c r="D15" s="637"/>
      <c r="E15" s="740"/>
      <c r="F15" s="740"/>
    </row>
    <row r="16" customFormat="false" ht="16.5" hidden="false" customHeight="false" outlineLevel="0" collapsed="false">
      <c r="A16" s="741" t="s">
        <v>1350</v>
      </c>
      <c r="B16" s="637"/>
      <c r="C16" s="637"/>
      <c r="D16" s="637"/>
      <c r="E16" s="740"/>
      <c r="F16" s="740"/>
    </row>
    <row r="17" customFormat="false" ht="16.5" hidden="false" customHeight="false" outlineLevel="0" collapsed="false">
      <c r="A17" s="742" t="s">
        <v>1351</v>
      </c>
      <c r="B17" s="637"/>
      <c r="C17" s="637"/>
      <c r="D17" s="637"/>
      <c r="E17" s="740"/>
      <c r="F17" s="740"/>
    </row>
    <row r="18" customFormat="false" ht="16.5" hidden="false" customHeight="false" outlineLevel="0" collapsed="false">
      <c r="A18" s="469" t="s">
        <v>1352</v>
      </c>
      <c r="B18" s="669"/>
      <c r="C18" s="669"/>
      <c r="D18" s="669"/>
      <c r="E18" s="743"/>
      <c r="F18" s="743"/>
    </row>
    <row r="19" customFormat="false" ht="13.8" hidden="false" customHeight="false" outlineLevel="0" collapsed="false">
      <c r="A19" s="549" t="s">
        <v>1353</v>
      </c>
      <c r="B19" s="637" t="e">
        <f aca="false">__xb.net__</f>
        <v>#NAME?</v>
      </c>
      <c r="C19" s="637" t="e">
        <f aca="false">__xb.old__</f>
        <v>#NAME?</v>
      </c>
      <c r="D19" s="637"/>
      <c r="E19" s="740"/>
      <c r="F19" s="740"/>
    </row>
    <row r="20" customFormat="false" ht="22.35" hidden="false" customHeight="false" outlineLevel="0" collapsed="false">
      <c r="A20" s="549" t="s">
        <v>1354</v>
      </c>
      <c r="B20" s="637" t="e">
        <f aca="false">__n31j.net__</f>
        <v>#NAME?</v>
      </c>
      <c r="C20" s="637" t="e">
        <f aca="false">__n31j.old__</f>
        <v>#NAME?</v>
      </c>
      <c r="D20" s="637"/>
      <c r="E20" s="740"/>
      <c r="F20" s="740"/>
    </row>
    <row r="21" customFormat="false" ht="13.8" hidden="false" customHeight="false" outlineLevel="0" collapsed="false">
      <c r="A21" s="549" t="s">
        <v>1355</v>
      </c>
      <c r="B21" s="637" t="e">
        <f aca="false">__rq.net__</f>
        <v>#NAME?</v>
      </c>
      <c r="C21" s="637" t="e">
        <f aca="false">__rq.old__</f>
        <v>#NAME?</v>
      </c>
      <c r="D21" s="637"/>
      <c r="E21" s="740"/>
      <c r="F21" s="740"/>
    </row>
    <row r="22" customFormat="false" ht="13.8" hidden="false" customHeight="false" outlineLevel="0" collapsed="false">
      <c r="A22" s="549" t="s">
        <v>1356</v>
      </c>
      <c r="B22" s="637" t="e">
        <f aca="false">__rs.net__</f>
        <v>#NAME?</v>
      </c>
      <c r="C22" s="637" t="e">
        <f aca="false">__rs.old__</f>
        <v>#NAME?</v>
      </c>
      <c r="D22" s="637"/>
      <c r="E22" s="740"/>
      <c r="F22" s="740"/>
    </row>
    <row r="23" customFormat="false" ht="13.8" hidden="false" customHeight="false" outlineLevel="0" collapsed="false">
      <c r="A23" s="549" t="s">
        <v>1357</v>
      </c>
      <c r="B23" s="637" t="e">
        <f aca="false">__xi.net__</f>
        <v>#NAME?</v>
      </c>
      <c r="C23" s="637" t="e">
        <f aca="false">__xi.old__</f>
        <v>#NAME?</v>
      </c>
      <c r="D23" s="637"/>
      <c r="E23" s="740"/>
      <c r="F23" s="740"/>
    </row>
    <row r="24" customFormat="false" ht="16.5" hidden="false" customHeight="false" outlineLevel="0" collapsed="false">
      <c r="A24" s="469" t="s">
        <v>1358</v>
      </c>
      <c r="B24" s="669"/>
      <c r="C24" s="669"/>
      <c r="D24" s="669"/>
      <c r="E24" s="743"/>
      <c r="F24" s="743"/>
    </row>
    <row r="25" customFormat="false" ht="16.5" hidden="false" customHeight="false" outlineLevel="0" collapsed="false">
      <c r="A25" s="549" t="s">
        <v>1359</v>
      </c>
      <c r="B25" s="637"/>
      <c r="C25" s="637"/>
      <c r="D25" s="637"/>
      <c r="E25" s="740"/>
      <c r="F25" s="740"/>
    </row>
    <row r="26" customFormat="false" ht="16.5" hidden="false" customHeight="false" outlineLevel="0" collapsed="false">
      <c r="A26" s="549" t="s">
        <v>1360</v>
      </c>
      <c r="B26" s="637"/>
      <c r="C26" s="637"/>
      <c r="D26" s="637"/>
      <c r="E26" s="740"/>
      <c r="F26" s="740"/>
    </row>
    <row r="27" customFormat="false" ht="16.5" hidden="false" customHeight="false" outlineLevel="0" collapsed="false">
      <c r="A27" s="744" t="s">
        <v>1361</v>
      </c>
      <c r="B27" s="669"/>
      <c r="C27" s="669"/>
      <c r="D27" s="669"/>
      <c r="E27" s="743"/>
      <c r="F27" s="743"/>
    </row>
    <row r="28" customFormat="false" ht="16.5" hidden="false" customHeight="false" outlineLevel="0" collapsed="false">
      <c r="A28" s="549" t="s">
        <v>1362</v>
      </c>
      <c r="B28" s="637"/>
      <c r="C28" s="637"/>
      <c r="D28" s="637"/>
      <c r="E28" s="740"/>
      <c r="F28" s="740"/>
    </row>
    <row r="29" customFormat="false" ht="16.5" hidden="false" customHeight="false" outlineLevel="0" collapsed="false">
      <c r="A29" s="549" t="s">
        <v>1363</v>
      </c>
      <c r="B29" s="637"/>
      <c r="C29" s="637"/>
      <c r="D29" s="637"/>
      <c r="E29" s="740"/>
      <c r="F29" s="740"/>
    </row>
    <row r="30" customFormat="false" ht="13.8" hidden="false" customHeight="false" outlineLevel="0" collapsed="false">
      <c r="A30" s="549" t="s">
        <v>1364</v>
      </c>
      <c r="B30" s="637" t="e">
        <f aca="false">__n31u.net__</f>
        <v>#NAME?</v>
      </c>
      <c r="C30" s="637" t="e">
        <f aca="false">__n31u.old__</f>
        <v>#NAME?</v>
      </c>
      <c r="D30" s="637"/>
      <c r="E30" s="740"/>
      <c r="F30" s="740"/>
    </row>
    <row r="31" customFormat="false" ht="22.35" hidden="false" customHeight="false" outlineLevel="0" collapsed="false">
      <c r="A31" s="549" t="s">
        <v>1365</v>
      </c>
      <c r="B31" s="637" t="e">
        <f aca="false">__n31v.net__</f>
        <v>#NAME?</v>
      </c>
      <c r="C31" s="637" t="e">
        <f aca="false">__n31v.old__</f>
        <v>#NAME?</v>
      </c>
      <c r="D31" s="637"/>
      <c r="E31" s="740"/>
      <c r="F31" s="740"/>
    </row>
    <row r="32" customFormat="false" ht="13.8" hidden="false" customHeight="false" outlineLevel="0" collapsed="false">
      <c r="A32" s="549" t="s">
        <v>1366</v>
      </c>
      <c r="B32" s="637" t="e">
        <f aca="false">__n31x.net__</f>
        <v>#NAME?</v>
      </c>
      <c r="C32" s="637" t="e">
        <f aca="false">__n31x.old__</f>
        <v>#NAME?</v>
      </c>
      <c r="D32" s="637"/>
      <c r="E32" s="740"/>
      <c r="F32" s="740"/>
    </row>
    <row r="33" customFormat="false" ht="4.5" hidden="false" customHeight="true" outlineLevel="0" collapsed="false">
      <c r="A33" s="745"/>
      <c r="B33" s="745"/>
      <c r="C33" s="745"/>
      <c r="D33" s="745"/>
      <c r="E33" s="746"/>
      <c r="F33" s="746"/>
    </row>
    <row r="34" customFormat="false" ht="16.5" hidden="false" customHeight="false" outlineLevel="0" collapsed="false">
      <c r="A34" s="25"/>
      <c r="B34" s="25"/>
      <c r="C34" s="25"/>
      <c r="D34" s="25"/>
      <c r="E34" s="25"/>
      <c r="F34" s="25"/>
    </row>
    <row r="35" customFormat="false" ht="16.5" hidden="false" customHeight="true" outlineLevel="0" collapsed="false">
      <c r="A35" s="387" t="s">
        <v>1367</v>
      </c>
      <c r="B35" s="387"/>
      <c r="C35" s="421" t="s">
        <v>1368</v>
      </c>
      <c r="D35" s="421"/>
      <c r="E35" s="421"/>
      <c r="F35" s="421"/>
    </row>
    <row r="36" customFormat="false" ht="16.5" hidden="false" customHeight="true" outlineLevel="0" collapsed="false">
      <c r="A36" s="160" t="s">
        <v>1369</v>
      </c>
      <c r="B36" s="160"/>
      <c r="C36" s="421" t="s">
        <v>1370</v>
      </c>
      <c r="D36" s="421"/>
      <c r="E36" s="421"/>
      <c r="F36" s="421"/>
    </row>
    <row r="37" s="254" customFormat="true" ht="12.75" hidden="false" customHeight="false" outlineLevel="0" collapsed="false">
      <c r="A37" s="421" t="s">
        <v>1371</v>
      </c>
      <c r="B37" s="421"/>
      <c r="C37" s="421" t="s">
        <v>1372</v>
      </c>
      <c r="D37" s="421"/>
      <c r="E37" s="421"/>
      <c r="F37" s="421"/>
    </row>
    <row r="38" customFormat="false" ht="16.5" hidden="false" customHeight="false" outlineLevel="0" collapsed="false">
      <c r="A38" s="421" t="s">
        <v>1373</v>
      </c>
      <c r="B38" s="421"/>
      <c r="C38" s="421" t="s">
        <v>1374</v>
      </c>
      <c r="D38" s="421"/>
      <c r="E38" s="421"/>
      <c r="F38" s="421"/>
    </row>
    <row r="39" customFormat="false" ht="16.5" hidden="false" customHeight="false" outlineLevel="0" collapsed="false">
      <c r="A39" s="421" t="s">
        <v>1375</v>
      </c>
      <c r="B39" s="421"/>
      <c r="C39" s="43"/>
      <c r="D39" s="43"/>
      <c r="E39" s="43"/>
      <c r="F39" s="43"/>
    </row>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sheetData>
  <sheetProtection sheet="true" password="c356" objects="true" scenarios="true" selectLockedCells="true"/>
  <mergeCells count="19">
    <mergeCell ref="A1:F1"/>
    <mergeCell ref="A2:F2"/>
    <mergeCell ref="A3:F3"/>
    <mergeCell ref="A5:F5"/>
    <mergeCell ref="B7:B9"/>
    <mergeCell ref="C7:C9"/>
    <mergeCell ref="D7:D9"/>
    <mergeCell ref="E7:E9"/>
    <mergeCell ref="F7:F9"/>
    <mergeCell ref="A35:B35"/>
    <mergeCell ref="C35:F35"/>
    <mergeCell ref="A36:B36"/>
    <mergeCell ref="C36:F36"/>
    <mergeCell ref="A37:B37"/>
    <mergeCell ref="C37:F37"/>
    <mergeCell ref="A38:B38"/>
    <mergeCell ref="C38:F38"/>
    <mergeCell ref="A39:B39"/>
    <mergeCell ref="C39:F39"/>
  </mergeCells>
  <printOptions headings="false" gridLines="false" gridLinesSet="true" horizontalCentered="true" verticalCentered="false"/>
  <pageMargins left="0.236111111111111" right="0.236111111111111" top="0.354166666666667" bottom="0.236111111111111"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N1034"/>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J11" activeCellId="0" sqref="J11"/>
    </sheetView>
  </sheetViews>
  <sheetFormatPr defaultColWidth="11.43359375" defaultRowHeight="16.5" zeroHeight="false" outlineLevelRow="0" outlineLevelCol="0"/>
  <cols>
    <col collapsed="false" customWidth="true" hidden="false" outlineLevel="0" max="1" min="1" style="50" width="23.42"/>
    <col collapsed="false" customWidth="true" hidden="false" outlineLevel="0" max="2" min="2" style="50" width="9.29"/>
    <col collapsed="false" customWidth="true" hidden="false" outlineLevel="0" max="3" min="3" style="50" width="10.12"/>
    <col collapsed="false" customWidth="true" hidden="false" outlineLevel="0" max="4" min="4" style="50" width="9.59"/>
    <col collapsed="false" customWidth="true" hidden="false" outlineLevel="0" max="5" min="5" style="50" width="10.12"/>
    <col collapsed="false" customWidth="true" hidden="false" outlineLevel="0" max="6" min="6" style="50" width="9"/>
    <col collapsed="false" customWidth="true" hidden="false" outlineLevel="0" max="7" min="7" style="50" width="8.57"/>
    <col collapsed="false" customWidth="true" hidden="false" outlineLevel="0" max="8" min="8" style="50" width="7.57"/>
    <col collapsed="false" customWidth="true" hidden="false" outlineLevel="0" max="9" min="9" style="50" width="7.41"/>
    <col collapsed="false" customWidth="true" hidden="false" outlineLevel="0" max="10" min="10" style="50" width="9.85"/>
    <col collapsed="false" customWidth="true" hidden="false" outlineLevel="0" max="12" min="11" style="50" width="8.86"/>
    <col collapsed="false" customWidth="true" hidden="false" outlineLevel="0" max="13" min="13" style="50" width="8.57"/>
    <col collapsed="false" customWidth="true" hidden="false" outlineLevel="0" max="14" min="14" style="50" width="9.13"/>
    <col collapsed="false" customWidth="false" hidden="false" outlineLevel="0" max="1024" min="15" style="5" width="11.42"/>
  </cols>
  <sheetData>
    <row r="1" customFormat="false" ht="14.45" hidden="false" customHeight="true" outlineLevel="0" collapsed="false">
      <c r="A1" s="10" t="n">
        <v>47</v>
      </c>
      <c r="B1" s="10"/>
      <c r="C1" s="10"/>
      <c r="D1" s="10"/>
      <c r="E1" s="10"/>
      <c r="F1" s="10"/>
      <c r="G1" s="10"/>
      <c r="H1" s="10"/>
      <c r="I1" s="10"/>
      <c r="J1" s="10"/>
      <c r="K1" s="10"/>
      <c r="L1" s="10"/>
      <c r="M1" s="10"/>
      <c r="N1" s="10"/>
    </row>
    <row r="2" customFormat="false" ht="14.1" hidden="false" customHeight="true" outlineLevel="0" collapsed="false">
      <c r="A2" s="102" t="s">
        <v>1376</v>
      </c>
      <c r="B2" s="102"/>
      <c r="C2" s="102"/>
      <c r="D2" s="102"/>
      <c r="E2" s="102"/>
      <c r="F2" s="102"/>
      <c r="G2" s="102"/>
      <c r="H2" s="102"/>
      <c r="I2" s="102"/>
      <c r="J2" s="102"/>
      <c r="K2" s="102"/>
      <c r="L2" s="102"/>
      <c r="M2" s="102"/>
      <c r="N2" s="102"/>
    </row>
    <row r="3" customFormat="false" ht="14.1" hidden="false" customHeight="true" outlineLevel="0" collapsed="false">
      <c r="A3" s="102" t="s">
        <v>1377</v>
      </c>
      <c r="B3" s="102"/>
      <c r="C3" s="102"/>
      <c r="D3" s="102"/>
      <c r="E3" s="102"/>
      <c r="F3" s="102"/>
      <c r="G3" s="102"/>
      <c r="H3" s="102"/>
      <c r="I3" s="102"/>
      <c r="J3" s="102"/>
      <c r="K3" s="102"/>
      <c r="L3" s="102"/>
      <c r="M3" s="102"/>
      <c r="N3" s="102"/>
    </row>
    <row r="4" customFormat="false" ht="11.25" hidden="false" customHeight="true" outlineLevel="0" collapsed="false">
      <c r="A4" s="25"/>
      <c r="B4" s="25"/>
      <c r="C4" s="25"/>
      <c r="D4" s="25"/>
      <c r="E4" s="25"/>
      <c r="F4" s="25"/>
      <c r="G4" s="25"/>
      <c r="H4" s="25"/>
      <c r="I4" s="25"/>
      <c r="J4" s="25"/>
      <c r="K4" s="25"/>
      <c r="L4" s="25"/>
      <c r="M4" s="25"/>
      <c r="N4" s="25"/>
    </row>
    <row r="5" customFormat="false" ht="14.1" hidden="false" customHeight="true" outlineLevel="0" collapsed="false">
      <c r="A5" s="747" t="s">
        <v>1378</v>
      </c>
      <c r="B5" s="747"/>
      <c r="C5" s="747"/>
      <c r="D5" s="747"/>
      <c r="E5" s="747"/>
      <c r="F5" s="747"/>
      <c r="G5" s="747"/>
      <c r="H5" s="747"/>
      <c r="I5" s="747"/>
      <c r="J5" s="747"/>
      <c r="K5" s="747"/>
      <c r="L5" s="747"/>
      <c r="M5" s="747"/>
      <c r="N5" s="747"/>
    </row>
    <row r="6" customFormat="false" ht="16.5" hidden="false" customHeight="false" outlineLevel="0" collapsed="false">
      <c r="A6" s="747"/>
      <c r="B6" s="747"/>
      <c r="C6" s="747"/>
      <c r="D6" s="747"/>
      <c r="E6" s="747"/>
      <c r="F6" s="747"/>
      <c r="G6" s="747"/>
      <c r="H6" s="747"/>
      <c r="I6" s="747"/>
      <c r="J6" s="747"/>
      <c r="K6" s="747"/>
      <c r="L6" s="747"/>
      <c r="M6" s="747"/>
      <c r="N6" s="747"/>
    </row>
    <row r="7" customFormat="false" ht="12.75" hidden="false" customHeight="true" outlineLevel="0" collapsed="false">
      <c r="A7" s="103"/>
      <c r="B7" s="103"/>
      <c r="C7" s="103"/>
      <c r="D7" s="103"/>
      <c r="E7" s="103"/>
      <c r="F7" s="103"/>
      <c r="G7" s="103"/>
      <c r="H7" s="103"/>
      <c r="I7" s="103"/>
      <c r="J7" s="103"/>
      <c r="K7" s="25"/>
      <c r="L7" s="25"/>
      <c r="M7" s="25"/>
      <c r="N7" s="25"/>
    </row>
    <row r="8" customFormat="false" ht="16.5" hidden="false" customHeight="true" outlineLevel="0" collapsed="false">
      <c r="A8" s="612" t="s">
        <v>1379</v>
      </c>
      <c r="B8" s="612" t="s">
        <v>1380</v>
      </c>
      <c r="C8" s="612" t="s">
        <v>1381</v>
      </c>
      <c r="D8" s="612"/>
      <c r="E8" s="748" t="s">
        <v>1382</v>
      </c>
      <c r="F8" s="748"/>
      <c r="G8" s="749" t="s">
        <v>1383</v>
      </c>
      <c r="H8" s="749"/>
      <c r="I8" s="612" t="s">
        <v>1384</v>
      </c>
      <c r="J8" s="612"/>
      <c r="K8" s="750" t="s">
        <v>1385</v>
      </c>
      <c r="L8" s="750"/>
      <c r="M8" s="750" t="s">
        <v>1386</v>
      </c>
      <c r="N8" s="750"/>
    </row>
    <row r="9" customFormat="false" ht="16.5" hidden="false" customHeight="false" outlineLevel="0" collapsed="false">
      <c r="A9" s="612"/>
      <c r="B9" s="612"/>
      <c r="C9" s="612"/>
      <c r="D9" s="612"/>
      <c r="E9" s="748"/>
      <c r="F9" s="748"/>
      <c r="G9" s="749"/>
      <c r="H9" s="749"/>
      <c r="I9" s="612"/>
      <c r="J9" s="612"/>
      <c r="K9" s="750"/>
      <c r="L9" s="750"/>
      <c r="M9" s="750"/>
      <c r="N9" s="750"/>
    </row>
    <row r="10" customFormat="false" ht="16.5" hidden="false" customHeight="false" outlineLevel="0" collapsed="false">
      <c r="A10" s="612"/>
      <c r="B10" s="612"/>
      <c r="C10" s="612" t="s">
        <v>1034</v>
      </c>
      <c r="D10" s="612" t="s">
        <v>1387</v>
      </c>
      <c r="E10" s="612" t="s">
        <v>1034</v>
      </c>
      <c r="F10" s="612" t="s">
        <v>1387</v>
      </c>
      <c r="G10" s="612" t="s">
        <v>1034</v>
      </c>
      <c r="H10" s="612" t="s">
        <v>1387</v>
      </c>
      <c r="I10" s="612" t="s">
        <v>1034</v>
      </c>
      <c r="J10" s="612" t="s">
        <v>1387</v>
      </c>
      <c r="K10" s="612" t="s">
        <v>1034</v>
      </c>
      <c r="L10" s="612" t="s">
        <v>1387</v>
      </c>
      <c r="M10" s="612" t="s">
        <v>1034</v>
      </c>
      <c r="N10" s="612" t="s">
        <v>1387</v>
      </c>
    </row>
    <row r="11" customFormat="false" ht="16.5" hidden="false" customHeight="false" outlineLevel="0" collapsed="false">
      <c r="A11" s="572"/>
      <c r="B11" s="549"/>
      <c r="C11" s="506"/>
      <c r="D11" s="506"/>
      <c r="E11" s="506"/>
      <c r="F11" s="506"/>
      <c r="G11" s="506"/>
      <c r="H11" s="506"/>
      <c r="I11" s="506"/>
      <c r="J11" s="506"/>
      <c r="K11" s="352"/>
      <c r="L11" s="352"/>
      <c r="M11" s="352"/>
      <c r="N11" s="352"/>
    </row>
    <row r="12" customFormat="false" ht="16.5" hidden="false" customHeight="false" outlineLevel="0" collapsed="false">
      <c r="A12" s="572"/>
      <c r="B12" s="549"/>
      <c r="C12" s="506"/>
      <c r="D12" s="506"/>
      <c r="E12" s="506"/>
      <c r="F12" s="506"/>
      <c r="G12" s="506"/>
      <c r="H12" s="506"/>
      <c r="I12" s="506"/>
      <c r="J12" s="506"/>
      <c r="K12" s="352"/>
      <c r="L12" s="352"/>
      <c r="M12" s="352"/>
      <c r="N12" s="352"/>
    </row>
    <row r="13" customFormat="false" ht="16.5" hidden="false" customHeight="false" outlineLevel="0" collapsed="false">
      <c r="A13" s="572"/>
      <c r="B13" s="549"/>
      <c r="C13" s="506"/>
      <c r="D13" s="506"/>
      <c r="E13" s="506"/>
      <c r="F13" s="506"/>
      <c r="G13" s="506"/>
      <c r="H13" s="506"/>
      <c r="I13" s="506"/>
      <c r="J13" s="506"/>
      <c r="K13" s="352"/>
      <c r="L13" s="352"/>
      <c r="M13" s="352"/>
      <c r="N13" s="352"/>
    </row>
    <row r="14" customFormat="false" ht="16.5" hidden="false" customHeight="false" outlineLevel="0" collapsed="false">
      <c r="A14" s="572"/>
      <c r="B14" s="549"/>
      <c r="C14" s="506"/>
      <c r="D14" s="506"/>
      <c r="E14" s="506"/>
      <c r="F14" s="506"/>
      <c r="G14" s="506"/>
      <c r="H14" s="506"/>
      <c r="I14" s="506"/>
      <c r="J14" s="506"/>
      <c r="K14" s="352"/>
      <c r="L14" s="352"/>
      <c r="M14" s="352"/>
      <c r="N14" s="352"/>
    </row>
    <row r="15" customFormat="false" ht="16.5" hidden="false" customHeight="false" outlineLevel="0" collapsed="false">
      <c r="A15" s="572"/>
      <c r="B15" s="549"/>
      <c r="C15" s="506"/>
      <c r="D15" s="506"/>
      <c r="E15" s="506"/>
      <c r="F15" s="506"/>
      <c r="G15" s="506"/>
      <c r="H15" s="506"/>
      <c r="I15" s="506"/>
      <c r="J15" s="506"/>
      <c r="K15" s="352"/>
      <c r="L15" s="352"/>
      <c r="M15" s="352"/>
      <c r="N15" s="352"/>
    </row>
    <row r="16" customFormat="false" ht="16.5" hidden="false" customHeight="false" outlineLevel="0" collapsed="false">
      <c r="A16" s="572"/>
      <c r="B16" s="549"/>
      <c r="C16" s="506"/>
      <c r="D16" s="506"/>
      <c r="E16" s="506"/>
      <c r="F16" s="506"/>
      <c r="G16" s="506"/>
      <c r="H16" s="506"/>
      <c r="I16" s="506"/>
      <c r="J16" s="506"/>
      <c r="K16" s="352"/>
      <c r="L16" s="352"/>
      <c r="M16" s="352"/>
      <c r="N16" s="352"/>
    </row>
    <row r="17" customFormat="false" ht="16.5" hidden="false" customHeight="false" outlineLevel="0" collapsed="false">
      <c r="A17" s="572"/>
      <c r="B17" s="549"/>
      <c r="C17" s="506"/>
      <c r="D17" s="506"/>
      <c r="E17" s="506"/>
      <c r="F17" s="506"/>
      <c r="G17" s="506"/>
      <c r="H17" s="506"/>
      <c r="I17" s="506"/>
      <c r="J17" s="506"/>
      <c r="K17" s="352"/>
      <c r="L17" s="352"/>
      <c r="M17" s="352"/>
      <c r="N17" s="352"/>
    </row>
    <row r="18" customFormat="false" ht="16.5" hidden="false" customHeight="false" outlineLevel="0" collapsed="false">
      <c r="A18" s="572"/>
      <c r="B18" s="549"/>
      <c r="C18" s="506"/>
      <c r="D18" s="506"/>
      <c r="E18" s="506"/>
      <c r="F18" s="506"/>
      <c r="G18" s="506"/>
      <c r="H18" s="506"/>
      <c r="I18" s="506"/>
      <c r="J18" s="506"/>
      <c r="K18" s="352"/>
      <c r="L18" s="352"/>
      <c r="M18" s="352"/>
      <c r="N18" s="352"/>
    </row>
    <row r="19" customFormat="false" ht="16.5" hidden="false" customHeight="false" outlineLevel="0" collapsed="false">
      <c r="A19" s="572"/>
      <c r="B19" s="549"/>
      <c r="C19" s="506"/>
      <c r="D19" s="506"/>
      <c r="E19" s="506"/>
      <c r="F19" s="506"/>
      <c r="G19" s="506"/>
      <c r="H19" s="506"/>
      <c r="I19" s="506"/>
      <c r="J19" s="506"/>
      <c r="K19" s="352"/>
      <c r="L19" s="352"/>
      <c r="M19" s="352"/>
      <c r="N19" s="352"/>
    </row>
    <row r="20" customFormat="false" ht="16.5" hidden="false" customHeight="false" outlineLevel="0" collapsed="false">
      <c r="A20" s="572"/>
      <c r="B20" s="549"/>
      <c r="C20" s="506"/>
      <c r="D20" s="506"/>
      <c r="E20" s="506"/>
      <c r="F20" s="506"/>
      <c r="G20" s="506"/>
      <c r="H20" s="506"/>
      <c r="I20" s="506"/>
      <c r="J20" s="506"/>
      <c r="K20" s="352"/>
      <c r="L20" s="352"/>
      <c r="M20" s="352"/>
      <c r="N20" s="352"/>
    </row>
    <row r="21" customFormat="false" ht="16.5" hidden="false" customHeight="false" outlineLevel="0" collapsed="false">
      <c r="A21" s="572"/>
      <c r="B21" s="549"/>
      <c r="C21" s="506"/>
      <c r="D21" s="506"/>
      <c r="E21" s="506"/>
      <c r="F21" s="506"/>
      <c r="G21" s="506"/>
      <c r="H21" s="506"/>
      <c r="I21" s="506"/>
      <c r="J21" s="506"/>
      <c r="K21" s="352"/>
      <c r="L21" s="352"/>
      <c r="M21" s="352"/>
      <c r="N21" s="352"/>
    </row>
    <row r="22" customFormat="false" ht="16.5" hidden="false" customHeight="false" outlineLevel="0" collapsed="false">
      <c r="A22" s="572"/>
      <c r="B22" s="549"/>
      <c r="C22" s="506"/>
      <c r="D22" s="506"/>
      <c r="E22" s="506"/>
      <c r="F22" s="506"/>
      <c r="G22" s="506"/>
      <c r="H22" s="506"/>
      <c r="I22" s="506"/>
      <c r="J22" s="506"/>
      <c r="K22" s="352"/>
      <c r="L22" s="352"/>
      <c r="M22" s="352"/>
      <c r="N22" s="352"/>
    </row>
    <row r="23" customFormat="false" ht="16.5" hidden="false" customHeight="false" outlineLevel="0" collapsed="false">
      <c r="A23" s="572"/>
      <c r="B23" s="549"/>
      <c r="C23" s="506"/>
      <c r="D23" s="506"/>
      <c r="E23" s="506"/>
      <c r="F23" s="506"/>
      <c r="G23" s="506"/>
      <c r="H23" s="506"/>
      <c r="I23" s="506"/>
      <c r="J23" s="506"/>
      <c r="K23" s="352"/>
      <c r="L23" s="352"/>
      <c r="M23" s="352"/>
      <c r="N23" s="352"/>
    </row>
    <row r="24" customFormat="false" ht="16.5" hidden="false" customHeight="false" outlineLevel="0" collapsed="false">
      <c r="A24" s="572"/>
      <c r="B24" s="549"/>
      <c r="C24" s="506"/>
      <c r="D24" s="506"/>
      <c r="E24" s="506"/>
      <c r="F24" s="506"/>
      <c r="G24" s="506"/>
      <c r="H24" s="506"/>
      <c r="I24" s="506"/>
      <c r="J24" s="506"/>
      <c r="K24" s="352"/>
      <c r="L24" s="352"/>
      <c r="M24" s="352"/>
      <c r="N24" s="352"/>
    </row>
    <row r="25" customFormat="false" ht="16.5" hidden="false" customHeight="false" outlineLevel="0" collapsed="false">
      <c r="A25" s="572"/>
      <c r="B25" s="549"/>
      <c r="C25" s="506"/>
      <c r="D25" s="506"/>
      <c r="E25" s="506"/>
      <c r="F25" s="506"/>
      <c r="G25" s="506"/>
      <c r="H25" s="506"/>
      <c r="I25" s="506"/>
      <c r="J25" s="506"/>
      <c r="K25" s="352"/>
      <c r="L25" s="352"/>
      <c r="M25" s="352"/>
      <c r="N25" s="352"/>
    </row>
    <row r="26" customFormat="false" ht="16.5" hidden="false" customHeight="false" outlineLevel="0" collapsed="false">
      <c r="A26" s="572"/>
      <c r="B26" s="549"/>
      <c r="C26" s="506"/>
      <c r="D26" s="506"/>
      <c r="E26" s="506"/>
      <c r="F26" s="506"/>
      <c r="G26" s="506"/>
      <c r="H26" s="506"/>
      <c r="I26" s="506"/>
      <c r="J26" s="506"/>
      <c r="K26" s="352"/>
      <c r="L26" s="352"/>
      <c r="M26" s="352"/>
      <c r="N26" s="352"/>
    </row>
    <row r="27" customFormat="false" ht="16.5" hidden="false" customHeight="false" outlineLevel="0" collapsed="false">
      <c r="A27" s="572"/>
      <c r="B27" s="549"/>
      <c r="C27" s="506"/>
      <c r="D27" s="506"/>
      <c r="E27" s="506"/>
      <c r="F27" s="506"/>
      <c r="G27" s="506"/>
      <c r="H27" s="506"/>
      <c r="I27" s="506"/>
      <c r="J27" s="506"/>
      <c r="K27" s="352"/>
      <c r="L27" s="352"/>
      <c r="M27" s="352"/>
      <c r="N27" s="352"/>
    </row>
    <row r="28" customFormat="false" ht="16.5" hidden="false" customHeight="false" outlineLevel="0" collapsed="false">
      <c r="A28" s="572"/>
      <c r="B28" s="549"/>
      <c r="C28" s="506"/>
      <c r="D28" s="506"/>
      <c r="E28" s="506"/>
      <c r="F28" s="506"/>
      <c r="G28" s="506"/>
      <c r="H28" s="506"/>
      <c r="I28" s="506"/>
      <c r="J28" s="506"/>
      <c r="K28" s="352"/>
      <c r="L28" s="352"/>
      <c r="M28" s="352"/>
      <c r="N28" s="352"/>
    </row>
    <row r="29" customFormat="false" ht="16.5" hidden="false" customHeight="false" outlineLevel="0" collapsed="false">
      <c r="A29" s="572"/>
      <c r="B29" s="549"/>
      <c r="C29" s="506"/>
      <c r="D29" s="506"/>
      <c r="E29" s="506"/>
      <c r="F29" s="506"/>
      <c r="G29" s="506"/>
      <c r="H29" s="506"/>
      <c r="I29" s="506"/>
      <c r="J29" s="506"/>
      <c r="K29" s="352"/>
      <c r="L29" s="352"/>
      <c r="M29" s="352"/>
      <c r="N29" s="352"/>
    </row>
    <row r="30" customFormat="false" ht="16.5" hidden="false" customHeight="false" outlineLevel="0" collapsed="false">
      <c r="A30" s="572"/>
      <c r="B30" s="549"/>
      <c r="C30" s="506"/>
      <c r="D30" s="506"/>
      <c r="E30" s="506"/>
      <c r="F30" s="506"/>
      <c r="G30" s="506"/>
      <c r="H30" s="506"/>
      <c r="I30" s="506"/>
      <c r="J30" s="506"/>
      <c r="K30" s="352"/>
      <c r="L30" s="352"/>
      <c r="M30" s="352"/>
      <c r="N30" s="352"/>
    </row>
    <row r="31" customFormat="false" ht="16.5" hidden="false" customHeight="true" outlineLevel="0" collapsed="false">
      <c r="A31" s="168" t="s">
        <v>1388</v>
      </c>
      <c r="B31" s="549"/>
      <c r="C31" s="506"/>
      <c r="D31" s="506"/>
      <c r="E31" s="506"/>
      <c r="F31" s="506"/>
      <c r="G31" s="506"/>
      <c r="H31" s="506"/>
      <c r="I31" s="506"/>
      <c r="J31" s="506"/>
      <c r="K31" s="352"/>
      <c r="L31" s="352"/>
      <c r="M31" s="352"/>
      <c r="N31" s="352"/>
    </row>
    <row r="32" customFormat="false" ht="16.5" hidden="false" customHeight="false" outlineLevel="0" collapsed="false">
      <c r="A32" s="168"/>
      <c r="B32" s="549"/>
      <c r="C32" s="506"/>
      <c r="D32" s="506"/>
      <c r="E32" s="506"/>
      <c r="F32" s="506"/>
      <c r="G32" s="506"/>
      <c r="H32" s="506"/>
      <c r="I32" s="506"/>
      <c r="J32" s="506"/>
      <c r="K32" s="352"/>
      <c r="L32" s="352"/>
      <c r="M32" s="352"/>
      <c r="N32" s="352"/>
    </row>
    <row r="33" customFormat="false" ht="16.5" hidden="false" customHeight="true" outlineLevel="0" collapsed="false">
      <c r="A33" s="751" t="s">
        <v>111</v>
      </c>
      <c r="B33" s="752"/>
      <c r="C33" s="753"/>
      <c r="D33" s="753"/>
      <c r="E33" s="753"/>
      <c r="F33" s="753"/>
      <c r="G33" s="753"/>
      <c r="H33" s="753"/>
      <c r="I33" s="753"/>
      <c r="J33" s="753"/>
      <c r="K33" s="390"/>
      <c r="L33" s="390"/>
      <c r="M33" s="390"/>
      <c r="N33" s="390"/>
    </row>
    <row r="34" customFormat="false" ht="16.5" hidden="false" customHeight="false" outlineLevel="0" collapsed="false">
      <c r="A34" s="751"/>
      <c r="B34" s="752"/>
      <c r="C34" s="753"/>
      <c r="D34" s="753"/>
      <c r="E34" s="753"/>
      <c r="F34" s="753"/>
      <c r="G34" s="753"/>
      <c r="H34" s="753"/>
      <c r="I34" s="753"/>
      <c r="J34" s="753"/>
      <c r="K34" s="390"/>
      <c r="L34" s="390"/>
      <c r="M34" s="390"/>
      <c r="N34" s="390"/>
    </row>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sheetData>
  <sheetProtection sheet="true" password="c356" objects="true" scenarios="true" selectLockedCells="true"/>
  <mergeCells count="16">
    <mergeCell ref="A1:N1"/>
    <mergeCell ref="A2:N2"/>
    <mergeCell ref="A3:N3"/>
    <mergeCell ref="A5:N6"/>
    <mergeCell ref="A8:A10"/>
    <mergeCell ref="B8:B10"/>
    <mergeCell ref="C8:D9"/>
    <mergeCell ref="E8:F9"/>
    <mergeCell ref="G8:H9"/>
    <mergeCell ref="I8:J9"/>
    <mergeCell ref="K8:L9"/>
    <mergeCell ref="M8:N9"/>
    <mergeCell ref="A31:A32"/>
    <mergeCell ref="B31:B32"/>
    <mergeCell ref="A33:A34"/>
    <mergeCell ref="B33:B34"/>
  </mergeCells>
  <printOptions headings="false" gridLines="false" gridLinesSet="true" horizontalCentered="true" verticalCentered="false"/>
  <pageMargins left="0.236111111111111" right="0.236111111111111" top="0.196527777777778" bottom="0.315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29"/>
  <sheetViews>
    <sheetView showFormulas="false" showGridLines="true" showRowColHeaders="true" showZeros="true" rightToLeft="false" tabSelected="false" showOutlineSymbols="true" defaultGridColor="true" view="normal" topLeftCell="C1" colorId="64" zoomScale="100" zoomScaleNormal="100" zoomScalePageLayoutView="100" workbookViewId="0">
      <selection pane="topLeft" activeCell="G11" activeCellId="0" sqref="G11"/>
    </sheetView>
  </sheetViews>
  <sheetFormatPr defaultColWidth="11.43359375" defaultRowHeight="16.5" zeroHeight="false" outlineLevelRow="0" outlineLevelCol="0"/>
  <cols>
    <col collapsed="false" customWidth="true" hidden="false" outlineLevel="0" max="1" min="1" style="50" width="34.71"/>
    <col collapsed="false" customWidth="true" hidden="false" outlineLevel="0" max="2" min="2" style="50" width="11.57"/>
    <col collapsed="false" customWidth="true" hidden="false" outlineLevel="0" max="3" min="3" style="50" width="14.69"/>
    <col collapsed="false" customWidth="true" hidden="false" outlineLevel="0" max="4" min="4" style="50" width="23.88"/>
    <col collapsed="false" customWidth="true" hidden="false" outlineLevel="0" max="5" min="5" style="50" width="12.57"/>
    <col collapsed="false" customWidth="true" hidden="false" outlineLevel="0" max="6" min="6" style="50" width="22.86"/>
    <col collapsed="false" customWidth="true" hidden="false" outlineLevel="0" max="7" min="7" style="50" width="19.14"/>
    <col collapsed="false" customWidth="false" hidden="false" outlineLevel="0" max="1024" min="8" style="5" width="11.42"/>
  </cols>
  <sheetData>
    <row r="1" customFormat="false" ht="14.45" hidden="false" customHeight="true" outlineLevel="0" collapsed="false">
      <c r="A1" s="10" t="n">
        <v>48</v>
      </c>
      <c r="B1" s="10"/>
      <c r="C1" s="10"/>
      <c r="D1" s="10"/>
      <c r="E1" s="10"/>
      <c r="F1" s="10"/>
      <c r="G1" s="10"/>
    </row>
    <row r="2" customFormat="false" ht="14.1" hidden="false" customHeight="true" outlineLevel="0" collapsed="false">
      <c r="A2" s="102" t="s">
        <v>1389</v>
      </c>
      <c r="B2" s="102"/>
      <c r="C2" s="102"/>
      <c r="D2" s="102"/>
      <c r="E2" s="102"/>
      <c r="F2" s="102"/>
      <c r="G2" s="102"/>
    </row>
    <row r="3" customFormat="false" ht="14.1" hidden="false" customHeight="true" outlineLevel="0" collapsed="false">
      <c r="A3" s="102" t="s">
        <v>1390</v>
      </c>
      <c r="B3" s="102"/>
      <c r="C3" s="102"/>
      <c r="D3" s="102"/>
      <c r="E3" s="102"/>
      <c r="F3" s="102"/>
      <c r="G3" s="102"/>
    </row>
    <row r="4" customFormat="false" ht="16.5" hidden="false" customHeight="false" outlineLevel="0" collapsed="false">
      <c r="A4" s="25"/>
      <c r="B4" s="25"/>
      <c r="C4" s="25"/>
      <c r="D4" s="25"/>
      <c r="E4" s="25"/>
      <c r="F4" s="25"/>
      <c r="G4" s="25"/>
    </row>
    <row r="5" customFormat="false" ht="33" hidden="false" customHeight="true" outlineLevel="0" collapsed="false">
      <c r="A5" s="747" t="s">
        <v>1391</v>
      </c>
      <c r="B5" s="747"/>
      <c r="C5" s="747"/>
      <c r="D5" s="747"/>
      <c r="E5" s="747"/>
      <c r="F5" s="747"/>
      <c r="G5" s="747"/>
    </row>
    <row r="6" customFormat="false" ht="16.5" hidden="false" customHeight="false" outlineLevel="0" collapsed="false">
      <c r="A6" s="25"/>
      <c r="B6" s="25"/>
      <c r="C6" s="25"/>
      <c r="D6" s="25"/>
      <c r="E6" s="25"/>
      <c r="F6" s="25"/>
      <c r="G6" s="25"/>
    </row>
    <row r="7" customFormat="false" ht="16.5" hidden="false" customHeight="true" outlineLevel="0" collapsed="false">
      <c r="A7" s="547" t="s">
        <v>1392</v>
      </c>
      <c r="B7" s="547" t="s">
        <v>1380</v>
      </c>
      <c r="C7" s="547" t="s">
        <v>1393</v>
      </c>
      <c r="D7" s="547"/>
      <c r="E7" s="547"/>
      <c r="F7" s="547"/>
      <c r="G7" s="350" t="s">
        <v>1394</v>
      </c>
    </row>
    <row r="8" customFormat="false" ht="16.5" hidden="false" customHeight="true" outlineLevel="0" collapsed="false">
      <c r="A8" s="547"/>
      <c r="B8" s="547"/>
      <c r="C8" s="547" t="s">
        <v>1395</v>
      </c>
      <c r="D8" s="547"/>
      <c r="E8" s="547" t="s">
        <v>1396</v>
      </c>
      <c r="F8" s="547"/>
      <c r="G8" s="350"/>
    </row>
    <row r="9" customFormat="false" ht="27" hidden="false" customHeight="false" outlineLevel="0" collapsed="false">
      <c r="A9" s="547"/>
      <c r="B9" s="547"/>
      <c r="C9" s="547"/>
      <c r="D9" s="547"/>
      <c r="E9" s="754" t="s">
        <v>1397</v>
      </c>
      <c r="F9" s="754" t="s">
        <v>1398</v>
      </c>
      <c r="G9" s="350"/>
    </row>
    <row r="10" customFormat="false" ht="16.5" hidden="false" customHeight="false" outlineLevel="0" collapsed="false">
      <c r="A10" s="547"/>
      <c r="B10" s="547"/>
      <c r="C10" s="547" t="s">
        <v>1034</v>
      </c>
      <c r="D10" s="547" t="s">
        <v>1387</v>
      </c>
      <c r="E10" s="547" t="s">
        <v>1034</v>
      </c>
      <c r="F10" s="547" t="s">
        <v>1387</v>
      </c>
      <c r="G10" s="407" t="s">
        <v>1399</v>
      </c>
    </row>
    <row r="11" customFormat="false" ht="16.5" hidden="false" customHeight="false" outlineLevel="0" collapsed="false">
      <c r="A11" s="755"/>
      <c r="B11" s="756"/>
      <c r="C11" s="757"/>
      <c r="D11" s="757"/>
      <c r="E11" s="757"/>
      <c r="F11" s="757"/>
      <c r="G11" s="376"/>
    </row>
    <row r="12" customFormat="false" ht="16.5" hidden="false" customHeight="false" outlineLevel="0" collapsed="false">
      <c r="A12" s="755"/>
      <c r="B12" s="756"/>
      <c r="C12" s="757"/>
      <c r="D12" s="757"/>
      <c r="E12" s="757"/>
      <c r="F12" s="757"/>
      <c r="G12" s="376"/>
    </row>
    <row r="13" customFormat="false" ht="16.5" hidden="false" customHeight="false" outlineLevel="0" collapsed="false">
      <c r="A13" s="755"/>
      <c r="B13" s="756"/>
      <c r="C13" s="757"/>
      <c r="D13" s="757"/>
      <c r="E13" s="757"/>
      <c r="F13" s="757"/>
      <c r="G13" s="376"/>
    </row>
    <row r="14" customFormat="false" ht="16.5" hidden="false" customHeight="false" outlineLevel="0" collapsed="false">
      <c r="A14" s="755"/>
      <c r="B14" s="756"/>
      <c r="C14" s="757"/>
      <c r="D14" s="757"/>
      <c r="E14" s="757"/>
      <c r="F14" s="757"/>
      <c r="G14" s="376"/>
    </row>
    <row r="15" customFormat="false" ht="16.5" hidden="false" customHeight="false" outlineLevel="0" collapsed="false">
      <c r="A15" s="755"/>
      <c r="B15" s="756"/>
      <c r="C15" s="757"/>
      <c r="D15" s="757"/>
      <c r="E15" s="757"/>
      <c r="F15" s="757"/>
      <c r="G15" s="376"/>
    </row>
    <row r="16" customFormat="false" ht="16.5" hidden="false" customHeight="false" outlineLevel="0" collapsed="false">
      <c r="A16" s="755"/>
      <c r="B16" s="756"/>
      <c r="C16" s="757"/>
      <c r="D16" s="757"/>
      <c r="E16" s="757"/>
      <c r="F16" s="757"/>
      <c r="G16" s="376"/>
    </row>
    <row r="17" customFormat="false" ht="16.5" hidden="false" customHeight="false" outlineLevel="0" collapsed="false">
      <c r="A17" s="755"/>
      <c r="B17" s="756"/>
      <c r="C17" s="757"/>
      <c r="D17" s="757"/>
      <c r="E17" s="757"/>
      <c r="F17" s="757"/>
      <c r="G17" s="376"/>
    </row>
    <row r="18" customFormat="false" ht="16.5" hidden="false" customHeight="false" outlineLevel="0" collapsed="false">
      <c r="A18" s="755"/>
      <c r="B18" s="756"/>
      <c r="C18" s="757"/>
      <c r="D18" s="757"/>
      <c r="E18" s="757"/>
      <c r="F18" s="757"/>
      <c r="G18" s="376"/>
    </row>
    <row r="19" customFormat="false" ht="16.5" hidden="false" customHeight="false" outlineLevel="0" collapsed="false">
      <c r="A19" s="755"/>
      <c r="B19" s="756"/>
      <c r="C19" s="757"/>
      <c r="D19" s="757"/>
      <c r="E19" s="757"/>
      <c r="F19" s="757"/>
      <c r="G19" s="376"/>
    </row>
    <row r="20" customFormat="false" ht="16.5" hidden="false" customHeight="false" outlineLevel="0" collapsed="false">
      <c r="A20" s="755"/>
      <c r="B20" s="756"/>
      <c r="C20" s="757"/>
      <c r="D20" s="757"/>
      <c r="E20" s="757"/>
      <c r="F20" s="757"/>
      <c r="G20" s="376"/>
    </row>
    <row r="21" customFormat="false" ht="16.5" hidden="false" customHeight="false" outlineLevel="0" collapsed="false">
      <c r="A21" s="755"/>
      <c r="B21" s="756"/>
      <c r="C21" s="757"/>
      <c r="D21" s="757"/>
      <c r="E21" s="757"/>
      <c r="F21" s="757"/>
      <c r="G21" s="376"/>
    </row>
    <row r="22" customFormat="false" ht="16.5" hidden="false" customHeight="false" outlineLevel="0" collapsed="false">
      <c r="A22" s="755"/>
      <c r="B22" s="756"/>
      <c r="C22" s="757"/>
      <c r="D22" s="757"/>
      <c r="E22" s="757"/>
      <c r="F22" s="757"/>
      <c r="G22" s="376"/>
    </row>
    <row r="23" customFormat="false" ht="16.5" hidden="false" customHeight="false" outlineLevel="0" collapsed="false">
      <c r="A23" s="755"/>
      <c r="B23" s="756"/>
      <c r="C23" s="757"/>
      <c r="D23" s="757"/>
      <c r="E23" s="757"/>
      <c r="F23" s="757"/>
      <c r="G23" s="376"/>
    </row>
    <row r="24" customFormat="false" ht="16.5" hidden="false" customHeight="false" outlineLevel="0" collapsed="false">
      <c r="A24" s="755"/>
      <c r="B24" s="756"/>
      <c r="C24" s="757"/>
      <c r="D24" s="757"/>
      <c r="E24" s="757"/>
      <c r="F24" s="757"/>
      <c r="G24" s="376"/>
    </row>
    <row r="25" customFormat="false" ht="16.5" hidden="false" customHeight="false" outlineLevel="0" collapsed="false">
      <c r="A25" s="755"/>
      <c r="B25" s="756"/>
      <c r="C25" s="757"/>
      <c r="D25" s="757"/>
      <c r="E25" s="757"/>
      <c r="F25" s="757"/>
      <c r="G25" s="376"/>
    </row>
    <row r="26" customFormat="false" ht="16.5" hidden="false" customHeight="true" outlineLevel="0" collapsed="false">
      <c r="A26" s="758" t="s">
        <v>1400</v>
      </c>
      <c r="B26" s="756"/>
      <c r="C26" s="757"/>
      <c r="D26" s="757"/>
      <c r="E26" s="757"/>
      <c r="F26" s="757"/>
      <c r="G26" s="376"/>
    </row>
    <row r="27" customFormat="false" ht="16.5" hidden="false" customHeight="false" outlineLevel="0" collapsed="false">
      <c r="A27" s="758"/>
      <c r="B27" s="756"/>
      <c r="C27" s="757"/>
      <c r="D27" s="757"/>
      <c r="E27" s="757"/>
      <c r="F27" s="757"/>
      <c r="G27" s="376"/>
    </row>
    <row r="28" customFormat="false" ht="16.5" hidden="false" customHeight="true" outlineLevel="0" collapsed="false">
      <c r="A28" s="547" t="s">
        <v>111</v>
      </c>
      <c r="B28" s="759"/>
      <c r="C28" s="760"/>
      <c r="D28" s="760"/>
      <c r="E28" s="760"/>
      <c r="F28" s="760"/>
      <c r="G28" s="379"/>
    </row>
    <row r="29" customFormat="false" ht="16.5" hidden="false" customHeight="false" outlineLevel="0" collapsed="false">
      <c r="A29" s="547"/>
      <c r="B29" s="759"/>
      <c r="C29" s="760"/>
      <c r="D29" s="760"/>
      <c r="E29" s="760"/>
      <c r="F29" s="760"/>
      <c r="G29" s="379"/>
    </row>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sheetData>
  <sheetProtection sheet="true" password="c356" objects="true" scenarios="true" selectLockedCells="true"/>
  <mergeCells count="14">
    <mergeCell ref="A1:G1"/>
    <mergeCell ref="A2:G2"/>
    <mergeCell ref="A3:G3"/>
    <mergeCell ref="A5:G5"/>
    <mergeCell ref="A7:A10"/>
    <mergeCell ref="B7:B10"/>
    <mergeCell ref="C7:F7"/>
    <mergeCell ref="G7:G9"/>
    <mergeCell ref="C8:D9"/>
    <mergeCell ref="E8:F8"/>
    <mergeCell ref="A26:A27"/>
    <mergeCell ref="B26:B27"/>
    <mergeCell ref="A28:A29"/>
    <mergeCell ref="B28:B29"/>
  </mergeCells>
  <printOptions headings="false" gridLines="false" gridLinesSet="true" horizontalCentered="true" verticalCentered="false"/>
  <pageMargins left="0.236111111111111" right="0.236111111111111" top="0.390277777777778" bottom="0.315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G1069"/>
  <sheetViews>
    <sheetView showFormulas="false" showGridLines="true" showRowColHeaders="true" showZeros="true" rightToLeft="false" tabSelected="false" showOutlineSymbols="true" defaultGridColor="true" view="normal" topLeftCell="A48" colorId="64" zoomScale="100" zoomScaleNormal="100" zoomScalePageLayoutView="100" workbookViewId="0">
      <selection pane="topLeft" activeCell="B64" activeCellId="0" sqref="B64"/>
    </sheetView>
  </sheetViews>
  <sheetFormatPr defaultColWidth="11.43359375" defaultRowHeight="16.5" zeroHeight="false" outlineLevelRow="0" outlineLevelCol="0"/>
  <cols>
    <col collapsed="false" customWidth="true" hidden="false" outlineLevel="0" max="1" min="1" style="50" width="66.15"/>
    <col collapsed="false" customWidth="true" hidden="false" outlineLevel="0" max="2" min="2" style="50" width="16.41"/>
    <col collapsed="false" customWidth="true" hidden="false" outlineLevel="0" max="3" min="3" style="50" width="14.69"/>
    <col collapsed="false" customWidth="true" hidden="false" outlineLevel="0" max="4" min="4" style="50" width="7.41"/>
    <col collapsed="false" customWidth="false" hidden="false" outlineLevel="0" max="1024" min="5" style="5" width="11.42"/>
  </cols>
  <sheetData>
    <row r="1" customFormat="false" ht="16.5" hidden="false" customHeight="false" outlineLevel="0" collapsed="false">
      <c r="A1" s="40" t="n">
        <v>49</v>
      </c>
      <c r="B1" s="40"/>
      <c r="C1" s="40"/>
      <c r="D1" s="40"/>
    </row>
    <row r="2" customFormat="false" ht="16.5" hidden="false" customHeight="false" outlineLevel="0" collapsed="false">
      <c r="A2" s="102" t="s">
        <v>1401</v>
      </c>
      <c r="B2" s="102"/>
      <c r="C2" s="102"/>
      <c r="D2" s="102"/>
    </row>
    <row r="3" customFormat="false" ht="16.5" hidden="false" customHeight="false" outlineLevel="0" collapsed="false">
      <c r="A3" s="102" t="s">
        <v>1402</v>
      </c>
      <c r="B3" s="102"/>
      <c r="C3" s="102"/>
      <c r="D3" s="102"/>
    </row>
    <row r="4" customFormat="false" ht="16.5" hidden="false" customHeight="true" outlineLevel="0" collapsed="false">
      <c r="A4" s="747" t="s">
        <v>1403</v>
      </c>
      <c r="B4" s="747"/>
      <c r="C4" s="747"/>
      <c r="D4" s="747"/>
    </row>
    <row r="5" customFormat="false" ht="15" hidden="false" customHeight="true" outlineLevel="0" collapsed="false">
      <c r="A5" s="747" t="s">
        <v>236</v>
      </c>
      <c r="B5" s="747"/>
      <c r="C5" s="747"/>
      <c r="D5" s="747"/>
    </row>
    <row r="6" customFormat="false" ht="9.75" hidden="false" customHeight="true" outlineLevel="0" collapsed="false">
      <c r="A6" s="25"/>
      <c r="B6" s="25"/>
      <c r="C6" s="25"/>
      <c r="D6" s="25"/>
    </row>
    <row r="7" customFormat="false" ht="16.5" hidden="true" customHeight="false" outlineLevel="0" collapsed="false">
      <c r="A7" s="25"/>
      <c r="B7" s="25"/>
      <c r="C7" s="25"/>
      <c r="D7" s="25"/>
    </row>
    <row r="8" customFormat="false" ht="16.5" hidden="true" customHeight="false" outlineLevel="0" collapsed="false">
      <c r="A8" s="25"/>
      <c r="B8" s="25"/>
      <c r="C8" s="25"/>
      <c r="D8" s="25"/>
    </row>
    <row r="9" customFormat="false" ht="12.6" hidden="false" customHeight="true" outlineLevel="0" collapsed="false">
      <c r="A9" s="761" t="s">
        <v>1404</v>
      </c>
      <c r="B9" s="589" t="s">
        <v>1338</v>
      </c>
      <c r="C9" s="754" t="s">
        <v>1339</v>
      </c>
      <c r="D9" s="754" t="s">
        <v>758</v>
      </c>
    </row>
    <row r="10" customFormat="false" ht="16.5" hidden="false" customHeight="true" outlineLevel="0" collapsed="false">
      <c r="A10" s="762" t="s">
        <v>1343</v>
      </c>
      <c r="B10" s="589"/>
      <c r="C10" s="754"/>
      <c r="D10" s="754"/>
    </row>
    <row r="11" customFormat="false" ht="15" hidden="false" customHeight="true" outlineLevel="0" collapsed="false">
      <c r="A11" s="763" t="s">
        <v>1405</v>
      </c>
      <c r="B11" s="763"/>
      <c r="C11" s="763"/>
      <c r="D11" s="763"/>
    </row>
    <row r="12" customFormat="false" ht="15" hidden="false" customHeight="true" outlineLevel="0" collapsed="false">
      <c r="A12" s="764" t="s">
        <v>1406</v>
      </c>
      <c r="B12" s="350"/>
      <c r="C12" s="350"/>
      <c r="D12" s="765"/>
    </row>
    <row r="13" customFormat="false" ht="12.6" hidden="false" customHeight="true" outlineLevel="0" collapsed="false">
      <c r="A13" s="766" t="s">
        <v>1407</v>
      </c>
      <c r="B13" s="493" t="e">
        <f aca="false">__xb.net_killo__</f>
        <v>#NAME?</v>
      </c>
      <c r="C13" s="493" t="e">
        <f aca="false">__xb.old_killo__</f>
        <v>#NAME?</v>
      </c>
      <c r="D13" s="494" t="e">
        <f aca="false">__xb.variation__</f>
        <v>#NAME?</v>
      </c>
    </row>
    <row r="14" customFormat="false" ht="12.6" hidden="false" customHeight="true" outlineLevel="0" collapsed="false">
      <c r="A14" s="766" t="s">
        <v>1408</v>
      </c>
      <c r="B14" s="493" t="e">
        <f aca="false">__xa.net_killo__</f>
        <v>#NAME?</v>
      </c>
      <c r="C14" s="493" t="e">
        <f aca="false">__xa.old_killo__</f>
        <v>#NAME?</v>
      </c>
      <c r="D14" s="494" t="e">
        <f aca="false">__xa.variation__</f>
        <v>#NAME?</v>
      </c>
    </row>
    <row r="15" customFormat="false" ht="12.6" hidden="false" customHeight="true" outlineLevel="0" collapsed="false">
      <c r="A15" s="766" t="s">
        <v>1409</v>
      </c>
      <c r="B15" s="493" t="e">
        <f aca="false">__xc.net_killo__</f>
        <v>#NAME?</v>
      </c>
      <c r="C15" s="493" t="e">
        <f aca="false">__xc.old_killo__</f>
        <v>#NAME?</v>
      </c>
      <c r="D15" s="494" t="e">
        <f aca="false">__xc.variation__</f>
        <v>#NAME?</v>
      </c>
    </row>
    <row r="16" customFormat="false" ht="12.6" hidden="false" customHeight="true" outlineLevel="0" collapsed="false">
      <c r="A16" s="766" t="s">
        <v>1410</v>
      </c>
      <c r="B16" s="493" t="e">
        <f aca="false">__xd.net_killo__</f>
        <v>#NAME?</v>
      </c>
      <c r="C16" s="493" t="e">
        <f aca="false">__xd.old_killo__</f>
        <v>#NAME?</v>
      </c>
      <c r="D16" s="494" t="e">
        <f aca="false">__xd.variation__</f>
        <v>#NAME?</v>
      </c>
    </row>
    <row r="17" customFormat="false" ht="12.6" hidden="false" customHeight="true" outlineLevel="0" collapsed="false">
      <c r="A17" s="766" t="s">
        <v>1411</v>
      </c>
      <c r="B17" s="493" t="e">
        <f aca="false">__xe.net_killo__</f>
        <v>#NAME?</v>
      </c>
      <c r="C17" s="493" t="e">
        <f aca="false">__xe.old_killo__</f>
        <v>#NAME?</v>
      </c>
      <c r="D17" s="494" t="e">
        <f aca="false">__xe.variation__</f>
        <v>#NAME?</v>
      </c>
    </row>
    <row r="18" customFormat="false" ht="12.6" hidden="false" customHeight="true" outlineLevel="0" collapsed="false">
      <c r="A18" s="766" t="s">
        <v>1412</v>
      </c>
      <c r="B18" s="493" t="e">
        <f aca="false">__xf.net_killo__</f>
        <v>#NAME?</v>
      </c>
      <c r="C18" s="493" t="e">
        <f aca="false">__xf.old_killo__</f>
        <v>#NAME?</v>
      </c>
      <c r="D18" s="494" t="e">
        <f aca="false">__xf.variation__</f>
        <v>#NAME?</v>
      </c>
    </row>
    <row r="19" customFormat="false" ht="12.6" hidden="false" customHeight="true" outlineLevel="0" collapsed="false">
      <c r="A19" s="766" t="s">
        <v>472</v>
      </c>
      <c r="B19" s="493" t="e">
        <f aca="false">__xg.net_killo__</f>
        <v>#NAME?</v>
      </c>
      <c r="C19" s="493" t="e">
        <f aca="false">__xg.old_killo__</f>
        <v>#NAME?</v>
      </c>
      <c r="D19" s="494" t="e">
        <f aca="false">__xg.variation__</f>
        <v>#NAME?</v>
      </c>
    </row>
    <row r="20" customFormat="false" ht="12.6" hidden="false" customHeight="true" outlineLevel="0" collapsed="false">
      <c r="A20" s="766" t="s">
        <v>1413</v>
      </c>
      <c r="B20" s="493" t="e">
        <f aca="false">__xh.net_killo__</f>
        <v>#NAME?</v>
      </c>
      <c r="C20" s="493" t="e">
        <f aca="false">__xh.old_killo__</f>
        <v>#NAME?</v>
      </c>
      <c r="D20" s="494" t="e">
        <f aca="false">__xh.variation__</f>
        <v>#NAME?</v>
      </c>
    </row>
    <row r="21" customFormat="false" ht="12.6" hidden="false" customHeight="true" outlineLevel="0" collapsed="false">
      <c r="A21" s="766" t="s">
        <v>1414</v>
      </c>
      <c r="B21" s="767" t="e">
        <f aca="false">__xi.net_killo__</f>
        <v>#NAME?</v>
      </c>
      <c r="C21" s="767" t="e">
        <f aca="false">__xi.old_killo__</f>
        <v>#NAME?</v>
      </c>
      <c r="D21" s="768" t="e">
        <f aca="false">__xi.variation__</f>
        <v>#NAME?</v>
      </c>
    </row>
    <row r="22" customFormat="false" ht="12.6" hidden="false" customHeight="true" outlineLevel="0" collapsed="false">
      <c r="A22" s="769" t="s">
        <v>1415</v>
      </c>
      <c r="B22" s="770"/>
      <c r="C22" s="770"/>
      <c r="D22" s="771"/>
    </row>
    <row r="23" customFormat="false" ht="12.6" hidden="false" customHeight="true" outlineLevel="0" collapsed="false">
      <c r="A23" s="168" t="s">
        <v>1416</v>
      </c>
      <c r="B23" s="637" t="e">
        <f aca="false">__xd.net_killo__</f>
        <v>#NAME?</v>
      </c>
      <c r="C23" s="493" t="e">
        <f aca="false">__xd.old_killo__</f>
        <v>#NAME?</v>
      </c>
      <c r="D23" s="772"/>
    </row>
    <row r="24" customFormat="false" ht="12.6" hidden="false" customHeight="true" outlineLevel="0" collapsed="false">
      <c r="A24" s="766" t="s">
        <v>1417</v>
      </c>
      <c r="B24" s="637" t="e">
        <f aca="false">__n34a.net_killo__</f>
        <v>#NAME?</v>
      </c>
      <c r="C24" s="493" t="e">
        <f aca="false">__n34a.old_killo__</f>
        <v>#NAME?</v>
      </c>
      <c r="D24" s="772"/>
    </row>
    <row r="25" customFormat="false" ht="12.6" hidden="false" customHeight="true" outlineLevel="0" collapsed="false">
      <c r="A25" s="160" t="s">
        <v>1418</v>
      </c>
      <c r="B25" s="637" t="e">
        <f aca="false">__n34b.net_opposite_killo__</f>
        <v>#NAME?</v>
      </c>
      <c r="C25" s="493" t="e">
        <f aca="false">__n34b.old_opposite_killo__</f>
        <v>#NAME?</v>
      </c>
      <c r="D25" s="772"/>
    </row>
    <row r="26" customFormat="false" ht="12.6" hidden="false" customHeight="true" outlineLevel="0" collapsed="false">
      <c r="A26" s="769" t="s">
        <v>1419</v>
      </c>
      <c r="B26" s="773" t="e">
        <f aca="false">__n34c.net_killo__</f>
        <v>#NAME?</v>
      </c>
      <c r="C26" s="773" t="e">
        <f aca="false">__n34c.old_killo__</f>
        <v>#NAME?</v>
      </c>
      <c r="D26" s="774"/>
    </row>
    <row r="27" customFormat="false" ht="12.6" hidden="false" customHeight="true" outlineLevel="0" collapsed="false">
      <c r="A27" s="775" t="s">
        <v>1420</v>
      </c>
      <c r="B27" s="637" t="e">
        <f aca="false">__n34d.net_killo__</f>
        <v>#NAME?</v>
      </c>
      <c r="C27" s="493" t="e">
        <f aca="false">__n34d.old_killo__</f>
        <v>#NAME?</v>
      </c>
      <c r="D27" s="772"/>
    </row>
    <row r="28" customFormat="false" ht="12.6" hidden="false" customHeight="true" outlineLevel="0" collapsed="false">
      <c r="A28" s="775" t="s">
        <v>1421</v>
      </c>
      <c r="B28" s="637" t="e">
        <f aca="false">__n34e.net_killo__</f>
        <v>#NAME?</v>
      </c>
      <c r="C28" s="493" t="e">
        <f aca="false">__n34e.old_killo__</f>
        <v>#NAME?</v>
      </c>
      <c r="D28" s="772"/>
    </row>
    <row r="29" customFormat="false" ht="12.6" hidden="false" customHeight="true" outlineLevel="0" collapsed="false">
      <c r="A29" s="775" t="s">
        <v>1422</v>
      </c>
      <c r="B29" s="637" t="e">
        <f aca="false">__tm.net_killo__</f>
        <v>#NAME?</v>
      </c>
      <c r="C29" s="493" t="e">
        <f aca="false">__tm.old_killo__</f>
        <v>#NAME?</v>
      </c>
      <c r="D29" s="772"/>
    </row>
    <row r="30" customFormat="false" ht="12.6" hidden="false" customHeight="true" outlineLevel="0" collapsed="false">
      <c r="A30" s="775" t="s">
        <v>1423</v>
      </c>
      <c r="B30" s="637" t="e">
        <f aca="false">__n34f.net_killo__</f>
        <v>#NAME?</v>
      </c>
      <c r="C30" s="493" t="e">
        <f aca="false">__n34f.old_killo__</f>
        <v>#NAME?</v>
      </c>
      <c r="D30" s="772"/>
    </row>
    <row r="31" customFormat="false" ht="12.6" hidden="false" customHeight="true" outlineLevel="0" collapsed="false">
      <c r="A31" s="775" t="s">
        <v>1424</v>
      </c>
      <c r="B31" s="637" t="e">
        <f aca="false">__n34g.net_killo__</f>
        <v>#NAME?</v>
      </c>
      <c r="C31" s="493" t="e">
        <f aca="false">__n34g.old_killo__</f>
        <v>#NAME?</v>
      </c>
      <c r="D31" s="772"/>
    </row>
    <row r="32" customFormat="false" ht="12.6" hidden="false" customHeight="true" outlineLevel="0" collapsed="false">
      <c r="A32" s="775" t="s">
        <v>1425</v>
      </c>
      <c r="B32" s="637" t="e">
        <f aca="false">__n34h.net_opposite_killo__</f>
        <v>#NAME?</v>
      </c>
      <c r="C32" s="493" t="e">
        <f aca="false">__n34h.old_opposite_killo__</f>
        <v>#NAME?</v>
      </c>
      <c r="D32" s="772"/>
    </row>
    <row r="33" customFormat="false" ht="12.6" hidden="false" customHeight="true" outlineLevel="0" collapsed="false">
      <c r="A33" s="775" t="s">
        <v>1426</v>
      </c>
      <c r="B33" s="637" t="e">
        <f aca="false">__n34i.net_opposite_killo__</f>
        <v>#NAME?</v>
      </c>
      <c r="C33" s="493" t="e">
        <f aca="false">__n34i.old_opposite_killo__</f>
        <v>#NAME?</v>
      </c>
      <c r="D33" s="772"/>
    </row>
    <row r="34" customFormat="false" ht="12.6" hidden="false" customHeight="true" outlineLevel="0" collapsed="false">
      <c r="A34" s="775" t="s">
        <v>1427</v>
      </c>
      <c r="B34" s="637" t="e">
        <f aca="false">__rq.net_opposite_killo__</f>
        <v>#NAME?</v>
      </c>
      <c r="C34" s="493" t="e">
        <f aca="false">__rq.old_opposite_killo__</f>
        <v>#NAME?</v>
      </c>
      <c r="D34" s="772"/>
    </row>
    <row r="35" customFormat="false" ht="12.6" hidden="false" customHeight="true" outlineLevel="0" collapsed="false">
      <c r="A35" s="775" t="s">
        <v>1428</v>
      </c>
      <c r="B35" s="776" t="e">
        <f aca="false">__rs.net_opposite_killo__</f>
        <v>#NAME?</v>
      </c>
      <c r="C35" s="767" t="e">
        <f aca="false">__rs.old_opposite_killo__</f>
        <v>#NAME?</v>
      </c>
      <c r="D35" s="777"/>
    </row>
    <row r="36" customFormat="false" ht="12.6" hidden="false" customHeight="true" outlineLevel="0" collapsed="false">
      <c r="A36" s="769" t="s">
        <v>1429</v>
      </c>
      <c r="B36" s="773" t="e">
        <f aca="false">__n34j.net_killo__</f>
        <v>#NAME?</v>
      </c>
      <c r="C36" s="773" t="e">
        <f aca="false">__n34j.old_killo__</f>
        <v>#NAME?</v>
      </c>
      <c r="D36" s="778" t="e">
        <f aca="false">__n34j.variation__</f>
        <v>#NAME?</v>
      </c>
    </row>
    <row r="37" customFormat="false" ht="12.6" hidden="false" customHeight="true" outlineLevel="0" collapsed="false">
      <c r="A37" s="779" t="s">
        <v>1430</v>
      </c>
      <c r="B37" s="637" t="e">
        <f aca="false">__fn.fluxnetasresource_killo__</f>
        <v>#NAME?</v>
      </c>
      <c r="C37" s="493" t="e">
        <f aca="false">__fn.oldtafireasresource_killo__</f>
        <v>#NAME?</v>
      </c>
      <c r="D37" s="494" t="e">
        <f aca="false">__fn.variation__</f>
        <v>#NAME?</v>
      </c>
    </row>
    <row r="38" customFormat="false" ht="12.6" hidden="false" customHeight="true" outlineLevel="0" collapsed="false">
      <c r="A38" s="769" t="s">
        <v>1431</v>
      </c>
      <c r="B38" s="773" t="e">
        <f aca="false">__n34k.fluxnetasresource_killo__</f>
        <v>#NAME?</v>
      </c>
      <c r="C38" s="773" t="e">
        <f aca="false">__n34k.oldtafireasresource_killo__</f>
        <v>#NAME?</v>
      </c>
      <c r="D38" s="778" t="e">
        <f aca="false">__n34k.variation__</f>
        <v>#NAME?</v>
      </c>
    </row>
    <row r="39" s="783" customFormat="true" ht="12.6" hidden="false" customHeight="true" outlineLevel="0" collapsed="false">
      <c r="A39" s="780" t="s">
        <v>1432</v>
      </c>
      <c r="B39" s="781"/>
      <c r="C39" s="781"/>
      <c r="D39" s="782"/>
    </row>
    <row r="40" customFormat="false" ht="12.6" hidden="false" customHeight="true" outlineLevel="0" collapsed="false">
      <c r="A40" s="160" t="s">
        <v>1433</v>
      </c>
      <c r="B40" s="637" t="e">
        <f aca="false">__n34l.ratio__</f>
        <v>#NAME?</v>
      </c>
      <c r="C40" s="493" t="e">
        <f aca="false">__n34l.oldratio__</f>
        <v>#NAME?</v>
      </c>
      <c r="D40" s="494" t="e">
        <f aca="false">__n34l.variation__</f>
        <v>#NAME?</v>
      </c>
    </row>
    <row r="41" customFormat="false" ht="12.6" hidden="false" customHeight="true" outlineLevel="0" collapsed="false">
      <c r="A41" s="784" t="s">
        <v>1434</v>
      </c>
      <c r="B41" s="776" t="e">
        <f aca="false">__n34m.ratio__</f>
        <v>#NAME?</v>
      </c>
      <c r="C41" s="767" t="e">
        <f aca="false">__n34m.oldratio__</f>
        <v>#NAME?</v>
      </c>
      <c r="D41" s="768" t="e">
        <f aca="false">__n34m.variation__</f>
        <v>#NAME?</v>
      </c>
    </row>
    <row r="42" s="786" customFormat="true" ht="12.6" hidden="false" customHeight="true" outlineLevel="0" collapsed="false">
      <c r="A42" s="469" t="s">
        <v>1435</v>
      </c>
      <c r="B42" s="693"/>
      <c r="C42" s="693"/>
      <c r="D42" s="785"/>
      <c r="Q42" s="786" t="s">
        <v>1435</v>
      </c>
      <c r="U42" s="786" t="s">
        <v>1435</v>
      </c>
      <c r="Y42" s="786" t="s">
        <v>1435</v>
      </c>
      <c r="AC42" s="786" t="s">
        <v>1435</v>
      </c>
      <c r="AG42" s="786" t="s">
        <v>1435</v>
      </c>
      <c r="AK42" s="786" t="s">
        <v>1435</v>
      </c>
      <c r="AO42" s="786" t="s">
        <v>1435</v>
      </c>
      <c r="AS42" s="786" t="s">
        <v>1435</v>
      </c>
      <c r="AW42" s="786" t="s">
        <v>1435</v>
      </c>
      <c r="BA42" s="786" t="s">
        <v>1435</v>
      </c>
      <c r="BE42" s="786" t="s">
        <v>1435</v>
      </c>
      <c r="BI42" s="786" t="s">
        <v>1435</v>
      </c>
      <c r="BM42" s="786" t="s">
        <v>1435</v>
      </c>
      <c r="BQ42" s="786" t="s">
        <v>1435</v>
      </c>
      <c r="BU42" s="786" t="s">
        <v>1435</v>
      </c>
      <c r="BY42" s="786" t="s">
        <v>1435</v>
      </c>
      <c r="CC42" s="786" t="s">
        <v>1435</v>
      </c>
      <c r="CG42" s="786" t="s">
        <v>1435</v>
      </c>
      <c r="CK42" s="786" t="s">
        <v>1435</v>
      </c>
      <c r="CO42" s="786" t="s">
        <v>1435</v>
      </c>
      <c r="CS42" s="786" t="s">
        <v>1435</v>
      </c>
      <c r="CW42" s="786" t="s">
        <v>1435</v>
      </c>
      <c r="DA42" s="786" t="s">
        <v>1435</v>
      </c>
      <c r="DE42" s="786" t="s">
        <v>1435</v>
      </c>
      <c r="DI42" s="786" t="s">
        <v>1435</v>
      </c>
      <c r="DM42" s="786" t="s">
        <v>1435</v>
      </c>
      <c r="DQ42" s="786" t="s">
        <v>1435</v>
      </c>
      <c r="DU42" s="786" t="s">
        <v>1435</v>
      </c>
      <c r="DY42" s="786" t="s">
        <v>1435</v>
      </c>
      <c r="EC42" s="786" t="s">
        <v>1435</v>
      </c>
      <c r="EG42" s="786" t="s">
        <v>1435</v>
      </c>
      <c r="EK42" s="786" t="s">
        <v>1435</v>
      </c>
      <c r="EO42" s="786" t="s">
        <v>1435</v>
      </c>
      <c r="ES42" s="786" t="s">
        <v>1435</v>
      </c>
      <c r="EW42" s="786" t="s">
        <v>1435</v>
      </c>
      <c r="FA42" s="786" t="s">
        <v>1435</v>
      </c>
      <c r="FE42" s="786" t="s">
        <v>1435</v>
      </c>
      <c r="FI42" s="786" t="s">
        <v>1435</v>
      </c>
      <c r="FM42" s="786" t="s">
        <v>1435</v>
      </c>
      <c r="FQ42" s="786" t="s">
        <v>1435</v>
      </c>
      <c r="FU42" s="786" t="s">
        <v>1435</v>
      </c>
      <c r="FY42" s="786" t="s">
        <v>1435</v>
      </c>
      <c r="GC42" s="786" t="s">
        <v>1435</v>
      </c>
      <c r="GG42" s="786" t="s">
        <v>1435</v>
      </c>
      <c r="GK42" s="786" t="s">
        <v>1435</v>
      </c>
      <c r="GO42" s="786" t="s">
        <v>1435</v>
      </c>
      <c r="GS42" s="786" t="s">
        <v>1435</v>
      </c>
      <c r="GW42" s="786" t="s">
        <v>1435</v>
      </c>
      <c r="HA42" s="786" t="s">
        <v>1435</v>
      </c>
      <c r="HE42" s="786" t="s">
        <v>1435</v>
      </c>
      <c r="HI42" s="786" t="s">
        <v>1435</v>
      </c>
      <c r="HM42" s="786" t="s">
        <v>1435</v>
      </c>
      <c r="HQ42" s="786" t="s">
        <v>1435</v>
      </c>
      <c r="HU42" s="786" t="s">
        <v>1435</v>
      </c>
      <c r="HY42" s="786" t="s">
        <v>1435</v>
      </c>
      <c r="IC42" s="786" t="s">
        <v>1435</v>
      </c>
      <c r="IG42" s="786" t="s">
        <v>1435</v>
      </c>
      <c r="IK42" s="786" t="s">
        <v>1435</v>
      </c>
      <c r="IO42" s="786" t="s">
        <v>1435</v>
      </c>
      <c r="IS42" s="786" t="s">
        <v>1435</v>
      </c>
      <c r="IW42" s="786" t="s">
        <v>1435</v>
      </c>
      <c r="JA42" s="786" t="s">
        <v>1435</v>
      </c>
      <c r="JE42" s="786" t="s">
        <v>1435</v>
      </c>
      <c r="JI42" s="786" t="s">
        <v>1435</v>
      </c>
      <c r="JM42" s="786" t="s">
        <v>1435</v>
      </c>
      <c r="JQ42" s="786" t="s">
        <v>1435</v>
      </c>
      <c r="JU42" s="786" t="s">
        <v>1435</v>
      </c>
      <c r="JY42" s="786" t="s">
        <v>1435</v>
      </c>
      <c r="KC42" s="786" t="s">
        <v>1435</v>
      </c>
      <c r="KG42" s="786" t="s">
        <v>1435</v>
      </c>
      <c r="KK42" s="786" t="s">
        <v>1435</v>
      </c>
      <c r="KO42" s="786" t="s">
        <v>1435</v>
      </c>
      <c r="KS42" s="786" t="s">
        <v>1435</v>
      </c>
      <c r="KW42" s="786" t="s">
        <v>1435</v>
      </c>
      <c r="LA42" s="786" t="s">
        <v>1435</v>
      </c>
      <c r="LE42" s="786" t="s">
        <v>1435</v>
      </c>
      <c r="LI42" s="786" t="s">
        <v>1435</v>
      </c>
      <c r="LM42" s="786" t="s">
        <v>1435</v>
      </c>
      <c r="LQ42" s="786" t="s">
        <v>1435</v>
      </c>
      <c r="LU42" s="786" t="s">
        <v>1435</v>
      </c>
      <c r="LY42" s="786" t="s">
        <v>1435</v>
      </c>
      <c r="MC42" s="786" t="s">
        <v>1435</v>
      </c>
      <c r="MG42" s="786" t="s">
        <v>1435</v>
      </c>
      <c r="MK42" s="786" t="s">
        <v>1435</v>
      </c>
      <c r="MO42" s="786" t="s">
        <v>1435</v>
      </c>
      <c r="MS42" s="786" t="s">
        <v>1435</v>
      </c>
      <c r="MW42" s="786" t="s">
        <v>1435</v>
      </c>
      <c r="NA42" s="786" t="s">
        <v>1435</v>
      </c>
      <c r="NE42" s="786" t="s">
        <v>1435</v>
      </c>
      <c r="NI42" s="786" t="s">
        <v>1435</v>
      </c>
      <c r="NM42" s="786" t="s">
        <v>1435</v>
      </c>
      <c r="NQ42" s="786" t="s">
        <v>1435</v>
      </c>
      <c r="NU42" s="786" t="s">
        <v>1435</v>
      </c>
      <c r="NY42" s="786" t="s">
        <v>1435</v>
      </c>
      <c r="OC42" s="786" t="s">
        <v>1435</v>
      </c>
      <c r="OG42" s="786" t="s">
        <v>1435</v>
      </c>
      <c r="OK42" s="786" t="s">
        <v>1435</v>
      </c>
      <c r="OO42" s="786" t="s">
        <v>1435</v>
      </c>
      <c r="OS42" s="786" t="s">
        <v>1435</v>
      </c>
      <c r="OW42" s="786" t="s">
        <v>1435</v>
      </c>
      <c r="PA42" s="786" t="s">
        <v>1435</v>
      </c>
      <c r="PE42" s="786" t="s">
        <v>1435</v>
      </c>
      <c r="PI42" s="786" t="s">
        <v>1435</v>
      </c>
      <c r="PM42" s="786" t="s">
        <v>1435</v>
      </c>
      <c r="PQ42" s="786" t="s">
        <v>1435</v>
      </c>
      <c r="PU42" s="786" t="s">
        <v>1435</v>
      </c>
      <c r="PY42" s="786" t="s">
        <v>1435</v>
      </c>
      <c r="QC42" s="786" t="s">
        <v>1435</v>
      </c>
      <c r="QG42" s="786" t="s">
        <v>1435</v>
      </c>
      <c r="QK42" s="786" t="s">
        <v>1435</v>
      </c>
      <c r="QO42" s="786" t="s">
        <v>1435</v>
      </c>
      <c r="QS42" s="786" t="s">
        <v>1435</v>
      </c>
      <c r="QW42" s="786" t="s">
        <v>1435</v>
      </c>
      <c r="RA42" s="786" t="s">
        <v>1435</v>
      </c>
      <c r="RE42" s="786" t="s">
        <v>1435</v>
      </c>
      <c r="RI42" s="786" t="s">
        <v>1435</v>
      </c>
      <c r="RM42" s="786" t="s">
        <v>1435</v>
      </c>
      <c r="RQ42" s="786" t="s">
        <v>1435</v>
      </c>
      <c r="RU42" s="786" t="s">
        <v>1435</v>
      </c>
      <c r="RY42" s="786" t="s">
        <v>1435</v>
      </c>
      <c r="SC42" s="786" t="s">
        <v>1435</v>
      </c>
      <c r="SG42" s="786" t="s">
        <v>1435</v>
      </c>
      <c r="SK42" s="786" t="s">
        <v>1435</v>
      </c>
      <c r="SO42" s="786" t="s">
        <v>1435</v>
      </c>
      <c r="SS42" s="786" t="s">
        <v>1435</v>
      </c>
      <c r="SW42" s="786" t="s">
        <v>1435</v>
      </c>
      <c r="TA42" s="786" t="s">
        <v>1435</v>
      </c>
      <c r="TE42" s="786" t="s">
        <v>1435</v>
      </c>
      <c r="TI42" s="786" t="s">
        <v>1435</v>
      </c>
      <c r="TM42" s="786" t="s">
        <v>1435</v>
      </c>
      <c r="TQ42" s="786" t="s">
        <v>1435</v>
      </c>
      <c r="TU42" s="786" t="s">
        <v>1435</v>
      </c>
      <c r="TY42" s="786" t="s">
        <v>1435</v>
      </c>
      <c r="UC42" s="786" t="s">
        <v>1435</v>
      </c>
      <c r="UG42" s="786" t="s">
        <v>1435</v>
      </c>
      <c r="UK42" s="786" t="s">
        <v>1435</v>
      </c>
      <c r="UO42" s="786" t="s">
        <v>1435</v>
      </c>
      <c r="US42" s="786" t="s">
        <v>1435</v>
      </c>
      <c r="UW42" s="786" t="s">
        <v>1435</v>
      </c>
      <c r="VA42" s="786" t="s">
        <v>1435</v>
      </c>
      <c r="VE42" s="786" t="s">
        <v>1435</v>
      </c>
      <c r="VI42" s="786" t="s">
        <v>1435</v>
      </c>
      <c r="VM42" s="786" t="s">
        <v>1435</v>
      </c>
      <c r="VQ42" s="786" t="s">
        <v>1435</v>
      </c>
      <c r="VU42" s="786" t="s">
        <v>1435</v>
      </c>
      <c r="VY42" s="786" t="s">
        <v>1435</v>
      </c>
      <c r="WC42" s="786" t="s">
        <v>1435</v>
      </c>
      <c r="WG42" s="786" t="s">
        <v>1435</v>
      </c>
      <c r="WK42" s="786" t="s">
        <v>1435</v>
      </c>
      <c r="WO42" s="786" t="s">
        <v>1435</v>
      </c>
      <c r="WS42" s="786" t="s">
        <v>1435</v>
      </c>
      <c r="WW42" s="786" t="s">
        <v>1435</v>
      </c>
      <c r="XA42" s="786" t="s">
        <v>1435</v>
      </c>
      <c r="XE42" s="786" t="s">
        <v>1435</v>
      </c>
      <c r="XI42" s="786" t="s">
        <v>1435</v>
      </c>
      <c r="XM42" s="786" t="s">
        <v>1435</v>
      </c>
      <c r="XQ42" s="786" t="s">
        <v>1435</v>
      </c>
      <c r="XU42" s="786" t="s">
        <v>1435</v>
      </c>
      <c r="XY42" s="786" t="s">
        <v>1435</v>
      </c>
      <c r="YC42" s="786" t="s">
        <v>1435</v>
      </c>
      <c r="YG42" s="786" t="s">
        <v>1435</v>
      </c>
      <c r="YK42" s="786" t="s">
        <v>1435</v>
      </c>
      <c r="YO42" s="786" t="s">
        <v>1435</v>
      </c>
      <c r="YS42" s="786" t="s">
        <v>1435</v>
      </c>
      <c r="YW42" s="786" t="s">
        <v>1435</v>
      </c>
      <c r="ZA42" s="786" t="s">
        <v>1435</v>
      </c>
      <c r="ZE42" s="786" t="s">
        <v>1435</v>
      </c>
      <c r="ZI42" s="786" t="s">
        <v>1435</v>
      </c>
      <c r="ZM42" s="786" t="s">
        <v>1435</v>
      </c>
      <c r="ZQ42" s="786" t="s">
        <v>1435</v>
      </c>
      <c r="ZU42" s="786" t="s">
        <v>1435</v>
      </c>
      <c r="ZY42" s="786" t="s">
        <v>1435</v>
      </c>
      <c r="AAC42" s="786" t="s">
        <v>1435</v>
      </c>
      <c r="AAG42" s="786" t="s">
        <v>1435</v>
      </c>
      <c r="AAK42" s="786" t="s">
        <v>1435</v>
      </c>
      <c r="AAO42" s="786" t="s">
        <v>1435</v>
      </c>
      <c r="AAS42" s="786" t="s">
        <v>1435</v>
      </c>
      <c r="AAW42" s="786" t="s">
        <v>1435</v>
      </c>
      <c r="ABA42" s="786" t="s">
        <v>1435</v>
      </c>
      <c r="ABE42" s="786" t="s">
        <v>1435</v>
      </c>
      <c r="ABI42" s="786" t="s">
        <v>1435</v>
      </c>
      <c r="ABM42" s="786" t="s">
        <v>1435</v>
      </c>
      <c r="ABQ42" s="786" t="s">
        <v>1435</v>
      </c>
      <c r="ABU42" s="786" t="s">
        <v>1435</v>
      </c>
      <c r="ABY42" s="786" t="s">
        <v>1435</v>
      </c>
      <c r="ACC42" s="786" t="s">
        <v>1435</v>
      </c>
      <c r="ACG42" s="786" t="s">
        <v>1435</v>
      </c>
      <c r="ACK42" s="786" t="s">
        <v>1435</v>
      </c>
      <c r="ACO42" s="786" t="s">
        <v>1435</v>
      </c>
      <c r="ACS42" s="786" t="s">
        <v>1435</v>
      </c>
      <c r="ACW42" s="786" t="s">
        <v>1435</v>
      </c>
      <c r="ADA42" s="786" t="s">
        <v>1435</v>
      </c>
      <c r="ADE42" s="786" t="s">
        <v>1435</v>
      </c>
      <c r="ADI42" s="786" t="s">
        <v>1435</v>
      </c>
      <c r="ADM42" s="786" t="s">
        <v>1435</v>
      </c>
      <c r="ADQ42" s="786" t="s">
        <v>1435</v>
      </c>
      <c r="ADU42" s="786" t="s">
        <v>1435</v>
      </c>
      <c r="ADY42" s="786" t="s">
        <v>1435</v>
      </c>
      <c r="AEC42" s="786" t="s">
        <v>1435</v>
      </c>
      <c r="AEG42" s="786" t="s">
        <v>1435</v>
      </c>
      <c r="AEK42" s="786" t="s">
        <v>1435</v>
      </c>
      <c r="AEO42" s="786" t="s">
        <v>1435</v>
      </c>
      <c r="AES42" s="786" t="s">
        <v>1435</v>
      </c>
      <c r="AEW42" s="786" t="s">
        <v>1435</v>
      </c>
      <c r="AFA42" s="786" t="s">
        <v>1435</v>
      </c>
      <c r="AFE42" s="786" t="s">
        <v>1435</v>
      </c>
      <c r="AFI42" s="786" t="s">
        <v>1435</v>
      </c>
      <c r="AFM42" s="786" t="s">
        <v>1435</v>
      </c>
      <c r="AFQ42" s="786" t="s">
        <v>1435</v>
      </c>
      <c r="AFU42" s="786" t="s">
        <v>1435</v>
      </c>
      <c r="AFY42" s="786" t="s">
        <v>1435</v>
      </c>
      <c r="AGC42" s="786" t="s">
        <v>1435</v>
      </c>
      <c r="AGG42" s="786" t="s">
        <v>1435</v>
      </c>
      <c r="AGK42" s="786" t="s">
        <v>1435</v>
      </c>
      <c r="AGO42" s="786" t="s">
        <v>1435</v>
      </c>
      <c r="AGS42" s="786" t="s">
        <v>1435</v>
      </c>
      <c r="AGW42" s="786" t="s">
        <v>1435</v>
      </c>
      <c r="AHA42" s="786" t="s">
        <v>1435</v>
      </c>
      <c r="AHE42" s="786" t="s">
        <v>1435</v>
      </c>
      <c r="AHI42" s="786" t="s">
        <v>1435</v>
      </c>
      <c r="AHM42" s="786" t="s">
        <v>1435</v>
      </c>
      <c r="AHQ42" s="786" t="s">
        <v>1435</v>
      </c>
      <c r="AHU42" s="786" t="s">
        <v>1435</v>
      </c>
      <c r="AHY42" s="786" t="s">
        <v>1435</v>
      </c>
      <c r="AIC42" s="786" t="s">
        <v>1435</v>
      </c>
      <c r="AIG42" s="786" t="s">
        <v>1435</v>
      </c>
      <c r="AIK42" s="786" t="s">
        <v>1435</v>
      </c>
      <c r="AIO42" s="786" t="s">
        <v>1435</v>
      </c>
      <c r="AIS42" s="786" t="s">
        <v>1435</v>
      </c>
      <c r="AIW42" s="786" t="s">
        <v>1435</v>
      </c>
      <c r="AJA42" s="786" t="s">
        <v>1435</v>
      </c>
      <c r="AJE42" s="786" t="s">
        <v>1435</v>
      </c>
      <c r="AJI42" s="786" t="s">
        <v>1435</v>
      </c>
      <c r="AJM42" s="786" t="s">
        <v>1435</v>
      </c>
      <c r="AJQ42" s="786" t="s">
        <v>1435</v>
      </c>
      <c r="AJU42" s="786" t="s">
        <v>1435</v>
      </c>
      <c r="AJY42" s="786" t="s">
        <v>1435</v>
      </c>
      <c r="AKC42" s="786" t="s">
        <v>1435</v>
      </c>
      <c r="AKG42" s="786" t="s">
        <v>1435</v>
      </c>
      <c r="AKK42" s="786" t="s">
        <v>1435</v>
      </c>
      <c r="AKO42" s="786" t="s">
        <v>1435</v>
      </c>
      <c r="AKS42" s="786" t="s">
        <v>1435</v>
      </c>
      <c r="AKW42" s="786" t="s">
        <v>1435</v>
      </c>
      <c r="ALA42" s="786" t="s">
        <v>1435</v>
      </c>
      <c r="ALE42" s="786" t="s">
        <v>1435</v>
      </c>
      <c r="ALI42" s="786" t="s">
        <v>1435</v>
      </c>
      <c r="ALM42" s="786" t="s">
        <v>1435</v>
      </c>
      <c r="ALQ42" s="786" t="s">
        <v>1435</v>
      </c>
      <c r="ALU42" s="786" t="s">
        <v>1435</v>
      </c>
      <c r="ALY42" s="786" t="s">
        <v>1435</v>
      </c>
      <c r="AMC42" s="786" t="s">
        <v>1435</v>
      </c>
      <c r="AMG42" s="786" t="s">
        <v>1435</v>
      </c>
    </row>
    <row r="43" customFormat="false" ht="12.6" hidden="false" customHeight="true" outlineLevel="0" collapsed="false">
      <c r="A43" s="787" t="s">
        <v>1436</v>
      </c>
      <c r="B43" s="788" t="e">
        <f aca="false">__cp.net_killo__</f>
        <v>#NAME?</v>
      </c>
      <c r="C43" s="789" t="e">
        <f aca="false">__cp.old_killo__</f>
        <v>#NAME?</v>
      </c>
      <c r="D43" s="790" t="e">
        <f aca="false">__cp.variation__</f>
        <v>#NAME?</v>
      </c>
    </row>
    <row r="44" customFormat="false" ht="12.6" hidden="false" customHeight="true" outlineLevel="0" collapsed="false">
      <c r="A44" s="791" t="s">
        <v>1437</v>
      </c>
      <c r="B44" s="637" t="e">
        <f aca="false">__n34m1.net_killo__</f>
        <v>#NAME?</v>
      </c>
      <c r="C44" s="493" t="e">
        <f aca="false">__n34m1.old_killo__</f>
        <v>#NAME?</v>
      </c>
      <c r="D44" s="494" t="e">
        <f aca="false">__n34m1.variation__</f>
        <v>#NAME?</v>
      </c>
    </row>
    <row r="45" customFormat="false" ht="12.6" hidden="false" customHeight="true" outlineLevel="0" collapsed="false">
      <c r="A45" s="792" t="s">
        <v>1438</v>
      </c>
      <c r="B45" s="637" t="e">
        <f aca="false">__n34m2.net_killo__</f>
        <v>#NAME?</v>
      </c>
      <c r="C45" s="493" t="e">
        <f aca="false">__n34m2.old_killo__</f>
        <v>#NAME?</v>
      </c>
      <c r="D45" s="494" t="e">
        <f aca="false">__n34m2.variation__</f>
        <v>#NAME?</v>
      </c>
    </row>
    <row r="46" customFormat="false" ht="12.6" hidden="false" customHeight="true" outlineLevel="0" collapsed="false">
      <c r="A46" s="793" t="s">
        <v>1439</v>
      </c>
      <c r="B46" s="637" t="e">
        <f aca="false">__n34m3.net_opposite_killo__</f>
        <v>#NAME?</v>
      </c>
      <c r="C46" s="493" t="e">
        <f aca="false">__n34m3.old_opposite_killo__</f>
        <v>#NAME?</v>
      </c>
      <c r="D46" s="494" t="e">
        <f aca="false">__n34m3.variation__</f>
        <v>#NAME?</v>
      </c>
    </row>
    <row r="47" customFormat="false" ht="12.6" hidden="false" customHeight="true" outlineLevel="0" collapsed="false">
      <c r="A47" s="780" t="s">
        <v>1440</v>
      </c>
      <c r="B47" s="794" t="e">
        <f aca="false">__n34n.net_opposite_killo__</f>
        <v>#NAME?</v>
      </c>
      <c r="C47" s="794" t="e">
        <f aca="false">__n34n.old_opposite_killo__</f>
        <v>#NAME?</v>
      </c>
      <c r="D47" s="795" t="e">
        <f aca="false">__n34n.variation__</f>
        <v>#NAME?</v>
      </c>
    </row>
    <row r="48" customFormat="false" ht="12.6" hidden="false" customHeight="true" outlineLevel="0" collapsed="false">
      <c r="A48" s="787" t="s">
        <v>1441</v>
      </c>
      <c r="B48" s="637" t="e">
        <f aca="false">__n34o.net_killo__</f>
        <v>#NAME?</v>
      </c>
      <c r="C48" s="493" t="e">
        <f aca="false">__n34o.old_killo__</f>
        <v>#NAME?</v>
      </c>
      <c r="D48" s="494" t="e">
        <f aca="false">__n34o.variation__</f>
        <v>#NAME?</v>
      </c>
    </row>
    <row r="49" customFormat="false" ht="12.6" hidden="false" customHeight="true" outlineLevel="0" collapsed="false">
      <c r="A49" s="791" t="s">
        <v>1442</v>
      </c>
      <c r="B49" s="637" t="e">
        <f aca="false">__n34p.net_killo__</f>
        <v>#NAME?</v>
      </c>
      <c r="C49" s="493" t="e">
        <f aca="false">__n34p.old_killo__</f>
        <v>#NAME?</v>
      </c>
      <c r="D49" s="494" t="e">
        <f aca="false">__n34p.variation__</f>
        <v>#NAME?</v>
      </c>
    </row>
    <row r="50" customFormat="false" ht="12.6" hidden="false" customHeight="true" outlineLevel="0" collapsed="false">
      <c r="A50" s="792" t="s">
        <v>1443</v>
      </c>
      <c r="B50" s="637" t="e">
        <f aca="false">__n34q.net_killo__</f>
        <v>#NAME?</v>
      </c>
      <c r="C50" s="493" t="e">
        <f aca="false">__n34q.old_killo__</f>
        <v>#NAME?</v>
      </c>
      <c r="D50" s="494" t="e">
        <f aca="false">__n34q.variation__</f>
        <v>#NAME?</v>
      </c>
    </row>
    <row r="51" customFormat="false" ht="12.6" hidden="false" customHeight="true" outlineLevel="0" collapsed="false">
      <c r="A51" s="791" t="s">
        <v>1444</v>
      </c>
      <c r="B51" s="637" t="e">
        <f aca="false">__n34r1.net_killo__</f>
        <v>#NAME?</v>
      </c>
      <c r="C51" s="493" t="e">
        <f aca="false">__n34r1.old_killo__</f>
        <v>#NAME?</v>
      </c>
      <c r="D51" s="494" t="e">
        <f aca="false">__n34r1.variation__</f>
        <v>#NAME?</v>
      </c>
    </row>
    <row r="52" customFormat="false" ht="12.6" hidden="false" customHeight="true" outlineLevel="0" collapsed="false">
      <c r="A52" s="791" t="s">
        <v>1445</v>
      </c>
      <c r="B52" s="637" t="e">
        <f aca="false">__n34r2.net_opposite_killo__</f>
        <v>#NAME?</v>
      </c>
      <c r="C52" s="493" t="e">
        <f aca="false">__n34r2.old_opposite_killo__</f>
        <v>#NAME?</v>
      </c>
      <c r="D52" s="494" t="e">
        <f aca="false">__n34r2.variation__</f>
        <v>#NAME?</v>
      </c>
    </row>
    <row r="53" customFormat="false" ht="12.6" hidden="false" customHeight="true" outlineLevel="0" collapsed="false">
      <c r="A53" s="793" t="s">
        <v>1446</v>
      </c>
      <c r="B53" s="637" t="e">
        <f aca="false">__n34r.net_killo__</f>
        <v>#NAME?</v>
      </c>
      <c r="C53" s="493" t="e">
        <f aca="false">__n34r.old_killo__</f>
        <v>#NAME?</v>
      </c>
      <c r="D53" s="494" t="e">
        <f aca="false">__n34r.variation__</f>
        <v>#NAME?</v>
      </c>
    </row>
    <row r="54" s="694" customFormat="true" ht="12.6" hidden="false" customHeight="true" outlineLevel="0" collapsed="false">
      <c r="A54" s="780" t="s">
        <v>1447</v>
      </c>
      <c r="B54" s="781" t="e">
        <f aca="false">__n34s.net_killo__</f>
        <v>#NAME?</v>
      </c>
      <c r="C54" s="781" t="e">
        <f aca="false">__n34s.old_killo__</f>
        <v>#NAME?</v>
      </c>
      <c r="D54" s="782" t="e">
        <f aca="false">__n34s.variation__</f>
        <v>#NAME?</v>
      </c>
    </row>
    <row r="55" s="797" customFormat="true" ht="4.5" hidden="false" customHeight="true" outlineLevel="0" collapsed="false">
      <c r="A55" s="796"/>
      <c r="B55" s="796"/>
      <c r="C55" s="796"/>
      <c r="D55" s="796"/>
    </row>
    <row r="56" s="694" customFormat="true" ht="12.6" hidden="false" customHeight="true" outlineLevel="0" collapsed="false">
      <c r="A56" s="780" t="s">
        <v>1448</v>
      </c>
      <c r="B56" s="781" t="e">
        <f aca="false">__n34t.net_opposite_killo__</f>
        <v>#NAME?</v>
      </c>
      <c r="C56" s="781" t="e">
        <f aca="false">__n34t.old_opposite_killo__</f>
        <v>#NAME?</v>
      </c>
      <c r="D56" s="782" t="e">
        <f aca="false">__n34t.variation__</f>
        <v>#NAME?</v>
      </c>
    </row>
    <row r="57" customFormat="false" ht="12.6" hidden="false" customHeight="true" outlineLevel="0" collapsed="false">
      <c r="A57" s="160" t="s">
        <v>1449</v>
      </c>
      <c r="B57" s="637" t="e">
        <f aca="false">__zh2.fluxnet_killo__</f>
        <v>#NAME?</v>
      </c>
      <c r="C57" s="480" t="e">
        <f aca="false">__zh2.oldtafire_killo__</f>
        <v>#NAME?</v>
      </c>
      <c r="D57" s="481" t="e">
        <f aca="false">__zh2.variation__</f>
        <v>#NAME?</v>
      </c>
    </row>
    <row r="58" customFormat="false" ht="12.6" hidden="false" customHeight="true" outlineLevel="0" collapsed="false">
      <c r="A58" s="798" t="s">
        <v>1450</v>
      </c>
      <c r="B58" s="794"/>
      <c r="C58" s="794"/>
      <c r="D58" s="795"/>
    </row>
    <row r="59" customFormat="false" ht="12.6" hidden="false" customHeight="true" outlineLevel="0" collapsed="false">
      <c r="A59" s="799" t="s">
        <v>1451</v>
      </c>
      <c r="B59" s="637" t="e">
        <f aca="false">__zb.fluxnetasresource_killo__</f>
        <v>#NAME?</v>
      </c>
      <c r="C59" s="480" t="e">
        <f aca="false">__zb.oldtafireasresource_killo__</f>
        <v>#NAME?</v>
      </c>
      <c r="D59" s="481" t="e">
        <f aca="false">__zb.variation__</f>
        <v>#NAME?</v>
      </c>
    </row>
    <row r="60" customFormat="false" ht="12.6" hidden="false" customHeight="true" outlineLevel="0" collapsed="false">
      <c r="A60" s="792" t="s">
        <v>1452</v>
      </c>
      <c r="B60" s="637" t="e">
        <f aca="false">__zc.fluxnetasresource_killo__</f>
        <v>#NAME?</v>
      </c>
      <c r="C60" s="480" t="e">
        <f aca="false">__zc.oldtafireasresource_killo__</f>
        <v>#NAME?</v>
      </c>
      <c r="D60" s="481" t="e">
        <f aca="false">__zc.variation__</f>
        <v>#NAME?</v>
      </c>
    </row>
    <row r="61" customFormat="false" ht="12.6" hidden="false" customHeight="true" outlineLevel="0" collapsed="false">
      <c r="A61" s="793" t="s">
        <v>1453</v>
      </c>
      <c r="B61" s="637" t="e">
        <f aca="false">__zf.fluxnetasresource_killo__</f>
        <v>#NAME?</v>
      </c>
      <c r="C61" s="480" t="e">
        <f aca="false">__zf.oldtafireasresource_killo__</f>
        <v>#NAME?</v>
      </c>
      <c r="D61" s="481" t="e">
        <f aca="false">__zf.variation__</f>
        <v>#NAME?</v>
      </c>
    </row>
    <row r="62" s="694" customFormat="true" ht="12.6" hidden="false" customHeight="true" outlineLevel="0" collapsed="false">
      <c r="A62" s="800" t="s">
        <v>1454</v>
      </c>
      <c r="B62" s="801" t="e">
        <f aca="false">__zg.fluxnetasresource_killo__</f>
        <v>#NAME?</v>
      </c>
      <c r="C62" s="801" t="e">
        <f aca="false">__zg.oldtafireasresource_killo__</f>
        <v>#NAME?</v>
      </c>
      <c r="D62" s="802" t="e">
        <f aca="false">__zg.variation__</f>
        <v>#NAME?</v>
      </c>
    </row>
    <row r="63" s="699" customFormat="true" ht="12.6" hidden="false" customHeight="true" outlineLevel="0" collapsed="false">
      <c r="A63" s="796" t="s">
        <v>1455</v>
      </c>
      <c r="B63" s="796"/>
      <c r="C63" s="796"/>
      <c r="D63" s="796"/>
    </row>
    <row r="64" customFormat="false" ht="12.6" hidden="false" customHeight="true" outlineLevel="0" collapsed="false">
      <c r="A64" s="803" t="s">
        <v>1456</v>
      </c>
      <c r="B64" s="637" t="e">
        <f aca="false">__n34u.net_opposite_killo__</f>
        <v>#NAME?</v>
      </c>
      <c r="C64" s="480" t="e">
        <f aca="false">__n34u.old_opposite_killo__</f>
        <v>#NAME?</v>
      </c>
      <c r="D64" s="481" t="e">
        <f aca="false">__n34u.variation__</f>
        <v>#NAME?</v>
      </c>
    </row>
    <row r="65" customFormat="false" ht="12.6" hidden="false" customHeight="true" outlineLevel="0" collapsed="false">
      <c r="A65" s="803" t="s">
        <v>1457</v>
      </c>
      <c r="B65" s="776" t="e">
        <f aca="false">__bt.net_opposite_killo__</f>
        <v>#NAME?</v>
      </c>
      <c r="C65" s="804" t="e">
        <f aca="false">__bt.old_opposite_killo__</f>
        <v>#NAME?</v>
      </c>
      <c r="D65" s="805" t="e">
        <f aca="false">__bt.variation__</f>
        <v>#NAME?</v>
      </c>
    </row>
    <row r="66" s="694" customFormat="true" ht="12.6" hidden="false" customHeight="true" outlineLevel="0" collapsed="false">
      <c r="A66" s="168" t="s">
        <v>1458</v>
      </c>
      <c r="B66" s="662" t="e">
        <f aca="false">__n34v.net_opposite_killo__</f>
        <v>#NAME?</v>
      </c>
      <c r="C66" s="662" t="e">
        <f aca="false">__n34v.old_opposite_killo__</f>
        <v>#NAME?</v>
      </c>
      <c r="D66" s="663" t="e">
        <f aca="false">__n34v.variation__</f>
        <v>#NAME?</v>
      </c>
    </row>
    <row r="67" customFormat="false" ht="16.5" hidden="false" customHeight="false" outlineLevel="0" collapsed="false">
      <c r="A67" s="25"/>
      <c r="B67" s="25"/>
      <c r="C67" s="25"/>
      <c r="D67" s="25"/>
    </row>
    <row r="68" customFormat="false" ht="39" hidden="false" customHeight="false" outlineLevel="0" collapsed="false">
      <c r="A68" s="806" t="s">
        <v>1459</v>
      </c>
      <c r="B68" s="25"/>
      <c r="C68" s="25"/>
      <c r="D68" s="25"/>
    </row>
    <row r="69" s="498" customFormat="true" ht="13.5" hidden="false" customHeight="false" outlineLevel="0" collapsed="false">
      <c r="A69" s="807" t="s">
        <v>1460</v>
      </c>
      <c r="B69" s="393"/>
      <c r="C69" s="393"/>
      <c r="D69" s="393"/>
    </row>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row r="1051" s="5" customFormat="true" ht="16.5" hidden="false" customHeight="false" outlineLevel="0" collapsed="false"/>
    <row r="1052" s="5" customFormat="true" ht="16.5" hidden="false" customHeight="false" outlineLevel="0" collapsed="false"/>
    <row r="1053" s="5" customFormat="true" ht="16.5" hidden="false" customHeight="false" outlineLevel="0" collapsed="false"/>
    <row r="1054" s="5" customFormat="true" ht="16.5" hidden="false" customHeight="false" outlineLevel="0" collapsed="false"/>
    <row r="1055" s="5" customFormat="true" ht="16.5" hidden="false" customHeight="false" outlineLevel="0" collapsed="false"/>
    <row r="1056" s="5" customFormat="true" ht="16.5" hidden="false" customHeight="false" outlineLevel="0" collapsed="false"/>
    <row r="1057" s="5" customFormat="true" ht="16.5" hidden="false" customHeight="false" outlineLevel="0" collapsed="false"/>
    <row r="1058" s="5" customFormat="true" ht="16.5" hidden="false" customHeight="false" outlineLevel="0" collapsed="false"/>
    <row r="1059" s="5" customFormat="true" ht="16.5" hidden="false" customHeight="false" outlineLevel="0" collapsed="false"/>
    <row r="1060" s="5" customFormat="true" ht="16.5" hidden="false" customHeight="false" outlineLevel="0" collapsed="false"/>
    <row r="1061" s="5" customFormat="true" ht="16.5" hidden="false" customHeight="false" outlineLevel="0" collapsed="false"/>
    <row r="1062" s="5" customFormat="true" ht="16.5" hidden="false" customHeight="false" outlineLevel="0" collapsed="false"/>
    <row r="1063" s="5" customFormat="true" ht="16.5" hidden="false" customHeight="false" outlineLevel="0" collapsed="false"/>
    <row r="1064" s="5" customFormat="true" ht="16.5" hidden="false" customHeight="false" outlineLevel="0" collapsed="false"/>
    <row r="1065" s="5" customFormat="true" ht="16.5" hidden="false" customHeight="false" outlineLevel="0" collapsed="false"/>
    <row r="1066" s="5" customFormat="true" ht="16.5" hidden="false" customHeight="false" outlineLevel="0" collapsed="false"/>
    <row r="1067" s="5" customFormat="true" ht="16.5" hidden="false" customHeight="false" outlineLevel="0" collapsed="false"/>
    <row r="1068" s="5" customFormat="true" ht="16.5" hidden="false" customHeight="false" outlineLevel="0" collapsed="false"/>
    <row r="1069" s="5" customFormat="true" ht="16.5" hidden="false" customHeight="false" outlineLevel="0" collapsed="false"/>
  </sheetData>
  <sheetProtection sheet="true" password="c356" objects="true" scenarios="true" selectLockedCells="true"/>
  <mergeCells count="267">
    <mergeCell ref="A1:D1"/>
    <mergeCell ref="A2:D2"/>
    <mergeCell ref="A3:D3"/>
    <mergeCell ref="A4:D4"/>
    <mergeCell ref="A5:D5"/>
    <mergeCell ref="B9:B10"/>
    <mergeCell ref="C9:C10"/>
    <mergeCell ref="D9:D10"/>
    <mergeCell ref="A11:D11"/>
    <mergeCell ref="D27:D28"/>
    <mergeCell ref="E42:H42"/>
    <mergeCell ref="I42:L42"/>
    <mergeCell ref="M42:P42"/>
    <mergeCell ref="Q42:T42"/>
    <mergeCell ref="U42:X42"/>
    <mergeCell ref="Y42:AB42"/>
    <mergeCell ref="AC42:AF42"/>
    <mergeCell ref="AG42:AJ42"/>
    <mergeCell ref="AK42:AN42"/>
    <mergeCell ref="AO42:AR42"/>
    <mergeCell ref="AS42:AV42"/>
    <mergeCell ref="AW42:AZ42"/>
    <mergeCell ref="BA42:BD42"/>
    <mergeCell ref="BE42:BH42"/>
    <mergeCell ref="BI42:BL42"/>
    <mergeCell ref="BM42:BP42"/>
    <mergeCell ref="BQ42:BT42"/>
    <mergeCell ref="BU42:BX42"/>
    <mergeCell ref="BY42:CB42"/>
    <mergeCell ref="CC42:CF42"/>
    <mergeCell ref="CG42:CJ42"/>
    <mergeCell ref="CK42:CN42"/>
    <mergeCell ref="CO42:CR42"/>
    <mergeCell ref="CS42:CV42"/>
    <mergeCell ref="CW42:CZ42"/>
    <mergeCell ref="DA42:DD42"/>
    <mergeCell ref="DE42:DH42"/>
    <mergeCell ref="DI42:DL42"/>
    <mergeCell ref="DM42:DP42"/>
    <mergeCell ref="DQ42:DT42"/>
    <mergeCell ref="DU42:DX42"/>
    <mergeCell ref="DY42:EB42"/>
    <mergeCell ref="EC42:EF42"/>
    <mergeCell ref="EG42:EJ42"/>
    <mergeCell ref="EK42:EN42"/>
    <mergeCell ref="EO42:ER42"/>
    <mergeCell ref="ES42:EV42"/>
    <mergeCell ref="EW42:EZ42"/>
    <mergeCell ref="FA42:FD42"/>
    <mergeCell ref="FE42:FH42"/>
    <mergeCell ref="FI42:FL42"/>
    <mergeCell ref="FM42:FP42"/>
    <mergeCell ref="FQ42:FT42"/>
    <mergeCell ref="FU42:FX42"/>
    <mergeCell ref="FY42:GB42"/>
    <mergeCell ref="GC42:GF42"/>
    <mergeCell ref="GG42:GJ42"/>
    <mergeCell ref="GK42:GN42"/>
    <mergeCell ref="GO42:GR42"/>
    <mergeCell ref="GS42:GV42"/>
    <mergeCell ref="GW42:GZ42"/>
    <mergeCell ref="HA42:HD42"/>
    <mergeCell ref="HE42:HH42"/>
    <mergeCell ref="HI42:HL42"/>
    <mergeCell ref="HM42:HP42"/>
    <mergeCell ref="HQ42:HT42"/>
    <mergeCell ref="HU42:HX42"/>
    <mergeCell ref="HY42:IB42"/>
    <mergeCell ref="IC42:IF42"/>
    <mergeCell ref="IG42:IJ42"/>
    <mergeCell ref="IK42:IN42"/>
    <mergeCell ref="IO42:IR42"/>
    <mergeCell ref="IS42:IV42"/>
    <mergeCell ref="IW42:IZ42"/>
    <mergeCell ref="JA42:JD42"/>
    <mergeCell ref="JE42:JH42"/>
    <mergeCell ref="JI42:JL42"/>
    <mergeCell ref="JM42:JP42"/>
    <mergeCell ref="JQ42:JT42"/>
    <mergeCell ref="JU42:JX42"/>
    <mergeCell ref="JY42:KB42"/>
    <mergeCell ref="KC42:KF42"/>
    <mergeCell ref="KG42:KJ42"/>
    <mergeCell ref="KK42:KN42"/>
    <mergeCell ref="KO42:KR42"/>
    <mergeCell ref="KS42:KV42"/>
    <mergeCell ref="KW42:KZ42"/>
    <mergeCell ref="LA42:LD42"/>
    <mergeCell ref="LE42:LH42"/>
    <mergeCell ref="LI42:LL42"/>
    <mergeCell ref="LM42:LP42"/>
    <mergeCell ref="LQ42:LT42"/>
    <mergeCell ref="LU42:LX42"/>
    <mergeCell ref="LY42:MB42"/>
    <mergeCell ref="MC42:MF42"/>
    <mergeCell ref="MG42:MJ42"/>
    <mergeCell ref="MK42:MN42"/>
    <mergeCell ref="MO42:MR42"/>
    <mergeCell ref="MS42:MV42"/>
    <mergeCell ref="MW42:MZ42"/>
    <mergeCell ref="NA42:ND42"/>
    <mergeCell ref="NE42:NH42"/>
    <mergeCell ref="NI42:NL42"/>
    <mergeCell ref="NM42:NP42"/>
    <mergeCell ref="NQ42:NT42"/>
    <mergeCell ref="NU42:NX42"/>
    <mergeCell ref="NY42:OB42"/>
    <mergeCell ref="OC42:OF42"/>
    <mergeCell ref="OG42:OJ42"/>
    <mergeCell ref="OK42:ON42"/>
    <mergeCell ref="OO42:OR42"/>
    <mergeCell ref="OS42:OV42"/>
    <mergeCell ref="OW42:OZ42"/>
    <mergeCell ref="PA42:PD42"/>
    <mergeCell ref="PE42:PH42"/>
    <mergeCell ref="PI42:PL42"/>
    <mergeCell ref="PM42:PP42"/>
    <mergeCell ref="PQ42:PT42"/>
    <mergeCell ref="PU42:PX42"/>
    <mergeCell ref="PY42:QB42"/>
    <mergeCell ref="QC42:QF42"/>
    <mergeCell ref="QG42:QJ42"/>
    <mergeCell ref="QK42:QN42"/>
    <mergeCell ref="QO42:QR42"/>
    <mergeCell ref="QS42:QV42"/>
    <mergeCell ref="QW42:QZ42"/>
    <mergeCell ref="RA42:RD42"/>
    <mergeCell ref="RE42:RH42"/>
    <mergeCell ref="RI42:RL42"/>
    <mergeCell ref="RM42:RP42"/>
    <mergeCell ref="RQ42:RT42"/>
    <mergeCell ref="RU42:RX42"/>
    <mergeCell ref="RY42:SB42"/>
    <mergeCell ref="SC42:SF42"/>
    <mergeCell ref="SG42:SJ42"/>
    <mergeCell ref="SK42:SN42"/>
    <mergeCell ref="SO42:SR42"/>
    <mergeCell ref="SS42:SV42"/>
    <mergeCell ref="SW42:SZ42"/>
    <mergeCell ref="TA42:TD42"/>
    <mergeCell ref="TE42:TH42"/>
    <mergeCell ref="TI42:TL42"/>
    <mergeCell ref="TM42:TP42"/>
    <mergeCell ref="TQ42:TT42"/>
    <mergeCell ref="TU42:TX42"/>
    <mergeCell ref="TY42:UB42"/>
    <mergeCell ref="UC42:UF42"/>
    <mergeCell ref="UG42:UJ42"/>
    <mergeCell ref="UK42:UN42"/>
    <mergeCell ref="UO42:UR42"/>
    <mergeCell ref="US42:UV42"/>
    <mergeCell ref="UW42:UZ42"/>
    <mergeCell ref="VA42:VD42"/>
    <mergeCell ref="VE42:VH42"/>
    <mergeCell ref="VI42:VL42"/>
    <mergeCell ref="VM42:VP42"/>
    <mergeCell ref="VQ42:VT42"/>
    <mergeCell ref="VU42:VX42"/>
    <mergeCell ref="VY42:WB42"/>
    <mergeCell ref="WC42:WF42"/>
    <mergeCell ref="WG42:WJ42"/>
    <mergeCell ref="WK42:WN42"/>
    <mergeCell ref="WO42:WR42"/>
    <mergeCell ref="WS42:WV42"/>
    <mergeCell ref="WW42:WZ42"/>
    <mergeCell ref="XA42:XD42"/>
    <mergeCell ref="XE42:XH42"/>
    <mergeCell ref="XI42:XL42"/>
    <mergeCell ref="XM42:XP42"/>
    <mergeCell ref="XQ42:XT42"/>
    <mergeCell ref="XU42:XX42"/>
    <mergeCell ref="XY42:YB42"/>
    <mergeCell ref="YC42:YF42"/>
    <mergeCell ref="YG42:YJ42"/>
    <mergeCell ref="YK42:YN42"/>
    <mergeCell ref="YO42:YR42"/>
    <mergeCell ref="YS42:YV42"/>
    <mergeCell ref="YW42:YZ42"/>
    <mergeCell ref="ZA42:ZD42"/>
    <mergeCell ref="ZE42:ZH42"/>
    <mergeCell ref="ZI42:ZL42"/>
    <mergeCell ref="ZM42:ZP42"/>
    <mergeCell ref="ZQ42:ZT42"/>
    <mergeCell ref="ZU42:ZX42"/>
    <mergeCell ref="ZY42:AAB42"/>
    <mergeCell ref="AAC42:AAF42"/>
    <mergeCell ref="AAG42:AAJ42"/>
    <mergeCell ref="AAK42:AAN42"/>
    <mergeCell ref="AAO42:AAR42"/>
    <mergeCell ref="AAS42:AAV42"/>
    <mergeCell ref="AAW42:AAZ42"/>
    <mergeCell ref="ABA42:ABD42"/>
    <mergeCell ref="ABE42:ABH42"/>
    <mergeCell ref="ABI42:ABL42"/>
    <mergeCell ref="ABM42:ABP42"/>
    <mergeCell ref="ABQ42:ABT42"/>
    <mergeCell ref="ABU42:ABX42"/>
    <mergeCell ref="ABY42:ACB42"/>
    <mergeCell ref="ACC42:ACF42"/>
    <mergeCell ref="ACG42:ACJ42"/>
    <mergeCell ref="ACK42:ACN42"/>
    <mergeCell ref="ACO42:ACR42"/>
    <mergeCell ref="ACS42:ACV42"/>
    <mergeCell ref="ACW42:ACZ42"/>
    <mergeCell ref="ADA42:ADD42"/>
    <mergeCell ref="ADE42:ADH42"/>
    <mergeCell ref="ADI42:ADL42"/>
    <mergeCell ref="ADM42:ADP42"/>
    <mergeCell ref="ADQ42:ADT42"/>
    <mergeCell ref="ADU42:ADX42"/>
    <mergeCell ref="ADY42:AEB42"/>
    <mergeCell ref="AEC42:AEF42"/>
    <mergeCell ref="AEG42:AEJ42"/>
    <mergeCell ref="AEK42:AEN42"/>
    <mergeCell ref="AEO42:AER42"/>
    <mergeCell ref="AES42:AEV42"/>
    <mergeCell ref="AEW42:AEZ42"/>
    <mergeCell ref="AFA42:AFD42"/>
    <mergeCell ref="AFE42:AFH42"/>
    <mergeCell ref="AFI42:AFL42"/>
    <mergeCell ref="AFM42:AFP42"/>
    <mergeCell ref="AFQ42:AFT42"/>
    <mergeCell ref="AFU42:AFX42"/>
    <mergeCell ref="AFY42:AGB42"/>
    <mergeCell ref="AGC42:AGF42"/>
    <mergeCell ref="AGG42:AGJ42"/>
    <mergeCell ref="AGK42:AGN42"/>
    <mergeCell ref="AGO42:AGR42"/>
    <mergeCell ref="AGS42:AGV42"/>
    <mergeCell ref="AGW42:AGZ42"/>
    <mergeCell ref="AHA42:AHD42"/>
    <mergeCell ref="AHE42:AHH42"/>
    <mergeCell ref="AHI42:AHL42"/>
    <mergeCell ref="AHM42:AHP42"/>
    <mergeCell ref="AHQ42:AHT42"/>
    <mergeCell ref="AHU42:AHX42"/>
    <mergeCell ref="AHY42:AIB42"/>
    <mergeCell ref="AIC42:AIF42"/>
    <mergeCell ref="AIG42:AIJ42"/>
    <mergeCell ref="AIK42:AIN42"/>
    <mergeCell ref="AIO42:AIR42"/>
    <mergeCell ref="AIS42:AIV42"/>
    <mergeCell ref="AIW42:AIZ42"/>
    <mergeCell ref="AJA42:AJD42"/>
    <mergeCell ref="AJE42:AJH42"/>
    <mergeCell ref="AJI42:AJL42"/>
    <mergeCell ref="AJM42:AJP42"/>
    <mergeCell ref="AJQ42:AJT42"/>
    <mergeCell ref="AJU42:AJX42"/>
    <mergeCell ref="AJY42:AKB42"/>
    <mergeCell ref="AKC42:AKF42"/>
    <mergeCell ref="AKG42:AKJ42"/>
    <mergeCell ref="AKK42:AKN42"/>
    <mergeCell ref="AKO42:AKR42"/>
    <mergeCell ref="AKS42:AKV42"/>
    <mergeCell ref="AKW42:AKZ42"/>
    <mergeCell ref="ALA42:ALD42"/>
    <mergeCell ref="ALE42:ALH42"/>
    <mergeCell ref="ALI42:ALL42"/>
    <mergeCell ref="ALM42:ALP42"/>
    <mergeCell ref="ALQ42:ALT42"/>
    <mergeCell ref="ALU42:ALX42"/>
    <mergeCell ref="ALY42:AMB42"/>
    <mergeCell ref="AMC42:AMF42"/>
    <mergeCell ref="AMG42:AMJ42"/>
    <mergeCell ref="A55:D55"/>
    <mergeCell ref="A63:D63"/>
  </mergeCells>
  <printOptions headings="false" gridLines="false" gridLinesSet="true" horizontalCentered="true" verticalCentered="false"/>
  <pageMargins left="0.196527777777778" right="0.236111111111111" top="0.433333333333333" bottom="0.393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J60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8" activeCellId="0" sqref="A18"/>
    </sheetView>
  </sheetViews>
  <sheetFormatPr defaultColWidth="11.43359375" defaultRowHeight="16.5" zeroHeight="false" outlineLevelRow="0" outlineLevelCol="0"/>
  <cols>
    <col collapsed="false" customWidth="true" hidden="false" outlineLevel="0" max="1" min="1" style="131" width="6.28"/>
    <col collapsed="false" customWidth="false" hidden="false" outlineLevel="0" max="5" min="2" style="131" width="11.42"/>
    <col collapsed="false" customWidth="true" hidden="false" outlineLevel="0" max="6" min="6" style="131" width="9.59"/>
    <col collapsed="false" customWidth="true" hidden="false" outlineLevel="0" max="7" min="7" style="131" width="8.57"/>
    <col collapsed="false" customWidth="false" hidden="false" outlineLevel="0" max="9" min="8" style="131" width="11.42"/>
    <col collapsed="false" customWidth="true" hidden="false" outlineLevel="0" max="10" min="10" style="131" width="8.86"/>
    <col collapsed="false" customWidth="false" hidden="false" outlineLevel="0" max="1024" min="11" style="5" width="11.42"/>
  </cols>
  <sheetData>
    <row r="2" customFormat="false" ht="16.5" hidden="false" customHeight="false" outlineLevel="0" collapsed="false">
      <c r="E2" s="808"/>
    </row>
    <row r="3" customFormat="false" ht="16.5" hidden="false" customHeight="false" outlineLevel="0" collapsed="false">
      <c r="E3" s="808"/>
    </row>
    <row r="4" customFormat="false" ht="16.5" hidden="false" customHeight="false" outlineLevel="0" collapsed="false">
      <c r="E4" s="808"/>
    </row>
    <row r="18" customFormat="false" ht="16.5" hidden="false" customHeight="false" outlineLevel="0" collapsed="false">
      <c r="A18" s="809"/>
      <c r="B18" s="809"/>
      <c r="C18" s="809"/>
      <c r="D18" s="809"/>
      <c r="E18" s="809"/>
      <c r="F18" s="809"/>
      <c r="G18" s="809"/>
      <c r="H18" s="809"/>
      <c r="I18" s="809"/>
      <c r="J18" s="809"/>
    </row>
    <row r="19" customFormat="false" ht="16.5" hidden="false" customHeight="true" outlineLevel="0" collapsed="false">
      <c r="A19" s="809"/>
      <c r="B19" s="810" t="s">
        <v>1461</v>
      </c>
      <c r="C19" s="810"/>
      <c r="D19" s="810"/>
      <c r="E19" s="810"/>
      <c r="F19" s="810"/>
      <c r="G19" s="810"/>
      <c r="H19" s="810"/>
      <c r="I19" s="810"/>
      <c r="J19" s="809"/>
    </row>
    <row r="20" customFormat="false" ht="16.5" hidden="false" customHeight="false" outlineLevel="0" collapsed="false">
      <c r="A20" s="809"/>
      <c r="B20" s="810"/>
      <c r="C20" s="810"/>
      <c r="D20" s="810"/>
      <c r="E20" s="810"/>
      <c r="F20" s="810"/>
      <c r="G20" s="810"/>
      <c r="H20" s="810"/>
      <c r="I20" s="810"/>
      <c r="J20" s="809"/>
    </row>
    <row r="21" customFormat="false" ht="16.5" hidden="false" customHeight="false" outlineLevel="0" collapsed="false">
      <c r="A21" s="809"/>
      <c r="B21" s="810"/>
      <c r="C21" s="810"/>
      <c r="D21" s="810"/>
      <c r="E21" s="810"/>
      <c r="F21" s="810"/>
      <c r="G21" s="810"/>
      <c r="H21" s="810"/>
      <c r="I21" s="810"/>
      <c r="J21" s="809"/>
    </row>
    <row r="22" customFormat="false" ht="16.5" hidden="false" customHeight="false" outlineLevel="0" collapsed="false">
      <c r="A22" s="809"/>
      <c r="B22" s="810"/>
      <c r="C22" s="810"/>
      <c r="D22" s="810"/>
      <c r="E22" s="810"/>
      <c r="F22" s="810"/>
      <c r="G22" s="810"/>
      <c r="H22" s="810"/>
      <c r="I22" s="810"/>
      <c r="J22" s="809"/>
    </row>
    <row r="23" customFormat="false" ht="15" hidden="false" customHeight="true" outlineLevel="0" collapsed="false">
      <c r="A23" s="809"/>
      <c r="B23" s="810"/>
      <c r="C23" s="810"/>
      <c r="D23" s="810"/>
      <c r="E23" s="810"/>
      <c r="F23" s="810"/>
      <c r="G23" s="810"/>
      <c r="H23" s="810"/>
      <c r="I23" s="810"/>
      <c r="J23" s="809"/>
    </row>
    <row r="24" customFormat="false" ht="14.1" hidden="true" customHeight="true" outlineLevel="0" collapsed="false">
      <c r="A24" s="809"/>
      <c r="B24" s="810"/>
      <c r="C24" s="810"/>
      <c r="D24" s="810"/>
      <c r="E24" s="810"/>
      <c r="F24" s="810"/>
      <c r="G24" s="810"/>
      <c r="H24" s="810"/>
      <c r="I24" s="810"/>
      <c r="J24" s="809"/>
    </row>
    <row r="25" customFormat="false" ht="14.1" hidden="true" customHeight="true" outlineLevel="0" collapsed="false">
      <c r="A25" s="809"/>
      <c r="B25" s="810"/>
      <c r="C25" s="810"/>
      <c r="D25" s="810"/>
      <c r="E25" s="810"/>
      <c r="F25" s="810"/>
      <c r="G25" s="810"/>
      <c r="H25" s="810"/>
      <c r="I25" s="810"/>
      <c r="J25" s="809"/>
    </row>
    <row r="26" customFormat="false" ht="14.1" hidden="true" customHeight="true" outlineLevel="0" collapsed="false">
      <c r="A26" s="809"/>
      <c r="B26" s="810"/>
      <c r="C26" s="810"/>
      <c r="D26" s="810"/>
      <c r="E26" s="810"/>
      <c r="F26" s="810"/>
      <c r="G26" s="810"/>
      <c r="H26" s="810"/>
      <c r="I26" s="810"/>
      <c r="J26" s="809"/>
    </row>
    <row r="27" customFormat="false" ht="16.5" hidden="false" customHeight="false" outlineLevel="0" collapsed="false">
      <c r="A27" s="809"/>
      <c r="B27" s="809"/>
      <c r="C27" s="809"/>
      <c r="D27" s="809"/>
      <c r="E27" s="809"/>
      <c r="F27" s="809"/>
      <c r="G27" s="809"/>
      <c r="H27" s="809"/>
      <c r="I27" s="809"/>
      <c r="J27" s="809"/>
    </row>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sheetData>
  <sheetProtection sheet="true" password="c356" objects="true" scenarios="true" selectLockedCells="true"/>
  <mergeCells count="1">
    <mergeCell ref="B19:I26"/>
  </mergeCells>
  <printOptions headings="false" gridLines="false" gridLinesSet="true" horizontalCentered="true" verticalCentered="true"/>
  <pageMargins left="0.236111111111111" right="0.236111111111111"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0" activeCellId="0" sqref="B10"/>
    </sheetView>
  </sheetViews>
  <sheetFormatPr defaultColWidth="11.43359375" defaultRowHeight="16.5" zeroHeight="false" outlineLevelRow="0" outlineLevelCol="0"/>
  <cols>
    <col collapsed="false" customWidth="true" hidden="false" outlineLevel="0" max="1" min="1" style="50" width="43.13"/>
    <col collapsed="false" customWidth="true" hidden="false" outlineLevel="0" max="2" min="2" style="50" width="14.15"/>
    <col collapsed="false" customWidth="true" hidden="false" outlineLevel="0" max="3" min="3" style="50" width="14.57"/>
    <col collapsed="false" customWidth="true" hidden="false" outlineLevel="0" max="4" min="4" style="50" width="12.86"/>
    <col collapsed="false" customWidth="true" hidden="false" outlineLevel="0" max="5" min="5" style="50" width="12.42"/>
    <col collapsed="false" customWidth="false" hidden="false" outlineLevel="0" max="1024" min="6" style="5" width="11.42"/>
  </cols>
  <sheetData>
    <row r="1" customFormat="false" ht="14.45" hidden="false" customHeight="true" outlineLevel="0" collapsed="false">
      <c r="A1" s="10" t="n">
        <v>50</v>
      </c>
      <c r="B1" s="10"/>
      <c r="C1" s="10"/>
      <c r="D1" s="10"/>
      <c r="E1" s="10"/>
    </row>
    <row r="2" customFormat="false" ht="16.5" hidden="false" customHeight="true" outlineLevel="0" collapsed="false">
      <c r="A2" s="102" t="s">
        <v>1462</v>
      </c>
      <c r="B2" s="102"/>
      <c r="C2" s="102"/>
      <c r="D2" s="102"/>
      <c r="E2" s="102"/>
    </row>
    <row r="3" customFormat="false" ht="16.5" hidden="false" customHeight="true" outlineLevel="0" collapsed="false">
      <c r="A3" s="102" t="s">
        <v>1463</v>
      </c>
      <c r="B3" s="102"/>
      <c r="C3" s="102"/>
      <c r="D3" s="102"/>
      <c r="E3" s="102"/>
      <c r="F3" s="811"/>
      <c r="G3" s="811"/>
      <c r="H3" s="811"/>
      <c r="I3" s="811"/>
      <c r="J3" s="811"/>
    </row>
    <row r="4" customFormat="false" ht="8.45" hidden="false" customHeight="true" outlineLevel="0" collapsed="false">
      <c r="A4" s="25"/>
      <c r="B4" s="25"/>
      <c r="C4" s="25"/>
      <c r="D4" s="25"/>
      <c r="E4" s="25"/>
    </row>
    <row r="5" customFormat="false" ht="16.5" hidden="false" customHeight="false" outlineLevel="0" collapsed="false">
      <c r="A5" s="253" t="s">
        <v>1464</v>
      </c>
      <c r="B5" s="253"/>
      <c r="C5" s="253"/>
      <c r="D5" s="253"/>
      <c r="E5" s="253"/>
    </row>
    <row r="6" customFormat="false" ht="16.5" hidden="false" customHeight="true" outlineLevel="0" collapsed="false">
      <c r="A6" s="812" t="s">
        <v>1465</v>
      </c>
      <c r="B6" s="812"/>
      <c r="C6" s="812"/>
      <c r="D6" s="812"/>
      <c r="E6" s="812"/>
    </row>
    <row r="7" customFormat="false" ht="11.45" hidden="false" customHeight="true" outlineLevel="0" collapsed="false">
      <c r="A7" s="813"/>
      <c r="B7" s="813"/>
      <c r="C7" s="813"/>
      <c r="D7" s="813"/>
      <c r="E7" s="813"/>
    </row>
    <row r="8" customFormat="false" ht="16.5" hidden="false" customHeight="true" outlineLevel="0" collapsed="false">
      <c r="A8" s="814" t="s">
        <v>1466</v>
      </c>
      <c r="B8" s="814"/>
      <c r="C8" s="814"/>
      <c r="D8" s="814"/>
      <c r="E8" s="814"/>
    </row>
    <row r="9" customFormat="false" ht="16.5" hidden="false" customHeight="true" outlineLevel="0" collapsed="false">
      <c r="A9" s="814" t="s">
        <v>700</v>
      </c>
      <c r="B9" s="814" t="s">
        <v>756</v>
      </c>
      <c r="C9" s="814"/>
      <c r="D9" s="814" t="s">
        <v>757</v>
      </c>
      <c r="E9" s="814"/>
    </row>
    <row r="10" customFormat="false" ht="16.5" hidden="false" customHeight="false" outlineLevel="0" collapsed="false">
      <c r="A10" s="549" t="s">
        <v>1467</v>
      </c>
      <c r="B10" s="615"/>
      <c r="C10" s="615"/>
      <c r="D10" s="815"/>
      <c r="E10" s="815"/>
    </row>
    <row r="11" customFormat="false" ht="16.5" hidden="false" customHeight="false" outlineLevel="0" collapsed="false">
      <c r="A11" s="549" t="s">
        <v>1468</v>
      </c>
      <c r="B11" s="615"/>
      <c r="C11" s="615"/>
      <c r="D11" s="815"/>
      <c r="E11" s="815"/>
    </row>
    <row r="12" customFormat="false" ht="16.5" hidden="false" customHeight="false" outlineLevel="0" collapsed="false">
      <c r="A12" s="549" t="s">
        <v>1469</v>
      </c>
      <c r="B12" s="615"/>
      <c r="C12" s="615"/>
      <c r="D12" s="815"/>
      <c r="E12" s="815"/>
    </row>
    <row r="13" customFormat="false" ht="33" hidden="false" customHeight="false" outlineLevel="0" collapsed="false">
      <c r="A13" s="549" t="s">
        <v>1470</v>
      </c>
      <c r="B13" s="615"/>
      <c r="C13" s="615"/>
      <c r="D13" s="815"/>
      <c r="E13" s="815"/>
    </row>
    <row r="14" customFormat="false" ht="33" hidden="false" customHeight="false" outlineLevel="0" collapsed="false">
      <c r="A14" s="549" t="s">
        <v>1471</v>
      </c>
      <c r="B14" s="615"/>
      <c r="C14" s="615"/>
      <c r="D14" s="815"/>
      <c r="E14" s="815"/>
    </row>
    <row r="15" customFormat="false" ht="16.5" hidden="false" customHeight="false" outlineLevel="0" collapsed="false">
      <c r="A15" s="549" t="s">
        <v>1472</v>
      </c>
      <c r="B15" s="615"/>
      <c r="C15" s="615"/>
      <c r="D15" s="815"/>
      <c r="E15" s="815"/>
    </row>
    <row r="16" customFormat="false" ht="16.5" hidden="false" customHeight="false" outlineLevel="0" collapsed="false">
      <c r="A16" s="148"/>
      <c r="B16" s="25"/>
      <c r="C16" s="25"/>
      <c r="D16" s="25"/>
      <c r="E16" s="25"/>
    </row>
    <row r="17" customFormat="false" ht="16.5" hidden="false" customHeight="false" outlineLevel="0" collapsed="false">
      <c r="A17" s="148" t="s">
        <v>826</v>
      </c>
      <c r="B17" s="25"/>
      <c r="C17" s="25"/>
      <c r="D17" s="25"/>
      <c r="E17" s="25"/>
    </row>
    <row r="18" customFormat="false" ht="16.5" hidden="false" customHeight="false" outlineLevel="0" collapsed="false">
      <c r="A18" s="816" t="s">
        <v>1473</v>
      </c>
      <c r="B18" s="25"/>
      <c r="C18" s="25"/>
      <c r="D18" s="25"/>
      <c r="E18" s="25"/>
    </row>
    <row r="19" customFormat="false" ht="16.5" hidden="false" customHeight="true" outlineLevel="0" collapsed="false">
      <c r="A19" s="817" t="s">
        <v>1474</v>
      </c>
      <c r="B19" s="817"/>
      <c r="C19" s="817"/>
      <c r="D19" s="817"/>
      <c r="E19" s="817"/>
    </row>
    <row r="20" customFormat="false" ht="16.5" hidden="false" customHeight="true" outlineLevel="0" collapsed="false">
      <c r="A20" s="818" t="s">
        <v>700</v>
      </c>
      <c r="B20" s="818" t="s">
        <v>756</v>
      </c>
      <c r="C20" s="818"/>
      <c r="D20" s="818" t="s">
        <v>757</v>
      </c>
      <c r="E20" s="818"/>
    </row>
    <row r="21" customFormat="false" ht="33" hidden="false" customHeight="false" outlineLevel="0" collapsed="false">
      <c r="A21" s="551" t="s">
        <v>1475</v>
      </c>
      <c r="B21" s="669"/>
      <c r="C21" s="669"/>
      <c r="D21" s="743"/>
      <c r="E21" s="743"/>
    </row>
    <row r="22" customFormat="false" ht="16.5" hidden="false" customHeight="false" outlineLevel="0" collapsed="false">
      <c r="A22" s="549" t="s">
        <v>1476</v>
      </c>
      <c r="B22" s="637"/>
      <c r="C22" s="637"/>
      <c r="D22" s="819"/>
      <c r="E22" s="819"/>
    </row>
    <row r="23" customFormat="false" ht="16.5" hidden="false" customHeight="false" outlineLevel="0" collapsed="false">
      <c r="A23" s="549" t="s">
        <v>1477</v>
      </c>
      <c r="B23" s="637"/>
      <c r="C23" s="637"/>
      <c r="D23" s="819"/>
      <c r="E23" s="819"/>
    </row>
    <row r="24" customFormat="false" ht="16.5" hidden="false" customHeight="false" outlineLevel="0" collapsed="false">
      <c r="A24" s="549" t="s">
        <v>1478</v>
      </c>
      <c r="B24" s="637"/>
      <c r="C24" s="637"/>
      <c r="D24" s="819"/>
      <c r="E24" s="819"/>
    </row>
    <row r="25" customFormat="false" ht="16.5" hidden="false" customHeight="false" outlineLevel="0" collapsed="false">
      <c r="A25" s="549" t="s">
        <v>1479</v>
      </c>
      <c r="B25" s="637"/>
      <c r="C25" s="637"/>
      <c r="D25" s="819"/>
      <c r="E25" s="819"/>
    </row>
    <row r="26" customFormat="false" ht="16.5" hidden="false" customHeight="false" outlineLevel="0" collapsed="false">
      <c r="A26" s="549" t="s">
        <v>1480</v>
      </c>
      <c r="B26" s="637"/>
      <c r="C26" s="637"/>
      <c r="D26" s="819"/>
      <c r="E26" s="819"/>
    </row>
    <row r="27" customFormat="false" ht="16.5" hidden="false" customHeight="true" outlineLevel="0" collapsed="false">
      <c r="A27" s="551" t="s">
        <v>1481</v>
      </c>
      <c r="B27" s="669"/>
      <c r="C27" s="669"/>
      <c r="D27" s="820"/>
      <c r="E27" s="820"/>
    </row>
    <row r="28" customFormat="false" ht="16.5" hidden="false" customHeight="false" outlineLevel="0" collapsed="false">
      <c r="A28" s="551"/>
      <c r="B28" s="669"/>
      <c r="C28" s="669"/>
      <c r="D28" s="820"/>
      <c r="E28" s="820"/>
    </row>
    <row r="29" customFormat="false" ht="16.5" hidden="false" customHeight="false" outlineLevel="0" collapsed="false">
      <c r="A29" s="148" t="s">
        <v>826</v>
      </c>
      <c r="B29" s="25"/>
      <c r="C29" s="25"/>
      <c r="D29" s="25"/>
      <c r="E29" s="25"/>
    </row>
    <row r="30" customFormat="false" ht="16.5" hidden="false" customHeight="false" outlineLevel="0" collapsed="false">
      <c r="A30" s="816" t="s">
        <v>1482</v>
      </c>
      <c r="B30" s="25"/>
      <c r="C30" s="25"/>
      <c r="D30" s="25"/>
      <c r="E30" s="25"/>
    </row>
    <row r="31" customFormat="false" ht="16.5" hidden="false" customHeight="true" outlineLevel="0" collapsed="false">
      <c r="A31" s="546" t="s">
        <v>1483</v>
      </c>
      <c r="B31" s="546"/>
      <c r="C31" s="546"/>
      <c r="D31" s="546"/>
      <c r="E31" s="546"/>
    </row>
    <row r="32" customFormat="false" ht="16.5" hidden="false" customHeight="true" outlineLevel="0" collapsed="false">
      <c r="A32" s="546" t="s">
        <v>700</v>
      </c>
      <c r="B32" s="546" t="s">
        <v>756</v>
      </c>
      <c r="C32" s="546"/>
      <c r="D32" s="546" t="s">
        <v>757</v>
      </c>
      <c r="E32" s="546"/>
    </row>
    <row r="33" customFormat="false" ht="16.5" hidden="false" customHeight="false" outlineLevel="0" collapsed="false">
      <c r="A33" s="821"/>
      <c r="B33" s="822" t="s">
        <v>1484</v>
      </c>
      <c r="C33" s="822" t="s">
        <v>1485</v>
      </c>
      <c r="D33" s="822" t="s">
        <v>1484</v>
      </c>
      <c r="E33" s="822" t="s">
        <v>1485</v>
      </c>
    </row>
    <row r="34" customFormat="false" ht="16.5" hidden="false" customHeight="false" outlineLevel="0" collapsed="false">
      <c r="A34" s="823" t="s">
        <v>1486</v>
      </c>
      <c r="B34" s="824"/>
      <c r="C34" s="824"/>
      <c r="D34" s="824"/>
      <c r="E34" s="824"/>
    </row>
    <row r="35" customFormat="false" ht="33" hidden="false" customHeight="false" outlineLevel="0" collapsed="false">
      <c r="A35" s="823" t="s">
        <v>1487</v>
      </c>
      <c r="B35" s="824"/>
      <c r="C35" s="824"/>
      <c r="D35" s="824"/>
      <c r="E35" s="824"/>
    </row>
    <row r="36" customFormat="false" ht="16.5" hidden="false" customHeight="false" outlineLevel="0" collapsed="false">
      <c r="A36" s="823" t="s">
        <v>1488</v>
      </c>
      <c r="B36" s="824"/>
      <c r="C36" s="824"/>
      <c r="D36" s="824"/>
      <c r="E36" s="824"/>
    </row>
    <row r="37" customFormat="false" ht="16.5" hidden="false" customHeight="false" outlineLevel="0" collapsed="false">
      <c r="A37" s="25"/>
      <c r="B37" s="25"/>
      <c r="C37" s="25"/>
      <c r="D37" s="25"/>
      <c r="E37" s="25"/>
    </row>
    <row r="38" customFormat="false" ht="17.25" hidden="false" customHeight="false" outlineLevel="0" collapsed="false">
      <c r="A38" s="585" t="s">
        <v>826</v>
      </c>
      <c r="B38" s="25"/>
      <c r="C38" s="25"/>
      <c r="D38" s="25"/>
      <c r="E38" s="25"/>
    </row>
    <row r="39" customFormat="false" ht="104.25" hidden="false" customHeight="true" outlineLevel="0" collapsed="false">
      <c r="A39" s="394"/>
      <c r="B39" s="394"/>
      <c r="C39" s="394"/>
      <c r="D39" s="394"/>
      <c r="E39" s="394"/>
    </row>
    <row r="40" customFormat="false" ht="16.5" hidden="false" customHeight="false" outlineLevel="0" collapsed="false">
      <c r="A40" s="825" t="s">
        <v>1489</v>
      </c>
      <c r="B40" s="25"/>
      <c r="C40" s="25"/>
      <c r="D40" s="25"/>
      <c r="E40" s="25"/>
    </row>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sheetData>
  <sheetProtection sheet="true" password="c356" objects="true" scenarios="true" selectLockedCells="true"/>
  <mergeCells count="44">
    <mergeCell ref="A1:E1"/>
    <mergeCell ref="A2:E2"/>
    <mergeCell ref="A3:E3"/>
    <mergeCell ref="A5:E5"/>
    <mergeCell ref="A6:E6"/>
    <mergeCell ref="A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A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A27:A28"/>
    <mergeCell ref="B27:C27"/>
    <mergeCell ref="D27:E27"/>
    <mergeCell ref="B28:C28"/>
    <mergeCell ref="D28:E28"/>
    <mergeCell ref="A31:E31"/>
    <mergeCell ref="B32:C32"/>
    <mergeCell ref="D32:E32"/>
    <mergeCell ref="A39:E39"/>
  </mergeCells>
  <printOptions headings="false" gridLines="false" gridLinesSet="true" horizontalCentered="true" verticalCentered="false"/>
  <pageMargins left="0.196527777777778" right="0.236111111111111" top="0.354166666666667"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E10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0" activeCellId="0" sqref="B10"/>
    </sheetView>
  </sheetViews>
  <sheetFormatPr defaultColWidth="11.43359375" defaultRowHeight="16.5" zeroHeight="false" outlineLevelRow="0" outlineLevelCol="0"/>
  <cols>
    <col collapsed="false" customWidth="true" hidden="false" outlineLevel="0" max="1" min="1" style="50" width="39.43"/>
    <col collapsed="false" customWidth="true" hidden="false" outlineLevel="0" max="2" min="2" style="50" width="14.86"/>
    <col collapsed="false" customWidth="true" hidden="false" outlineLevel="0" max="3" min="3" style="50" width="16.57"/>
    <col collapsed="false" customWidth="true" hidden="false" outlineLevel="0" max="4" min="4" style="50" width="14.28"/>
    <col collapsed="false" customWidth="true" hidden="false" outlineLevel="0" max="5" min="5" style="50" width="14.69"/>
    <col collapsed="false" customWidth="false" hidden="false" outlineLevel="0" max="1024" min="6" style="5" width="11.42"/>
  </cols>
  <sheetData>
    <row r="1" customFormat="false" ht="14.45" hidden="false" customHeight="true" outlineLevel="0" collapsed="false">
      <c r="A1" s="10" t="n">
        <v>51</v>
      </c>
      <c r="B1" s="10"/>
      <c r="C1" s="10"/>
      <c r="D1" s="10"/>
      <c r="E1" s="10"/>
    </row>
    <row r="2" customFormat="false" ht="16.5" hidden="false" customHeight="false" outlineLevel="0" collapsed="false">
      <c r="A2" s="102" t="s">
        <v>753</v>
      </c>
      <c r="B2" s="102"/>
      <c r="C2" s="102"/>
      <c r="D2" s="102"/>
      <c r="E2" s="102"/>
    </row>
    <row r="3" customFormat="false" ht="16.5" hidden="false" customHeight="false" outlineLevel="0" collapsed="false">
      <c r="A3" s="102" t="s">
        <v>754</v>
      </c>
      <c r="B3" s="102"/>
      <c r="C3" s="102"/>
      <c r="D3" s="102"/>
      <c r="E3" s="102"/>
    </row>
    <row r="4" customFormat="false" ht="16.5" hidden="false" customHeight="false" outlineLevel="0" collapsed="false">
      <c r="A4" s="102"/>
      <c r="B4" s="102"/>
      <c r="C4" s="102"/>
      <c r="D4" s="102"/>
      <c r="E4" s="102"/>
    </row>
    <row r="5" customFormat="false" ht="16.5" hidden="false" customHeight="true" outlineLevel="0" collapsed="false">
      <c r="A5" s="380" t="s">
        <v>1490</v>
      </c>
      <c r="B5" s="380"/>
      <c r="C5" s="380"/>
      <c r="D5" s="380"/>
      <c r="E5" s="380"/>
    </row>
    <row r="6" customFormat="false" ht="16.5" hidden="false" customHeight="false" outlineLevel="0" collapsed="false">
      <c r="A6" s="380"/>
      <c r="B6" s="380"/>
      <c r="C6" s="380"/>
      <c r="D6" s="380"/>
      <c r="E6" s="380"/>
    </row>
    <row r="7" customFormat="false" ht="16.5" hidden="false" customHeight="false" outlineLevel="0" collapsed="false">
      <c r="A7" s="25"/>
      <c r="B7" s="25"/>
      <c r="C7" s="25"/>
      <c r="D7" s="25"/>
      <c r="E7" s="25"/>
    </row>
    <row r="8" customFormat="false" ht="15" hidden="false" customHeight="true" outlineLevel="0" collapsed="false">
      <c r="A8" s="826" t="s">
        <v>1491</v>
      </c>
      <c r="B8" s="826"/>
      <c r="C8" s="826"/>
      <c r="D8" s="826"/>
      <c r="E8" s="826"/>
    </row>
    <row r="9" customFormat="false" ht="14.45" hidden="false" customHeight="true" outlineLevel="0" collapsed="false">
      <c r="A9" s="546" t="s">
        <v>700</v>
      </c>
      <c r="B9" s="546" t="s">
        <v>756</v>
      </c>
      <c r="C9" s="546"/>
      <c r="D9" s="546" t="s">
        <v>757</v>
      </c>
      <c r="E9" s="546"/>
    </row>
    <row r="10" customFormat="false" ht="25.5" hidden="false" customHeight="false" outlineLevel="0" collapsed="false">
      <c r="A10" s="160" t="s">
        <v>1492</v>
      </c>
      <c r="B10" s="637"/>
      <c r="C10" s="637"/>
      <c r="D10" s="827"/>
      <c r="E10" s="827"/>
    </row>
    <row r="11" customFormat="false" ht="16.5" hidden="false" customHeight="false" outlineLevel="0" collapsed="false">
      <c r="A11" s="160" t="s">
        <v>1493</v>
      </c>
      <c r="B11" s="637"/>
      <c r="C11" s="637"/>
      <c r="D11" s="827"/>
      <c r="E11" s="827"/>
    </row>
    <row r="12" customFormat="false" ht="16.5" hidden="false" customHeight="false" outlineLevel="0" collapsed="false">
      <c r="A12" s="828" t="s">
        <v>1494</v>
      </c>
      <c r="B12" s="829"/>
      <c r="C12" s="829"/>
      <c r="D12" s="830"/>
      <c r="E12" s="830"/>
    </row>
    <row r="13" customFormat="false" ht="16.5" hidden="false" customHeight="false" outlineLevel="0" collapsed="false">
      <c r="A13" s="148"/>
      <c r="B13" s="25"/>
      <c r="C13" s="25"/>
      <c r="D13" s="25"/>
      <c r="E13" s="25"/>
    </row>
    <row r="14" customFormat="false" ht="16.5" hidden="false" customHeight="false" outlineLevel="0" collapsed="false">
      <c r="A14" s="585" t="s">
        <v>826</v>
      </c>
      <c r="B14" s="25"/>
      <c r="C14" s="25"/>
      <c r="D14" s="25"/>
      <c r="E14" s="25"/>
    </row>
    <row r="15" customFormat="false" ht="16.5" hidden="false" customHeight="false" outlineLevel="0" collapsed="false">
      <c r="A15" s="816" t="s">
        <v>1495</v>
      </c>
      <c r="B15" s="25"/>
      <c r="C15" s="25"/>
      <c r="D15" s="25"/>
      <c r="E15" s="25"/>
    </row>
    <row r="16" customFormat="false" ht="16.5" hidden="false" customHeight="false" outlineLevel="0" collapsed="false">
      <c r="A16" s="831" t="s">
        <v>757</v>
      </c>
      <c r="B16" s="25"/>
      <c r="C16" s="25"/>
      <c r="D16" s="25"/>
      <c r="E16" s="25"/>
    </row>
    <row r="17" customFormat="false" ht="16.5" hidden="false" customHeight="true" outlineLevel="0" collapsed="false">
      <c r="A17" s="832" t="s">
        <v>1496</v>
      </c>
      <c r="B17" s="832"/>
      <c r="C17" s="832"/>
      <c r="D17" s="832"/>
      <c r="E17" s="832"/>
    </row>
    <row r="18" customFormat="false" ht="16.5" hidden="false" customHeight="true" outlineLevel="0" collapsed="false">
      <c r="A18" s="832" t="s">
        <v>700</v>
      </c>
      <c r="B18" s="832" t="s">
        <v>756</v>
      </c>
      <c r="C18" s="832"/>
      <c r="D18" s="832" t="s">
        <v>757</v>
      </c>
      <c r="E18" s="832"/>
    </row>
    <row r="19" customFormat="false" ht="33" hidden="false" customHeight="false" outlineLevel="0" collapsed="false">
      <c r="A19" s="833"/>
      <c r="B19" s="833" t="s">
        <v>1497</v>
      </c>
      <c r="C19" s="833" t="s">
        <v>1498</v>
      </c>
      <c r="D19" s="833" t="s">
        <v>1499</v>
      </c>
      <c r="E19" s="833" t="s">
        <v>1498</v>
      </c>
    </row>
    <row r="20" customFormat="false" ht="20.1" hidden="false" customHeight="true" outlineLevel="0" collapsed="false">
      <c r="A20" s="549" t="s">
        <v>835</v>
      </c>
      <c r="B20" s="506"/>
      <c r="C20" s="506"/>
      <c r="D20" s="506"/>
      <c r="E20" s="506"/>
    </row>
    <row r="21" customFormat="false" ht="20.1" hidden="false" customHeight="true" outlineLevel="0" collapsed="false">
      <c r="A21" s="549" t="s">
        <v>836</v>
      </c>
      <c r="B21" s="506"/>
      <c r="C21" s="506"/>
      <c r="D21" s="506"/>
      <c r="E21" s="506"/>
    </row>
    <row r="22" customFormat="false" ht="20.1" hidden="false" customHeight="true" outlineLevel="0" collapsed="false">
      <c r="A22" s="549" t="s">
        <v>934</v>
      </c>
      <c r="B22" s="506"/>
      <c r="C22" s="506"/>
      <c r="D22" s="506"/>
      <c r="E22" s="506"/>
    </row>
    <row r="23" customFormat="false" ht="16.5" hidden="false" customHeight="false" outlineLevel="0" collapsed="false">
      <c r="A23" s="435" t="s">
        <v>111</v>
      </c>
      <c r="B23" s="359"/>
      <c r="C23" s="359"/>
      <c r="D23" s="359"/>
      <c r="E23" s="359"/>
    </row>
    <row r="24" customFormat="false" ht="17.25" hidden="false" customHeight="false" outlineLevel="0" collapsed="false">
      <c r="A24" s="585" t="s">
        <v>826</v>
      </c>
      <c r="B24" s="25"/>
      <c r="C24" s="25"/>
      <c r="D24" s="25"/>
      <c r="E24" s="25"/>
    </row>
    <row r="25" customFormat="false" ht="113.25" hidden="false" customHeight="true" outlineLevel="0" collapsed="false">
      <c r="A25" s="394"/>
      <c r="B25" s="394"/>
      <c r="C25" s="394"/>
      <c r="D25" s="394"/>
      <c r="E25" s="394"/>
    </row>
    <row r="26" customFormat="false" ht="16.5" hidden="false" customHeight="false" outlineLevel="0" collapsed="false">
      <c r="A26" s="825" t="s">
        <v>1500</v>
      </c>
      <c r="B26" s="25"/>
      <c r="C26" s="25"/>
      <c r="D26" s="25"/>
      <c r="E26" s="25"/>
    </row>
    <row r="27" customFormat="false" ht="16.5" hidden="false" customHeight="false" outlineLevel="0" collapsed="false">
      <c r="A27" s="825" t="s">
        <v>1501</v>
      </c>
      <c r="B27" s="25"/>
      <c r="C27" s="25"/>
      <c r="D27" s="25"/>
      <c r="E27" s="25"/>
    </row>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sheetData>
  <sheetProtection sheet="true" password="c356" objects="true" scenarios="true" selectLockedCells="true"/>
  <mergeCells count="17">
    <mergeCell ref="A1:E1"/>
    <mergeCell ref="A2:E2"/>
    <mergeCell ref="A3:E3"/>
    <mergeCell ref="A5:E6"/>
    <mergeCell ref="A8:E8"/>
    <mergeCell ref="B9:C9"/>
    <mergeCell ref="D9:E9"/>
    <mergeCell ref="B10:C10"/>
    <mergeCell ref="D10:E10"/>
    <mergeCell ref="B11:C11"/>
    <mergeCell ref="D11:E11"/>
    <mergeCell ref="B12:C12"/>
    <mergeCell ref="D12:E12"/>
    <mergeCell ref="A17:E17"/>
    <mergeCell ref="B18:C18"/>
    <mergeCell ref="D18:E18"/>
    <mergeCell ref="A25:E25"/>
  </mergeCells>
  <printOptions headings="false" gridLines="false" gridLinesSet="true" horizontalCentered="true" verticalCentered="false"/>
  <pageMargins left="0.196527777777778" right="0.236111111111111" top="0.39375"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10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0" activeCellId="0" sqref="B10"/>
    </sheetView>
  </sheetViews>
  <sheetFormatPr defaultColWidth="11.43359375" defaultRowHeight="16.5" zeroHeight="false" outlineLevelRow="0" outlineLevelCol="0"/>
  <cols>
    <col collapsed="false" customWidth="true" hidden="false" outlineLevel="0" max="1" min="1" style="50" width="56.43"/>
    <col collapsed="false" customWidth="true" hidden="false" outlineLevel="0" max="2" min="2" style="50" width="42.29"/>
    <col collapsed="false" customWidth="true" hidden="false" outlineLevel="0" max="3" min="3" style="50" width="41.41"/>
    <col collapsed="false" customWidth="false" hidden="false" outlineLevel="0" max="1024" min="4" style="5" width="11.42"/>
  </cols>
  <sheetData>
    <row r="1" customFormat="false" ht="14.45" hidden="false" customHeight="true" outlineLevel="0" collapsed="false">
      <c r="A1" s="10" t="n">
        <v>52</v>
      </c>
      <c r="B1" s="10"/>
      <c r="C1" s="10"/>
    </row>
    <row r="2" customFormat="false" ht="16.5" hidden="false" customHeight="true" outlineLevel="0" collapsed="false">
      <c r="A2" s="102" t="s">
        <v>1502</v>
      </c>
      <c r="B2" s="102"/>
      <c r="C2" s="102"/>
    </row>
    <row r="3" customFormat="false" ht="16.5" hidden="false" customHeight="true" outlineLevel="0" collapsed="false">
      <c r="A3" s="102" t="s">
        <v>1503</v>
      </c>
      <c r="B3" s="102"/>
      <c r="C3" s="102"/>
    </row>
    <row r="4" customFormat="false" ht="16.5" hidden="false" customHeight="false" outlineLevel="0" collapsed="false">
      <c r="A4" s="25"/>
      <c r="B4" s="25"/>
      <c r="C4" s="25"/>
    </row>
    <row r="5" customFormat="false" ht="16.5" hidden="false" customHeight="true" outlineLevel="0" collapsed="false">
      <c r="A5" s="380" t="s">
        <v>1504</v>
      </c>
      <c r="B5" s="380"/>
      <c r="C5" s="380"/>
    </row>
    <row r="6" customFormat="false" ht="16.5" hidden="false" customHeight="false" outlineLevel="0" collapsed="false">
      <c r="A6" s="380"/>
      <c r="B6" s="380"/>
      <c r="C6" s="380"/>
    </row>
    <row r="7" customFormat="false" ht="16.5" hidden="false" customHeight="false" outlineLevel="0" collapsed="false">
      <c r="A7" s="834"/>
      <c r="B7" s="834"/>
      <c r="C7" s="834"/>
    </row>
    <row r="8" customFormat="false" ht="16.5" hidden="false" customHeight="true" outlineLevel="0" collapsed="false">
      <c r="A8" s="835"/>
      <c r="B8" s="836" t="s">
        <v>756</v>
      </c>
      <c r="C8" s="546" t="s">
        <v>757</v>
      </c>
    </row>
    <row r="9" customFormat="false" ht="16.5" hidden="false" customHeight="false" outlineLevel="0" collapsed="false">
      <c r="A9" s="837" t="s">
        <v>700</v>
      </c>
      <c r="B9" s="836"/>
      <c r="C9" s="546"/>
    </row>
    <row r="10" customFormat="false" ht="16.5" hidden="false" customHeight="false" outlineLevel="0" collapsed="false">
      <c r="A10" s="572" t="s">
        <v>1505</v>
      </c>
      <c r="B10" s="838"/>
      <c r="C10" s="838"/>
    </row>
    <row r="11" customFormat="false" ht="16.5" hidden="false" customHeight="false" outlineLevel="0" collapsed="false">
      <c r="A11" s="572" t="s">
        <v>1506</v>
      </c>
      <c r="B11" s="838"/>
      <c r="C11" s="838"/>
    </row>
    <row r="12" customFormat="false" ht="16.5" hidden="false" customHeight="false" outlineLevel="0" collapsed="false">
      <c r="A12" s="549" t="s">
        <v>1507</v>
      </c>
      <c r="B12" s="838"/>
      <c r="C12" s="838"/>
    </row>
    <row r="13" customFormat="false" ht="16.5" hidden="false" customHeight="false" outlineLevel="0" collapsed="false">
      <c r="A13" s="839" t="s">
        <v>1507</v>
      </c>
      <c r="B13" s="840"/>
      <c r="C13" s="840"/>
    </row>
    <row r="14" customFormat="false" ht="16.5" hidden="false" customHeight="false" outlineLevel="0" collapsed="false">
      <c r="A14" s="841" t="s">
        <v>1508</v>
      </c>
      <c r="B14" s="840"/>
      <c r="C14" s="840"/>
    </row>
    <row r="15" customFormat="false" ht="16.5" hidden="false" customHeight="false" outlineLevel="0" collapsed="false">
      <c r="A15" s="841" t="s">
        <v>1506</v>
      </c>
      <c r="B15" s="840"/>
      <c r="C15" s="840"/>
    </row>
    <row r="16" customFormat="false" ht="16.5" hidden="false" customHeight="false" outlineLevel="0" collapsed="false">
      <c r="A16" s="839" t="s">
        <v>1509</v>
      </c>
      <c r="B16" s="840"/>
      <c r="C16" s="840"/>
    </row>
    <row r="17" customFormat="false" ht="16.5" hidden="false" customHeight="false" outlineLevel="0" collapsed="false">
      <c r="A17" s="839" t="s">
        <v>1509</v>
      </c>
      <c r="B17" s="840"/>
      <c r="C17" s="840"/>
    </row>
    <row r="18" customFormat="false" ht="16.5" hidden="false" customHeight="false" outlineLevel="0" collapsed="false">
      <c r="A18" s="3"/>
      <c r="B18" s="3"/>
      <c r="C18" s="3"/>
    </row>
    <row r="19" customFormat="false" ht="9" hidden="false" customHeight="true" outlineLevel="0" collapsed="false">
      <c r="A19" s="3"/>
      <c r="B19" s="3"/>
      <c r="C19" s="3"/>
    </row>
    <row r="20" customFormat="false" ht="16.5" hidden="true" customHeight="true" outlineLevel="0" collapsed="false">
      <c r="A20" s="842" t="s">
        <v>1510</v>
      </c>
      <c r="B20" s="842"/>
      <c r="C20" s="842"/>
    </row>
    <row r="21" customFormat="false" ht="12" hidden="false" customHeight="true" outlineLevel="0" collapsed="false">
      <c r="A21" s="842"/>
      <c r="B21" s="842"/>
      <c r="C21" s="842"/>
    </row>
    <row r="22" customFormat="false" ht="6" hidden="false" customHeight="true" outlineLevel="0" collapsed="false">
      <c r="A22" s="842"/>
      <c r="B22" s="842"/>
      <c r="C22" s="842"/>
    </row>
    <row r="23" customFormat="false" ht="9.6" hidden="false" customHeight="true" outlineLevel="0" collapsed="false">
      <c r="A23" s="842"/>
      <c r="B23" s="842"/>
      <c r="C23" s="842"/>
    </row>
    <row r="24" customFormat="false" ht="10.5" hidden="false" customHeight="true" outlineLevel="0" collapsed="false">
      <c r="A24" s="842"/>
      <c r="B24" s="842"/>
      <c r="C24" s="842"/>
    </row>
    <row r="25" customFormat="false" ht="16.5" hidden="true" customHeight="false" outlineLevel="0" collapsed="false">
      <c r="A25" s="842"/>
      <c r="B25" s="842"/>
      <c r="C25" s="842"/>
    </row>
    <row r="26" customFormat="false" ht="111.75" hidden="false" customHeight="true" outlineLevel="0" collapsed="false">
      <c r="A26" s="450"/>
      <c r="B26" s="450"/>
      <c r="C26" s="450"/>
    </row>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sheetData>
  <sheetProtection sheet="true" password="c356" objects="true" scenarios="true" selectLockedCells="true"/>
  <mergeCells count="8">
    <mergeCell ref="A1:C1"/>
    <mergeCell ref="A2:C2"/>
    <mergeCell ref="A3:C3"/>
    <mergeCell ref="A5:C6"/>
    <mergeCell ref="B8:B9"/>
    <mergeCell ref="C8:C9"/>
    <mergeCell ref="A20:C25"/>
    <mergeCell ref="A26:C26"/>
  </mergeCells>
  <printOptions headings="false" gridLines="false" gridLinesSet="true" horizontalCentered="true" verticalCentered="false"/>
  <pageMargins left="0.236111111111111" right="0.236111111111111" top="0.359722222222222"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31"/>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F18" activeCellId="0" sqref="F18"/>
    </sheetView>
  </sheetViews>
  <sheetFormatPr defaultColWidth="11.43359375" defaultRowHeight="16.5" zeroHeight="false" outlineLevelRow="0" outlineLevelCol="0"/>
  <cols>
    <col collapsed="false" customWidth="true" hidden="false" outlineLevel="0" max="1" min="1" style="50" width="34.13"/>
    <col collapsed="false" customWidth="true" hidden="false" outlineLevel="0" max="2" min="2" style="50" width="20.42"/>
    <col collapsed="false" customWidth="true" hidden="false" outlineLevel="0" max="3" min="3" style="50" width="19.85"/>
    <col collapsed="false" customWidth="true" hidden="false" outlineLevel="0" max="4" min="4" style="50" width="17.4"/>
    <col collapsed="false" customWidth="true" hidden="false" outlineLevel="0" max="5" min="5" style="50" width="7.41"/>
    <col collapsed="false" customWidth="true" hidden="false" outlineLevel="0" max="6" min="6" style="50" width="15.88"/>
    <col collapsed="false" customWidth="true" hidden="false" outlineLevel="0" max="7" min="7" style="50" width="17.59"/>
    <col collapsed="false" customWidth="true" hidden="false" outlineLevel="0" max="8" min="8" style="50" width="17.86"/>
    <col collapsed="false" customWidth="false" hidden="false" outlineLevel="0" max="1024" min="9" style="5" width="11.42"/>
  </cols>
  <sheetData>
    <row r="1" customFormat="false" ht="14.45" hidden="false" customHeight="true" outlineLevel="0" collapsed="false">
      <c r="A1" s="10" t="n">
        <v>53</v>
      </c>
      <c r="B1" s="10"/>
      <c r="C1" s="10"/>
      <c r="D1" s="10"/>
      <c r="E1" s="10"/>
      <c r="F1" s="10"/>
      <c r="G1" s="10"/>
      <c r="H1" s="10"/>
    </row>
    <row r="2" customFormat="false" ht="16.5" hidden="false" customHeight="false" outlineLevel="0" collapsed="false">
      <c r="A2" s="102" t="s">
        <v>1511</v>
      </c>
      <c r="B2" s="102"/>
      <c r="C2" s="102"/>
      <c r="D2" s="102"/>
      <c r="E2" s="102"/>
      <c r="F2" s="102"/>
      <c r="G2" s="102"/>
      <c r="H2" s="102"/>
    </row>
    <row r="3" customFormat="false" ht="16.5" hidden="false" customHeight="false" outlineLevel="0" collapsed="false">
      <c r="A3" s="102" t="s">
        <v>1512</v>
      </c>
      <c r="B3" s="102"/>
      <c r="C3" s="102"/>
      <c r="D3" s="102"/>
      <c r="E3" s="102"/>
      <c r="F3" s="102"/>
      <c r="G3" s="102"/>
      <c r="H3" s="102"/>
    </row>
    <row r="4" customFormat="false" ht="16.5" hidden="false" customHeight="false" outlineLevel="0" collapsed="false">
      <c r="A4" s="102"/>
      <c r="B4" s="102"/>
      <c r="C4" s="102"/>
      <c r="D4" s="102"/>
      <c r="E4" s="102"/>
      <c r="F4" s="102"/>
      <c r="G4" s="102"/>
      <c r="H4" s="102"/>
    </row>
    <row r="5" customFormat="false" ht="16.5" hidden="false" customHeight="true" outlineLevel="0" collapsed="false">
      <c r="A5" s="843" t="s">
        <v>1513</v>
      </c>
      <c r="B5" s="843"/>
      <c r="C5" s="843"/>
      <c r="D5" s="843"/>
      <c r="E5" s="843"/>
      <c r="F5" s="843"/>
      <c r="G5" s="843"/>
      <c r="H5" s="843"/>
    </row>
    <row r="6" customFormat="false" ht="16.5" hidden="false" customHeight="false" outlineLevel="0" collapsed="false">
      <c r="A6" s="843"/>
      <c r="B6" s="843"/>
      <c r="C6" s="843"/>
      <c r="D6" s="843"/>
      <c r="E6" s="843"/>
      <c r="F6" s="843"/>
      <c r="G6" s="843"/>
      <c r="H6" s="843"/>
    </row>
    <row r="7" customFormat="false" ht="11.1" hidden="false" customHeight="true" outlineLevel="0" collapsed="false">
      <c r="A7" s="844"/>
      <c r="B7" s="844"/>
      <c r="C7" s="844"/>
      <c r="D7" s="844"/>
      <c r="E7" s="844"/>
      <c r="F7" s="844"/>
      <c r="G7" s="844"/>
      <c r="H7" s="844"/>
    </row>
    <row r="8" customFormat="false" ht="3.95" hidden="false" customHeight="true" outlineLevel="0" collapsed="false">
      <c r="A8" s="844"/>
      <c r="B8" s="844"/>
      <c r="C8" s="844"/>
      <c r="D8" s="844"/>
      <c r="E8" s="844"/>
      <c r="F8" s="844"/>
      <c r="G8" s="844"/>
      <c r="H8" s="844"/>
    </row>
    <row r="9" customFormat="false" ht="27.95" hidden="false" customHeight="true" outlineLevel="0" collapsed="false">
      <c r="A9" s="547" t="s">
        <v>1514</v>
      </c>
      <c r="B9" s="547" t="s">
        <v>756</v>
      </c>
      <c r="C9" s="547" t="s">
        <v>757</v>
      </c>
      <c r="D9" s="547" t="s">
        <v>881</v>
      </c>
      <c r="E9" s="547" t="s">
        <v>758</v>
      </c>
      <c r="F9" s="547" t="s">
        <v>1515</v>
      </c>
      <c r="G9" s="547" t="s">
        <v>1061</v>
      </c>
      <c r="H9" s="547" t="s">
        <v>965</v>
      </c>
    </row>
    <row r="10" customFormat="false" ht="16.5" hidden="false" customHeight="false" outlineLevel="0" collapsed="false">
      <c r="A10" s="547"/>
      <c r="B10" s="547"/>
      <c r="C10" s="547"/>
      <c r="D10" s="547"/>
      <c r="E10" s="547"/>
      <c r="F10" s="547"/>
      <c r="G10" s="547"/>
      <c r="H10" s="547"/>
    </row>
    <row r="11" customFormat="false" ht="14.45" hidden="false" customHeight="true" outlineLevel="0" collapsed="false">
      <c r="A11" s="547"/>
      <c r="B11" s="547"/>
      <c r="C11" s="547"/>
      <c r="D11" s="547"/>
      <c r="E11" s="547"/>
      <c r="F11" s="547"/>
      <c r="G11" s="547"/>
      <c r="H11" s="547"/>
    </row>
    <row r="12" customFormat="false" ht="17.1" hidden="false" customHeight="true" outlineLevel="0" collapsed="false">
      <c r="A12" s="549" t="s">
        <v>1516</v>
      </c>
      <c r="B12" s="615" t="e">
        <f aca="false">__n18a.net__</f>
        <v>#NAME?</v>
      </c>
      <c r="C12" s="615" t="e">
        <f aca="false">__n18a.old__</f>
        <v>#NAME?</v>
      </c>
      <c r="D12" s="615" t="e">
        <f aca="false">__n18a.variationabsolue__</f>
        <v>#NAME?</v>
      </c>
      <c r="E12" s="845" t="e">
        <f aca="false">__n18a.variation__</f>
        <v>#NAME?</v>
      </c>
      <c r="F12" s="615"/>
      <c r="G12" s="615"/>
      <c r="H12" s="615"/>
    </row>
    <row r="13" customFormat="false" ht="17.1" hidden="false" customHeight="true" outlineLevel="0" collapsed="false">
      <c r="A13" s="549" t="s">
        <v>1517</v>
      </c>
      <c r="B13" s="615" t="e">
        <f aca="false">__n18b.net__</f>
        <v>#NAME?</v>
      </c>
      <c r="C13" s="615" t="e">
        <f aca="false">__n18b.old__</f>
        <v>#NAME?</v>
      </c>
      <c r="D13" s="615" t="e">
        <f aca="false">__n18b.variationabsolue__</f>
        <v>#NAME?</v>
      </c>
      <c r="E13" s="845" t="e">
        <f aca="false">__n18b.variation__</f>
        <v>#NAME?</v>
      </c>
      <c r="F13" s="615"/>
      <c r="G13" s="615"/>
      <c r="H13" s="615"/>
    </row>
    <row r="14" customFormat="false" ht="17.1" hidden="false" customHeight="true" outlineLevel="0" collapsed="false">
      <c r="A14" s="549" t="s">
        <v>1518</v>
      </c>
      <c r="B14" s="615" t="e">
        <f aca="false">__n18c.net__</f>
        <v>#NAME?</v>
      </c>
      <c r="C14" s="615" t="e">
        <f aca="false">__n18c.old__</f>
        <v>#NAME?</v>
      </c>
      <c r="D14" s="615" t="e">
        <f aca="false">__n18c.variationabsolue__</f>
        <v>#NAME?</v>
      </c>
      <c r="E14" s="845" t="e">
        <f aca="false">__n18c.variation__</f>
        <v>#NAME?</v>
      </c>
      <c r="F14" s="615"/>
      <c r="G14" s="615"/>
      <c r="H14" s="615"/>
    </row>
    <row r="15" customFormat="false" ht="17.1" hidden="false" customHeight="true" outlineLevel="0" collapsed="false">
      <c r="A15" s="549" t="s">
        <v>1519</v>
      </c>
      <c r="B15" s="615" t="e">
        <f aca="false">__n18d.net__</f>
        <v>#NAME?</v>
      </c>
      <c r="C15" s="615" t="e">
        <f aca="false">__n18d.old__</f>
        <v>#NAME?</v>
      </c>
      <c r="D15" s="615" t="e">
        <f aca="false">__n18d.variationabsolue__</f>
        <v>#NAME?</v>
      </c>
      <c r="E15" s="845" t="e">
        <f aca="false">__n18d.variation__</f>
        <v>#NAME?</v>
      </c>
      <c r="F15" s="615"/>
      <c r="G15" s="615"/>
      <c r="H15" s="615"/>
    </row>
    <row r="16" customFormat="false" ht="17.1" hidden="false" customHeight="true" outlineLevel="0" collapsed="false">
      <c r="A16" s="846" t="s">
        <v>1520</v>
      </c>
      <c r="B16" s="615" t="e">
        <f aca="false">__n18e.net__</f>
        <v>#NAME?</v>
      </c>
      <c r="C16" s="615" t="e">
        <f aca="false">__n18e.old__</f>
        <v>#NAME?</v>
      </c>
      <c r="D16" s="615" t="e">
        <f aca="false">__n18e.variationabsolue__</f>
        <v>#NAME?</v>
      </c>
      <c r="E16" s="845" t="e">
        <f aca="false">__n18e.variation__</f>
        <v>#NAME?</v>
      </c>
      <c r="F16" s="615"/>
      <c r="G16" s="615"/>
      <c r="H16" s="615"/>
    </row>
    <row r="17" customFormat="false" ht="17.1" hidden="false" customHeight="true" outlineLevel="0" collapsed="false">
      <c r="A17" s="549" t="s">
        <v>1521</v>
      </c>
      <c r="B17" s="615" t="e">
        <f aca="false">__n18f.net__</f>
        <v>#NAME?</v>
      </c>
      <c r="C17" s="615" t="e">
        <f aca="false">__n18f.old__</f>
        <v>#NAME?</v>
      </c>
      <c r="D17" s="615" t="e">
        <f aca="false">__n18f.variationabsolue__</f>
        <v>#NAME?</v>
      </c>
      <c r="E17" s="845" t="e">
        <f aca="false">__n18f.variation__</f>
        <v>#NAME?</v>
      </c>
      <c r="F17" s="615"/>
      <c r="G17" s="615"/>
      <c r="H17" s="615"/>
    </row>
    <row r="18" customFormat="false" ht="17.1" hidden="false" customHeight="true" outlineLevel="0" collapsed="false">
      <c r="A18" s="551" t="s">
        <v>1522</v>
      </c>
      <c r="B18" s="847" t="e">
        <f aca="false">SUM(B12:B17)</f>
        <v>#NAME?</v>
      </c>
      <c r="C18" s="847" t="e">
        <f aca="false">SUM(C12:C17)</f>
        <v>#NAME?</v>
      </c>
      <c r="D18" s="847" t="e">
        <f aca="false">SUM(D12:D17)</f>
        <v>#NAME?</v>
      </c>
      <c r="E18" s="848" t="e">
        <f aca="false">__n18g.variation__</f>
        <v>#NAME?</v>
      </c>
      <c r="F18" s="847" t="n">
        <f aca="false">SUM(F12:F17)</f>
        <v>0</v>
      </c>
      <c r="G18" s="847" t="n">
        <f aca="false">SUM(G12:G17)</f>
        <v>0</v>
      </c>
      <c r="H18" s="847" t="n">
        <f aca="false">SUM(H12:H17)</f>
        <v>0</v>
      </c>
    </row>
    <row r="19" customFormat="false" ht="17.1" hidden="false" customHeight="true" outlineLevel="0" collapsed="false">
      <c r="A19" s="549"/>
      <c r="B19" s="615"/>
      <c r="C19" s="615"/>
      <c r="D19" s="615"/>
      <c r="E19" s="845"/>
      <c r="F19" s="615"/>
      <c r="G19" s="615"/>
      <c r="H19" s="615"/>
    </row>
    <row r="20" customFormat="false" ht="17.1" hidden="false" customHeight="true" outlineLevel="0" collapsed="false">
      <c r="A20" s="549" t="s">
        <v>1523</v>
      </c>
      <c r="B20" s="615" t="e">
        <f aca="false">__n18h.net__</f>
        <v>#NAME?</v>
      </c>
      <c r="C20" s="615" t="e">
        <f aca="false">__n18h.old__</f>
        <v>#NAME?</v>
      </c>
      <c r="D20" s="615" t="e">
        <f aca="false">__n18h.variationabsolue__</f>
        <v>#NAME?</v>
      </c>
      <c r="E20" s="845" t="e">
        <f aca="false">__n18h.variation__</f>
        <v>#NAME?</v>
      </c>
      <c r="F20" s="615"/>
      <c r="G20" s="615"/>
      <c r="H20" s="615"/>
    </row>
    <row r="21" customFormat="false" ht="17.1" hidden="false" customHeight="true" outlineLevel="0" collapsed="false">
      <c r="A21" s="549" t="s">
        <v>1524</v>
      </c>
      <c r="B21" s="615" t="e">
        <f aca="false">__n18i.net__</f>
        <v>#NAME?</v>
      </c>
      <c r="C21" s="615" t="e">
        <f aca="false">__n18i.old__</f>
        <v>#NAME?</v>
      </c>
      <c r="D21" s="615" t="e">
        <f aca="false">__n18i.variationabsolue__</f>
        <v>#NAME?</v>
      </c>
      <c r="E21" s="845" t="e">
        <f aca="false">__n18i.variation__</f>
        <v>#NAME?</v>
      </c>
      <c r="F21" s="615"/>
      <c r="G21" s="615"/>
      <c r="H21" s="615"/>
    </row>
    <row r="22" customFormat="false" ht="17.1" hidden="false" customHeight="true" outlineLevel="0" collapsed="false">
      <c r="A22" s="549" t="s">
        <v>1525</v>
      </c>
      <c r="B22" s="615" t="e">
        <f aca="false">__n18j.net__</f>
        <v>#NAME?</v>
      </c>
      <c r="C22" s="615" t="e">
        <f aca="false">__n18j.old__</f>
        <v>#NAME?</v>
      </c>
      <c r="D22" s="615" t="e">
        <f aca="false">__n18j.variationabsolue__</f>
        <v>#NAME?</v>
      </c>
      <c r="E22" s="845" t="e">
        <f aca="false">__n18j.variation__</f>
        <v>#NAME?</v>
      </c>
      <c r="F22" s="615"/>
      <c r="G22" s="615"/>
      <c r="H22" s="615"/>
    </row>
    <row r="23" customFormat="false" ht="17.1" hidden="false" customHeight="true" outlineLevel="0" collapsed="false">
      <c r="A23" s="549" t="s">
        <v>1526</v>
      </c>
      <c r="B23" s="615" t="e">
        <f aca="false">__n18k.net__</f>
        <v>#NAME?</v>
      </c>
      <c r="C23" s="615" t="e">
        <f aca="false">__n18k.old__</f>
        <v>#NAME?</v>
      </c>
      <c r="D23" s="615" t="e">
        <f aca="false">__n18k.variationabsolue__</f>
        <v>#NAME?</v>
      </c>
      <c r="E23" s="845" t="e">
        <f aca="false">__n18k.variation__</f>
        <v>#NAME?</v>
      </c>
      <c r="F23" s="615"/>
      <c r="G23" s="615"/>
      <c r="H23" s="615"/>
    </row>
    <row r="24" customFormat="false" ht="17.1" hidden="false" customHeight="true" outlineLevel="0" collapsed="false">
      <c r="A24" s="549" t="s">
        <v>1527</v>
      </c>
      <c r="B24" s="615" t="e">
        <f aca="false">__n18l.net__</f>
        <v>#NAME?</v>
      </c>
      <c r="C24" s="615" t="e">
        <f aca="false">__n18l.old__</f>
        <v>#NAME?</v>
      </c>
      <c r="D24" s="615" t="e">
        <f aca="false">__n18l.variationabsolue__</f>
        <v>#NAME?</v>
      </c>
      <c r="E24" s="845" t="e">
        <f aca="false">__n18l.variation__</f>
        <v>#NAME?</v>
      </c>
      <c r="F24" s="615"/>
      <c r="G24" s="615"/>
      <c r="H24" s="615"/>
    </row>
    <row r="25" customFormat="false" ht="17.1" hidden="false" customHeight="true" outlineLevel="0" collapsed="false">
      <c r="A25" s="469" t="s">
        <v>1528</v>
      </c>
      <c r="B25" s="847" t="e">
        <f aca="false">SUM(B19:B24)</f>
        <v>#NAME?</v>
      </c>
      <c r="C25" s="847" t="e">
        <f aca="false">SUM(C19:C24)</f>
        <v>#NAME?</v>
      </c>
      <c r="D25" s="847" t="e">
        <f aca="false">SUM(D19:D24)</f>
        <v>#NAME?</v>
      </c>
      <c r="E25" s="848" t="e">
        <f aca="false">__n18m.variation__</f>
        <v>#NAME?</v>
      </c>
      <c r="F25" s="847" t="n">
        <f aca="false">SUM(F19:F24)</f>
        <v>0</v>
      </c>
      <c r="G25" s="847" t="n">
        <f aca="false">SUM(G19:G24)</f>
        <v>0</v>
      </c>
      <c r="H25" s="847" t="n">
        <f aca="false">SUM(H19:H24)</f>
        <v>0</v>
      </c>
    </row>
    <row r="26" customFormat="false" ht="17.1" hidden="false" customHeight="true" outlineLevel="0" collapsed="false">
      <c r="A26" s="549"/>
      <c r="B26" s="615"/>
      <c r="C26" s="615"/>
      <c r="D26" s="615"/>
      <c r="E26" s="845"/>
      <c r="F26" s="615"/>
      <c r="G26" s="615"/>
      <c r="H26" s="615"/>
    </row>
    <row r="27" customFormat="false" ht="17.1" hidden="false" customHeight="true" outlineLevel="0" collapsed="false">
      <c r="A27" s="849" t="s">
        <v>1529</v>
      </c>
      <c r="B27" s="850" t="e">
        <f aca="false">B18+B25</f>
        <v>#NAME?</v>
      </c>
      <c r="C27" s="851" t="e">
        <f aca="false">C18+C25</f>
        <v>#NAME?</v>
      </c>
      <c r="D27" s="851" t="e">
        <f aca="false">D18+D25</f>
        <v>#NAME?</v>
      </c>
      <c r="E27" s="852" t="e">
        <f aca="false">__n18n.variation__</f>
        <v>#NAME?</v>
      </c>
      <c r="F27" s="851" t="n">
        <f aca="false">F18+F25</f>
        <v>0</v>
      </c>
      <c r="G27" s="851" t="n">
        <f aca="false">G18+G25</f>
        <v>0</v>
      </c>
      <c r="H27" s="851" t="n">
        <f aca="false">H18+H25</f>
        <v>0</v>
      </c>
    </row>
    <row r="28" customFormat="false" ht="15.75" hidden="false" customHeight="true" outlineLevel="0" collapsed="false">
      <c r="A28" s="3"/>
      <c r="B28" s="3"/>
      <c r="C28" s="3"/>
      <c r="D28" s="3"/>
      <c r="E28" s="3"/>
      <c r="F28" s="3"/>
      <c r="G28" s="3"/>
      <c r="H28" s="3"/>
    </row>
    <row r="29" customFormat="false" ht="16.5" hidden="true" customHeight="false" outlineLevel="0" collapsed="false">
      <c r="A29" s="3"/>
      <c r="B29" s="3"/>
      <c r="C29" s="3"/>
      <c r="D29" s="3"/>
      <c r="E29" s="3"/>
      <c r="F29" s="3"/>
      <c r="G29" s="3"/>
      <c r="H29" s="3"/>
    </row>
    <row r="30" customFormat="false" ht="39" hidden="false" customHeight="true" outlineLevel="0" collapsed="false">
      <c r="A30" s="145" t="s">
        <v>1530</v>
      </c>
      <c r="B30" s="145"/>
      <c r="C30" s="145"/>
      <c r="D30" s="145"/>
      <c r="E30" s="145"/>
      <c r="F30" s="145"/>
      <c r="G30" s="145"/>
      <c r="H30" s="145"/>
    </row>
    <row r="31" customFormat="false" ht="111" hidden="false" customHeight="true" outlineLevel="0" collapsed="false">
      <c r="A31" s="853"/>
      <c r="B31" s="853"/>
      <c r="C31" s="853"/>
      <c r="D31" s="853"/>
      <c r="E31" s="853"/>
      <c r="F31" s="853"/>
      <c r="G31" s="853"/>
      <c r="H31" s="853"/>
    </row>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sheetData>
  <sheetProtection sheet="true" password="c356" objects="true" scenarios="true" selectLockedCells="true"/>
  <mergeCells count="15">
    <mergeCell ref="A1:H1"/>
    <mergeCell ref="A2:H2"/>
    <mergeCell ref="A3:H3"/>
    <mergeCell ref="A5:H6"/>
    <mergeCell ref="A7:H8"/>
    <mergeCell ref="A9:A11"/>
    <mergeCell ref="B9:B11"/>
    <mergeCell ref="C9:C11"/>
    <mergeCell ref="D9:D11"/>
    <mergeCell ref="E9:E11"/>
    <mergeCell ref="F9:F11"/>
    <mergeCell ref="G9:G11"/>
    <mergeCell ref="H9:H11"/>
    <mergeCell ref="A30:H30"/>
    <mergeCell ref="A31:H31"/>
  </mergeCells>
  <printOptions headings="false" gridLines="false" gridLinesSet="true" horizontalCentered="true" verticalCentered="false"/>
  <pageMargins left="0.236111111111111" right="0.236111111111111" top="0.315277777777778"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7" activeCellId="0" sqref="B17"/>
    </sheetView>
  </sheetViews>
  <sheetFormatPr defaultColWidth="11.43359375" defaultRowHeight="16.5" zeroHeight="false" outlineLevelRow="0" outlineLevelCol="0"/>
  <cols>
    <col collapsed="false" customWidth="true" hidden="false" outlineLevel="0" max="1" min="1" style="50" width="58"/>
    <col collapsed="false" customWidth="true" hidden="false" outlineLevel="0" max="2" min="2" style="50" width="37.57"/>
    <col collapsed="false" customWidth="true" hidden="false" outlineLevel="0" max="3" min="3" style="50" width="32.42"/>
    <col collapsed="false" customWidth="true" hidden="false" outlineLevel="0" max="4" min="4" style="50" width="9.42"/>
    <col collapsed="false" customWidth="false" hidden="false" outlineLevel="0" max="1024" min="5" style="5" width="11.42"/>
  </cols>
  <sheetData>
    <row r="1" customFormat="false" ht="14.45" hidden="false" customHeight="true" outlineLevel="0" collapsed="false">
      <c r="A1" s="10" t="n">
        <v>54</v>
      </c>
      <c r="B1" s="10"/>
      <c r="C1" s="10"/>
      <c r="D1" s="10"/>
    </row>
    <row r="2" customFormat="false" ht="16.5" hidden="false" customHeight="false" outlineLevel="0" collapsed="false">
      <c r="A2" s="102" t="s">
        <v>1290</v>
      </c>
      <c r="B2" s="102"/>
      <c r="C2" s="102"/>
      <c r="D2" s="102"/>
    </row>
    <row r="3" customFormat="false" ht="16.5" hidden="false" customHeight="false" outlineLevel="0" collapsed="false">
      <c r="A3" s="102" t="s">
        <v>1531</v>
      </c>
      <c r="B3" s="102"/>
      <c r="C3" s="102"/>
      <c r="D3" s="102"/>
    </row>
    <row r="4" customFormat="false" ht="16.5" hidden="false" customHeight="false" outlineLevel="0" collapsed="false">
      <c r="A4" s="25"/>
      <c r="B4" s="25"/>
      <c r="C4" s="25"/>
      <c r="D4" s="25"/>
    </row>
    <row r="5" customFormat="false" ht="16.5" hidden="false" customHeight="true" outlineLevel="0" collapsed="false">
      <c r="A5" s="843" t="s">
        <v>1532</v>
      </c>
      <c r="B5" s="843"/>
      <c r="C5" s="843"/>
      <c r="D5" s="843"/>
    </row>
    <row r="6" customFormat="false" ht="16.5" hidden="false" customHeight="false" outlineLevel="0" collapsed="false">
      <c r="A6" s="843"/>
      <c r="B6" s="843"/>
      <c r="C6" s="843"/>
      <c r="D6" s="843"/>
    </row>
    <row r="7" customFormat="false" ht="6.95" hidden="false" customHeight="true" outlineLevel="0" collapsed="false">
      <c r="A7" s="844"/>
      <c r="B7" s="844"/>
      <c r="C7" s="844"/>
      <c r="D7" s="844"/>
    </row>
    <row r="8" customFormat="false" ht="8.1" hidden="false" customHeight="true" outlineLevel="0" collapsed="false">
      <c r="A8" s="844"/>
      <c r="B8" s="844"/>
      <c r="C8" s="844"/>
      <c r="D8" s="844"/>
    </row>
    <row r="9" customFormat="false" ht="25.5" hidden="false" customHeight="true" outlineLevel="0" collapsed="false">
      <c r="A9" s="546" t="s">
        <v>700</v>
      </c>
      <c r="B9" s="546" t="s">
        <v>756</v>
      </c>
      <c r="C9" s="546" t="s">
        <v>757</v>
      </c>
      <c r="D9" s="546" t="s">
        <v>758</v>
      </c>
    </row>
    <row r="10" customFormat="false" ht="13.8" hidden="false" customHeight="false" outlineLevel="0" collapsed="false">
      <c r="A10" s="549" t="s">
        <v>1533</v>
      </c>
      <c r="B10" s="480" t="e">
        <f aca="false">__n27aa.net__</f>
        <v>#NAME?</v>
      </c>
      <c r="C10" s="480" t="e">
        <f aca="false">__n27aa.old__</f>
        <v>#NAME?</v>
      </c>
      <c r="D10" s="481" t="e">
        <f aca="false">__n27aa.variation__</f>
        <v>#NAME?</v>
      </c>
    </row>
    <row r="11" customFormat="false" ht="13.8" hidden="false" customHeight="false" outlineLevel="0" collapsed="false">
      <c r="A11" s="549" t="s">
        <v>1534</v>
      </c>
      <c r="B11" s="480" t="e">
        <f aca="false">__n27ab.net__</f>
        <v>#NAME?</v>
      </c>
      <c r="C11" s="480" t="e">
        <f aca="false">__n27ab.old__</f>
        <v>#NAME?</v>
      </c>
      <c r="D11" s="481" t="e">
        <f aca="false">__n27ab.variation__</f>
        <v>#NAME?</v>
      </c>
    </row>
    <row r="12" customFormat="false" ht="13.8" hidden="false" customHeight="false" outlineLevel="0" collapsed="false">
      <c r="A12" s="549" t="s">
        <v>1535</v>
      </c>
      <c r="B12" s="480" t="e">
        <f aca="false">__n27ac.net__</f>
        <v>#NAME?</v>
      </c>
      <c r="C12" s="480" t="e">
        <f aca="false">__n27ac.old__</f>
        <v>#NAME?</v>
      </c>
      <c r="D12" s="481" t="e">
        <f aca="false">__n27ac.variation__</f>
        <v>#NAME?</v>
      </c>
    </row>
    <row r="13" customFormat="false" ht="13.8" hidden="false" customHeight="false" outlineLevel="0" collapsed="false">
      <c r="A13" s="549" t="s">
        <v>1536</v>
      </c>
      <c r="B13" s="480" t="e">
        <f aca="false">__n27ad.net__</f>
        <v>#NAME?</v>
      </c>
      <c r="C13" s="480" t="e">
        <f aca="false">__n27ad.old__</f>
        <v>#NAME?</v>
      </c>
      <c r="D13" s="481" t="e">
        <f aca="false">__n27ad.variation__</f>
        <v>#NAME?</v>
      </c>
    </row>
    <row r="14" customFormat="false" ht="13.8" hidden="false" customHeight="false" outlineLevel="0" collapsed="false">
      <c r="A14" s="549" t="s">
        <v>1537</v>
      </c>
      <c r="B14" s="480" t="e">
        <f aca="false">__n27ae.net__</f>
        <v>#NAME?</v>
      </c>
      <c r="C14" s="480" t="e">
        <f aca="false">__n27ae.old__</f>
        <v>#NAME?</v>
      </c>
      <c r="D14" s="481" t="e">
        <f aca="false">__n27ae.variation__</f>
        <v>#NAME?</v>
      </c>
    </row>
    <row r="15" customFormat="false" ht="13.8" hidden="false" customHeight="false" outlineLevel="0" collapsed="false">
      <c r="A15" s="549" t="s">
        <v>1538</v>
      </c>
      <c r="B15" s="480" t="e">
        <f aca="false">__n27af.net__</f>
        <v>#NAME?</v>
      </c>
      <c r="C15" s="480" t="e">
        <f aca="false">__n27af.old__</f>
        <v>#NAME?</v>
      </c>
      <c r="D15" s="481" t="e">
        <f aca="false">__n27af.variation__</f>
        <v>#NAME?</v>
      </c>
    </row>
    <row r="16" customFormat="false" ht="16.5" hidden="false" customHeight="false" outlineLevel="0" collapsed="false">
      <c r="A16" s="549"/>
      <c r="B16" s="480"/>
      <c r="C16" s="480"/>
      <c r="D16" s="481"/>
    </row>
    <row r="17" s="699" customFormat="true" ht="13.8" hidden="false" customHeight="false" outlineLevel="0" collapsed="false">
      <c r="A17" s="854" t="s">
        <v>111</v>
      </c>
      <c r="B17" s="855" t="e">
        <f aca="false">SUM(B10:B16)</f>
        <v>#NAME?</v>
      </c>
      <c r="C17" s="855" t="e">
        <f aca="false">SUM(C10:C16)</f>
        <v>#NAME?</v>
      </c>
      <c r="D17" s="856" t="e">
        <f aca="false">__n27af.variation__</f>
        <v>#NAME?</v>
      </c>
    </row>
    <row r="18" customFormat="false" ht="12" hidden="false" customHeight="true" outlineLevel="0" collapsed="false">
      <c r="A18" s="3"/>
      <c r="B18" s="3"/>
      <c r="C18" s="3"/>
      <c r="D18" s="3"/>
    </row>
    <row r="19" customFormat="false" ht="13.5" hidden="false" customHeight="true" outlineLevel="0" collapsed="false">
      <c r="A19" s="3"/>
      <c r="B19" s="3"/>
      <c r="C19" s="3"/>
      <c r="D19" s="3"/>
    </row>
    <row r="20" s="147" customFormat="true" ht="16.5" hidden="false" customHeight="true" outlineLevel="0" collapsed="false">
      <c r="A20" s="727" t="s">
        <v>1539</v>
      </c>
      <c r="B20" s="727"/>
      <c r="C20" s="727"/>
      <c r="D20" s="727"/>
    </row>
    <row r="21" customFormat="false" ht="16.5" hidden="false" customHeight="false" outlineLevel="0" collapsed="false">
      <c r="A21" s="727"/>
      <c r="B21" s="727"/>
      <c r="C21" s="727"/>
      <c r="D21" s="727"/>
    </row>
    <row r="22" customFormat="false" ht="13.5" hidden="false" customHeight="true" outlineLevel="0" collapsed="false">
      <c r="A22" s="727"/>
      <c r="B22" s="727"/>
      <c r="C22" s="727"/>
      <c r="D22" s="727"/>
    </row>
    <row r="23" customFormat="false" ht="116.25" hidden="false" customHeight="true" outlineLevel="0" collapsed="false">
      <c r="A23" s="853"/>
      <c r="B23" s="853"/>
      <c r="C23" s="853"/>
      <c r="D23" s="853"/>
    </row>
    <row r="24" s="5" customFormat="true" ht="16.5" hidden="false" customHeight="false" outlineLevel="0" collapsed="false"/>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sheetData>
  <sheetProtection sheet="true" password="c356" objects="true" scenarios="true" selectLockedCells="true"/>
  <mergeCells count="7">
    <mergeCell ref="A1:D1"/>
    <mergeCell ref="A2:D2"/>
    <mergeCell ref="A3:D3"/>
    <mergeCell ref="A5:D6"/>
    <mergeCell ref="A7:D8"/>
    <mergeCell ref="A20:D22"/>
    <mergeCell ref="A23:D23"/>
  </mergeCells>
  <printOptions headings="false" gridLines="false" gridLinesSet="true" horizontalCentered="true" verticalCentered="false"/>
  <pageMargins left="0.236111111111111" right="0.236111111111111" top="0.420138888888889"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10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12" activeCellId="0" sqref="H12"/>
    </sheetView>
  </sheetViews>
  <sheetFormatPr defaultColWidth="11.43359375" defaultRowHeight="16.5" zeroHeight="false" outlineLevelRow="0" outlineLevelCol="0"/>
  <cols>
    <col collapsed="false" customWidth="true" hidden="false" outlineLevel="0" max="1" min="1" style="50" width="3.57"/>
    <col collapsed="false" customWidth="true" hidden="false" outlineLevel="0" max="2" min="2" style="50" width="23.57"/>
    <col collapsed="false" customWidth="true" hidden="false" outlineLevel="0" max="3" min="3" style="50" width="5.01"/>
    <col collapsed="false" customWidth="true" hidden="false" outlineLevel="0" max="4" min="4" style="50" width="16.14"/>
    <col collapsed="false" customWidth="true" hidden="false" outlineLevel="0" max="5" min="5" style="50" width="14.57"/>
    <col collapsed="false" customWidth="true" hidden="false" outlineLevel="0" max="6" min="6" style="50" width="17.4"/>
    <col collapsed="false" customWidth="true" hidden="false" outlineLevel="0" max="7" min="7" style="50" width="15.29"/>
    <col collapsed="false" customWidth="true" hidden="false" outlineLevel="0" max="8" min="8" style="50" width="16.14"/>
    <col collapsed="false" customWidth="true" hidden="false" outlineLevel="0" max="9" min="9" style="50" width="14.01"/>
    <col collapsed="false" customWidth="true" hidden="false" outlineLevel="0" max="10" min="10" style="50" width="13.86"/>
    <col collapsed="false" customWidth="false" hidden="false" outlineLevel="0" max="1024" min="11" style="5" width="11.42"/>
  </cols>
  <sheetData>
    <row r="1" customFormat="false" ht="14.45" hidden="false" customHeight="true" outlineLevel="0" collapsed="false">
      <c r="A1" s="857" t="n">
        <v>55</v>
      </c>
      <c r="B1" s="857"/>
      <c r="C1" s="857"/>
      <c r="D1" s="857"/>
      <c r="E1" s="857"/>
      <c r="F1" s="857"/>
      <c r="G1" s="857"/>
      <c r="H1" s="857"/>
      <c r="I1" s="857"/>
      <c r="J1" s="857"/>
    </row>
    <row r="2" customFormat="false" ht="16.5" hidden="false" customHeight="false" outlineLevel="0" collapsed="false">
      <c r="A2" s="858" t="s">
        <v>787</v>
      </c>
      <c r="B2" s="858"/>
      <c r="C2" s="858"/>
      <c r="D2" s="858"/>
      <c r="E2" s="858"/>
      <c r="F2" s="858"/>
      <c r="G2" s="858"/>
      <c r="H2" s="858"/>
      <c r="I2" s="858"/>
      <c r="J2" s="858"/>
    </row>
    <row r="3" customFormat="false" ht="16.5" hidden="false" customHeight="false" outlineLevel="0" collapsed="false">
      <c r="A3" s="858" t="s">
        <v>788</v>
      </c>
      <c r="B3" s="858"/>
      <c r="C3" s="858"/>
      <c r="D3" s="858"/>
      <c r="E3" s="858"/>
      <c r="F3" s="858"/>
      <c r="G3" s="858"/>
      <c r="H3" s="858"/>
      <c r="I3" s="858"/>
      <c r="J3" s="858"/>
    </row>
    <row r="4" customFormat="false" ht="9.6" hidden="false" customHeight="true" outlineLevel="0" collapsed="false">
      <c r="A4" s="809"/>
      <c r="B4" s="809"/>
      <c r="C4" s="809"/>
      <c r="D4" s="809"/>
      <c r="E4" s="809"/>
      <c r="F4" s="809"/>
      <c r="G4" s="809"/>
      <c r="H4" s="809"/>
      <c r="I4" s="809"/>
      <c r="J4" s="809"/>
    </row>
    <row r="5" customFormat="false" ht="16.5" hidden="false" customHeight="false" outlineLevel="0" collapsed="false">
      <c r="A5" s="859" t="s">
        <v>215</v>
      </c>
      <c r="B5" s="859"/>
      <c r="C5" s="859"/>
      <c r="D5" s="859"/>
      <c r="E5" s="859"/>
      <c r="F5" s="859"/>
      <c r="G5" s="859"/>
      <c r="H5" s="859"/>
      <c r="I5" s="859"/>
      <c r="J5" s="859"/>
    </row>
    <row r="6" customFormat="false" ht="8.1" hidden="false" customHeight="true" outlineLevel="0" collapsed="false">
      <c r="A6" s="860" t="s">
        <v>216</v>
      </c>
      <c r="B6" s="860"/>
      <c r="C6" s="860"/>
      <c r="D6" s="860"/>
      <c r="E6" s="860"/>
      <c r="F6" s="860"/>
      <c r="G6" s="860"/>
      <c r="H6" s="860"/>
      <c r="I6" s="860"/>
      <c r="J6" s="860"/>
    </row>
    <row r="7" customFormat="false" ht="11.1" hidden="false" customHeight="true" outlineLevel="0" collapsed="false">
      <c r="A7" s="860"/>
      <c r="B7" s="860"/>
      <c r="C7" s="860"/>
      <c r="D7" s="860"/>
      <c r="E7" s="860"/>
      <c r="F7" s="860"/>
      <c r="G7" s="860"/>
      <c r="H7" s="860"/>
      <c r="I7" s="860"/>
      <c r="J7" s="860"/>
    </row>
    <row r="8" customFormat="false" ht="12.95" hidden="false" customHeight="true" outlineLevel="0" collapsed="false">
      <c r="A8" s="861"/>
      <c r="B8" s="861"/>
      <c r="C8" s="861"/>
      <c r="D8" s="861"/>
      <c r="E8" s="861"/>
      <c r="F8" s="861"/>
      <c r="G8" s="861"/>
      <c r="H8" s="861"/>
      <c r="I8" s="861"/>
      <c r="J8" s="861"/>
    </row>
    <row r="9" customFormat="false" ht="18.95" hidden="false" customHeight="true" outlineLevel="0" collapsed="false">
      <c r="A9" s="862" t="s">
        <v>1540</v>
      </c>
      <c r="B9" s="862" t="s">
        <v>1541</v>
      </c>
      <c r="C9" s="862"/>
      <c r="D9" s="862"/>
      <c r="E9" s="862"/>
      <c r="F9" s="862"/>
      <c r="G9" s="862"/>
      <c r="H9" s="862"/>
      <c r="I9" s="862"/>
      <c r="J9" s="862"/>
    </row>
    <row r="10" customFormat="false" ht="18.95" hidden="false" customHeight="true" outlineLevel="0" collapsed="false">
      <c r="A10" s="862"/>
      <c r="B10" s="862" t="s">
        <v>1542</v>
      </c>
      <c r="C10" s="863" t="s">
        <v>1543</v>
      </c>
      <c r="D10" s="862" t="s">
        <v>1544</v>
      </c>
      <c r="E10" s="862" t="s">
        <v>1545</v>
      </c>
      <c r="F10" s="862" t="s">
        <v>1546</v>
      </c>
      <c r="G10" s="862" t="s">
        <v>1547</v>
      </c>
      <c r="H10" s="864" t="s">
        <v>406</v>
      </c>
      <c r="I10" s="864" t="s">
        <v>1548</v>
      </c>
      <c r="J10" s="862" t="s">
        <v>111</v>
      </c>
    </row>
    <row r="11" customFormat="false" ht="18.95" hidden="false" customHeight="true" outlineLevel="0" collapsed="false">
      <c r="A11" s="862"/>
      <c r="B11" s="862"/>
      <c r="C11" s="863"/>
      <c r="D11" s="862" t="n">
        <v>2</v>
      </c>
      <c r="E11" s="862" t="n">
        <v>3</v>
      </c>
      <c r="F11" s="862" t="n">
        <v>4</v>
      </c>
      <c r="G11" s="862" t="n">
        <v>5</v>
      </c>
      <c r="H11" s="864" t="n">
        <v>6</v>
      </c>
      <c r="I11" s="864" t="n">
        <v>7</v>
      </c>
      <c r="J11" s="865" t="s">
        <v>1549</v>
      </c>
    </row>
    <row r="12" customFormat="false" ht="18.95" hidden="false" customHeight="true" outlineLevel="0" collapsed="false">
      <c r="A12" s="862"/>
      <c r="B12" s="839" t="s">
        <v>1550</v>
      </c>
      <c r="C12" s="866" t="n">
        <v>1</v>
      </c>
      <c r="D12" s="534"/>
      <c r="E12" s="534"/>
      <c r="F12" s="534"/>
      <c r="G12" s="534"/>
      <c r="H12" s="534"/>
      <c r="I12" s="534"/>
      <c r="J12" s="534" t="n">
        <f aca="false">SUM(D12:I12)</f>
        <v>0</v>
      </c>
    </row>
    <row r="13" customFormat="false" ht="18.95" hidden="false" customHeight="true" outlineLevel="0" collapsed="false">
      <c r="A13" s="862"/>
      <c r="B13" s="839" t="s">
        <v>1551</v>
      </c>
      <c r="C13" s="866" t="n">
        <v>2</v>
      </c>
      <c r="D13" s="534"/>
      <c r="E13" s="534"/>
      <c r="F13" s="534"/>
      <c r="G13" s="534"/>
      <c r="H13" s="534"/>
      <c r="I13" s="534"/>
      <c r="J13" s="534" t="n">
        <f aca="false">SUM(D13:I13)</f>
        <v>0</v>
      </c>
    </row>
    <row r="14" customFormat="false" ht="18.95" hidden="false" customHeight="true" outlineLevel="0" collapsed="false">
      <c r="A14" s="862"/>
      <c r="B14" s="839" t="s">
        <v>1552</v>
      </c>
      <c r="C14" s="866" t="n">
        <v>3</v>
      </c>
      <c r="D14" s="534"/>
      <c r="E14" s="534"/>
      <c r="F14" s="534"/>
      <c r="G14" s="534"/>
      <c r="H14" s="534"/>
      <c r="I14" s="534"/>
      <c r="J14" s="534" t="n">
        <f aca="false">SUM(D14:I14)</f>
        <v>0</v>
      </c>
    </row>
    <row r="15" customFormat="false" ht="18.95" hidden="false" customHeight="true" outlineLevel="0" collapsed="false">
      <c r="A15" s="862"/>
      <c r="B15" s="839" t="s">
        <v>1553</v>
      </c>
      <c r="C15" s="866" t="n">
        <v>4</v>
      </c>
      <c r="D15" s="534"/>
      <c r="E15" s="534"/>
      <c r="F15" s="534"/>
      <c r="G15" s="534"/>
      <c r="H15" s="534"/>
      <c r="I15" s="534"/>
      <c r="J15" s="534" t="n">
        <f aca="false">SUM(D15:I15)</f>
        <v>0</v>
      </c>
    </row>
    <row r="16" customFormat="false" ht="18.95" hidden="false" customHeight="true" outlineLevel="0" collapsed="false">
      <c r="A16" s="862"/>
      <c r="B16" s="839" t="s">
        <v>1554</v>
      </c>
      <c r="C16" s="866" t="n">
        <v>5</v>
      </c>
      <c r="D16" s="534"/>
      <c r="E16" s="534"/>
      <c r="F16" s="534"/>
      <c r="G16" s="534"/>
      <c r="H16" s="534"/>
      <c r="I16" s="534"/>
      <c r="J16" s="534" t="n">
        <f aca="false">SUM(D16:I16)</f>
        <v>0</v>
      </c>
    </row>
    <row r="17" customFormat="false" ht="18.95" hidden="false" customHeight="true" outlineLevel="0" collapsed="false">
      <c r="A17" s="862"/>
      <c r="B17" s="839" t="s">
        <v>1555</v>
      </c>
      <c r="C17" s="866" t="n">
        <v>6</v>
      </c>
      <c r="D17" s="534"/>
      <c r="E17" s="534"/>
      <c r="F17" s="534"/>
      <c r="G17" s="534"/>
      <c r="H17" s="534"/>
      <c r="I17" s="534"/>
      <c r="J17" s="534" t="n">
        <f aca="false">SUM(D17:I17)</f>
        <v>0</v>
      </c>
    </row>
    <row r="18" customFormat="false" ht="18.95" hidden="false" customHeight="true" outlineLevel="0" collapsed="false">
      <c r="A18" s="862"/>
      <c r="B18" s="839" t="s">
        <v>1556</v>
      </c>
      <c r="C18" s="866" t="n">
        <v>7</v>
      </c>
      <c r="D18" s="534"/>
      <c r="E18" s="534"/>
      <c r="F18" s="534"/>
      <c r="G18" s="534"/>
      <c r="H18" s="534"/>
      <c r="I18" s="534"/>
      <c r="J18" s="534" t="n">
        <f aca="false">SUM(D18:I18)</f>
        <v>0</v>
      </c>
    </row>
    <row r="19" customFormat="false" ht="18.95" hidden="false" customHeight="true" outlineLevel="0" collapsed="false">
      <c r="A19" s="862"/>
      <c r="B19" s="839" t="s">
        <v>1557</v>
      </c>
      <c r="C19" s="866" t="n">
        <v>8</v>
      </c>
      <c r="D19" s="534"/>
      <c r="E19" s="534"/>
      <c r="F19" s="534"/>
      <c r="G19" s="534"/>
      <c r="H19" s="534"/>
      <c r="I19" s="534"/>
      <c r="J19" s="534" t="n">
        <f aca="false">SUM(D19:I19)</f>
        <v>0</v>
      </c>
    </row>
    <row r="20" customFormat="false" ht="18.95" hidden="false" customHeight="true" outlineLevel="0" collapsed="false">
      <c r="A20" s="862"/>
      <c r="B20" s="839" t="s">
        <v>1558</v>
      </c>
      <c r="C20" s="866" t="n">
        <v>9</v>
      </c>
      <c r="D20" s="534"/>
      <c r="E20" s="534"/>
      <c r="F20" s="534"/>
      <c r="G20" s="534"/>
      <c r="H20" s="534"/>
      <c r="I20" s="534"/>
      <c r="J20" s="534" t="n">
        <f aca="false">SUM(D20:I20)</f>
        <v>0</v>
      </c>
    </row>
    <row r="21" customFormat="false" ht="18.95" hidden="false" customHeight="true" outlineLevel="0" collapsed="false">
      <c r="A21" s="862"/>
      <c r="B21" s="839" t="s">
        <v>1559</v>
      </c>
      <c r="C21" s="866" t="n">
        <v>10</v>
      </c>
      <c r="D21" s="534"/>
      <c r="E21" s="534"/>
      <c r="F21" s="534"/>
      <c r="G21" s="534"/>
      <c r="H21" s="534"/>
      <c r="I21" s="534"/>
      <c r="J21" s="534" t="n">
        <f aca="false">SUM(D21:I21)</f>
        <v>0</v>
      </c>
    </row>
    <row r="22" customFormat="false" ht="18.95" hidden="false" customHeight="true" outlineLevel="0" collapsed="false">
      <c r="A22" s="862"/>
      <c r="B22" s="839" t="s">
        <v>1560</v>
      </c>
      <c r="C22" s="866" t="n">
        <v>11</v>
      </c>
      <c r="D22" s="534"/>
      <c r="E22" s="534"/>
      <c r="F22" s="534"/>
      <c r="G22" s="534"/>
      <c r="H22" s="534"/>
      <c r="I22" s="534"/>
      <c r="J22" s="534" t="n">
        <f aca="false">SUM(D22:I22)</f>
        <v>0</v>
      </c>
    </row>
    <row r="23" customFormat="false" ht="18.95" hidden="false" customHeight="true" outlineLevel="0" collapsed="false">
      <c r="A23" s="862"/>
      <c r="B23" s="839" t="s">
        <v>1561</v>
      </c>
      <c r="C23" s="866" t="n">
        <v>12</v>
      </c>
      <c r="D23" s="534"/>
      <c r="E23" s="534"/>
      <c r="F23" s="534"/>
      <c r="G23" s="534"/>
      <c r="H23" s="534"/>
      <c r="I23" s="534"/>
      <c r="J23" s="534" t="n">
        <f aca="false">SUM(D23:I23)</f>
        <v>0</v>
      </c>
    </row>
    <row r="24" customFormat="false" ht="18.95" hidden="false" customHeight="true" outlineLevel="0" collapsed="false">
      <c r="A24" s="862"/>
      <c r="B24" s="867" t="s">
        <v>1562</v>
      </c>
      <c r="C24" s="866" t="n">
        <v>13</v>
      </c>
      <c r="D24" s="534" t="n">
        <f aca="false">SUM(D12:D23)</f>
        <v>0</v>
      </c>
      <c r="E24" s="534" t="n">
        <f aca="false">SUM(E12:E23)</f>
        <v>0</v>
      </c>
      <c r="F24" s="534" t="n">
        <f aca="false">SUM(F12:F23)</f>
        <v>0</v>
      </c>
      <c r="G24" s="534" t="n">
        <f aca="false">SUM(G12:G23)</f>
        <v>0</v>
      </c>
      <c r="H24" s="534" t="n">
        <f aca="false">SUM(H12:H23)</f>
        <v>0</v>
      </c>
      <c r="I24" s="534" t="n">
        <f aca="false">SUM(I12:I23)</f>
        <v>0</v>
      </c>
      <c r="J24" s="534" t="n">
        <f aca="false">SUM(J12:J23)</f>
        <v>0</v>
      </c>
    </row>
    <row r="25" customFormat="false" ht="18.95" hidden="false" customHeight="true" outlineLevel="0" collapsed="false">
      <c r="A25" s="862"/>
      <c r="B25" s="867"/>
      <c r="C25" s="866"/>
      <c r="D25" s="534"/>
      <c r="E25" s="534"/>
      <c r="F25" s="534"/>
      <c r="G25" s="534"/>
      <c r="H25" s="534"/>
      <c r="I25" s="534"/>
      <c r="J25" s="534"/>
    </row>
    <row r="26" customFormat="false" ht="16.5" hidden="false" customHeight="false" outlineLevel="0" collapsed="false">
      <c r="A26" s="868"/>
      <c r="B26" s="131"/>
      <c r="C26" s="131"/>
      <c r="D26" s="131"/>
      <c r="E26" s="131"/>
      <c r="F26" s="131"/>
      <c r="G26" s="131"/>
      <c r="H26" s="131"/>
      <c r="I26" s="131"/>
      <c r="J26" s="131"/>
    </row>
    <row r="27" customFormat="false" ht="14.45" hidden="false" customHeight="true" outlineLevel="0" collapsed="false">
      <c r="A27" s="862" t="s">
        <v>1563</v>
      </c>
      <c r="B27" s="862"/>
      <c r="C27" s="862"/>
      <c r="D27" s="862"/>
      <c r="E27" s="862"/>
      <c r="F27" s="862"/>
      <c r="G27" s="131"/>
      <c r="H27" s="131"/>
      <c r="I27" s="131"/>
      <c r="J27" s="131"/>
    </row>
    <row r="28" customFormat="false" ht="16.5" hidden="false" customHeight="true" outlineLevel="0" collapsed="false">
      <c r="A28" s="862"/>
      <c r="B28" s="867" t="s">
        <v>1564</v>
      </c>
      <c r="C28" s="867"/>
      <c r="D28" s="867"/>
      <c r="E28" s="866" t="n">
        <v>14</v>
      </c>
      <c r="F28" s="869"/>
      <c r="G28" s="131"/>
      <c r="H28" s="131"/>
      <c r="I28" s="131"/>
      <c r="J28" s="131"/>
    </row>
    <row r="29" customFormat="false" ht="16.5" hidden="false" customHeight="true" outlineLevel="0" collapsed="false">
      <c r="A29" s="862"/>
      <c r="B29" s="867" t="s">
        <v>1565</v>
      </c>
      <c r="C29" s="867"/>
      <c r="D29" s="867"/>
      <c r="E29" s="866" t="n">
        <v>15</v>
      </c>
      <c r="F29" s="869"/>
      <c r="G29" s="131"/>
      <c r="H29" s="131"/>
      <c r="I29" s="131"/>
      <c r="J29" s="131"/>
    </row>
    <row r="30" customFormat="false" ht="16.5" hidden="false" customHeight="true" outlineLevel="0" collapsed="false">
      <c r="A30" s="862"/>
      <c r="B30" s="867" t="s">
        <v>1566</v>
      </c>
      <c r="C30" s="867"/>
      <c r="D30" s="867"/>
      <c r="E30" s="866" t="n">
        <v>16</v>
      </c>
      <c r="F30" s="869"/>
      <c r="G30" s="131"/>
      <c r="H30" s="131"/>
      <c r="I30" s="131"/>
      <c r="J30" s="131"/>
    </row>
    <row r="31" customFormat="false" ht="16.5" hidden="false" customHeight="true" outlineLevel="0" collapsed="false">
      <c r="A31" s="862"/>
      <c r="B31" s="867" t="s">
        <v>1567</v>
      </c>
      <c r="C31" s="867"/>
      <c r="D31" s="867"/>
      <c r="E31" s="866" t="n">
        <v>17</v>
      </c>
      <c r="F31" s="869"/>
      <c r="G31" s="131"/>
      <c r="H31" s="131"/>
      <c r="I31" s="131"/>
      <c r="J31" s="131"/>
    </row>
    <row r="32" customFormat="false" ht="16.5" hidden="false" customHeight="true" outlineLevel="0" collapsed="false">
      <c r="A32" s="862"/>
      <c r="B32" s="870" t="s">
        <v>1568</v>
      </c>
      <c r="C32" s="870"/>
      <c r="D32" s="870"/>
      <c r="E32" s="871" t="n">
        <v>18</v>
      </c>
      <c r="F32" s="869"/>
      <c r="G32" s="131"/>
      <c r="H32" s="131"/>
      <c r="I32" s="131"/>
      <c r="J32" s="131"/>
    </row>
    <row r="33" customFormat="false" ht="16.5" hidden="false" customHeight="true" outlineLevel="0" collapsed="false">
      <c r="A33" s="862"/>
      <c r="B33" s="870" t="s">
        <v>1569</v>
      </c>
      <c r="C33" s="870"/>
      <c r="D33" s="870"/>
      <c r="E33" s="871" t="n">
        <v>19</v>
      </c>
      <c r="F33" s="869"/>
      <c r="G33" s="131"/>
      <c r="H33" s="131"/>
      <c r="I33" s="131"/>
      <c r="J33" s="131"/>
    </row>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sheetData>
  <sheetProtection sheet="true" password="c356" objects="true" scenarios="true" selectLockedCells="true"/>
  <mergeCells count="26">
    <mergeCell ref="A1:J1"/>
    <mergeCell ref="A2:J2"/>
    <mergeCell ref="A3:J3"/>
    <mergeCell ref="A5:J5"/>
    <mergeCell ref="A6:J7"/>
    <mergeCell ref="A9:A25"/>
    <mergeCell ref="B9:J9"/>
    <mergeCell ref="B10:B11"/>
    <mergeCell ref="C10:C11"/>
    <mergeCell ref="B24:B25"/>
    <mergeCell ref="C24:C25"/>
    <mergeCell ref="D24:D25"/>
    <mergeCell ref="E24:E25"/>
    <mergeCell ref="F24:F25"/>
    <mergeCell ref="G24:G25"/>
    <mergeCell ref="H24:H25"/>
    <mergeCell ref="I24:I25"/>
    <mergeCell ref="J24:J25"/>
    <mergeCell ref="A27:F27"/>
    <mergeCell ref="A28:A33"/>
    <mergeCell ref="B28:D28"/>
    <mergeCell ref="B29:D29"/>
    <mergeCell ref="B30:D30"/>
    <mergeCell ref="B31:D31"/>
    <mergeCell ref="B32:D32"/>
    <mergeCell ref="B33:D33"/>
  </mergeCells>
  <printOptions headings="false" gridLines="false" gridLinesSet="true" horizontalCentered="true" verticalCentered="false"/>
  <pageMargins left="0.236111111111111" right="0.236111111111111" top="0.359722222222222" bottom="0.157638888888889"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D1037"/>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K23" activeCellId="0" sqref="K23"/>
    </sheetView>
  </sheetViews>
  <sheetFormatPr defaultColWidth="11.43359375" defaultRowHeight="16.5" zeroHeight="false" outlineLevelRow="0" outlineLevelCol="0"/>
  <cols>
    <col collapsed="false" customWidth="true" hidden="false" outlineLevel="0" max="1" min="1" style="50" width="6.42"/>
    <col collapsed="false" customWidth="true" hidden="false" outlineLevel="0" max="2" min="2" style="50" width="33.57"/>
    <col collapsed="false" customWidth="true" hidden="false" outlineLevel="0" max="3" min="3" style="50" width="4.86"/>
    <col collapsed="false" customWidth="true" hidden="false" outlineLevel="0" max="4" min="4" style="50" width="5.28"/>
    <col collapsed="false" customWidth="true" hidden="false" outlineLevel="0" max="5" min="5" style="50" width="5.57"/>
    <col collapsed="false" customWidth="true" hidden="false" outlineLevel="0" max="6" min="6" style="50" width="5.43"/>
    <col collapsed="false" customWidth="true" hidden="false" outlineLevel="0" max="7" min="7" style="50" width="5.86"/>
    <col collapsed="false" customWidth="true" hidden="false" outlineLevel="0" max="8" min="8" style="50" width="5.57"/>
    <col collapsed="false" customWidth="true" hidden="false" outlineLevel="0" max="9" min="9" style="50" width="7.71"/>
    <col collapsed="false" customWidth="true" hidden="false" outlineLevel="0" max="10" min="10" style="50" width="12.86"/>
    <col collapsed="false" customWidth="true" hidden="false" outlineLevel="0" max="16" min="11" style="50" width="13.02"/>
    <col collapsed="false" customWidth="false" hidden="false" outlineLevel="0" max="1024" min="17" style="5" width="11.42"/>
  </cols>
  <sheetData>
    <row r="1" customFormat="false" ht="14.45" hidden="false" customHeight="true" outlineLevel="0" collapsed="false">
      <c r="A1" s="10" t="n">
        <v>56</v>
      </c>
      <c r="B1" s="10"/>
      <c r="C1" s="10"/>
      <c r="D1" s="10"/>
      <c r="E1" s="10"/>
      <c r="F1" s="10"/>
      <c r="G1" s="10"/>
      <c r="H1" s="10"/>
      <c r="I1" s="10"/>
      <c r="J1" s="10"/>
      <c r="K1" s="10"/>
      <c r="L1" s="10"/>
      <c r="M1" s="10"/>
      <c r="N1" s="10"/>
      <c r="O1" s="10"/>
      <c r="P1" s="10"/>
    </row>
    <row r="2" customFormat="false" ht="14.1" hidden="false" customHeight="true" outlineLevel="0" collapsed="false">
      <c r="A2" s="102" t="s">
        <v>1570</v>
      </c>
      <c r="B2" s="102"/>
      <c r="C2" s="102"/>
      <c r="D2" s="102"/>
      <c r="E2" s="102"/>
      <c r="F2" s="102"/>
      <c r="G2" s="102"/>
      <c r="H2" s="102"/>
      <c r="I2" s="102"/>
      <c r="J2" s="102"/>
      <c r="K2" s="102"/>
      <c r="L2" s="102"/>
      <c r="M2" s="102"/>
      <c r="N2" s="102"/>
      <c r="O2" s="102"/>
      <c r="P2" s="102"/>
    </row>
    <row r="3" customFormat="false" ht="14.1" hidden="false" customHeight="true" outlineLevel="0" collapsed="false">
      <c r="A3" s="102" t="s">
        <v>1571</v>
      </c>
      <c r="B3" s="102"/>
      <c r="C3" s="102"/>
      <c r="D3" s="102"/>
      <c r="E3" s="102"/>
      <c r="F3" s="102"/>
      <c r="G3" s="102"/>
      <c r="H3" s="102"/>
      <c r="I3" s="102"/>
      <c r="J3" s="102"/>
      <c r="K3" s="102"/>
      <c r="L3" s="102"/>
      <c r="M3" s="102"/>
      <c r="N3" s="102"/>
      <c r="O3" s="102"/>
      <c r="P3" s="102"/>
    </row>
    <row r="4" customFormat="false" ht="7.5" hidden="false" customHeight="true" outlineLevel="0" collapsed="false">
      <c r="A4" s="25"/>
      <c r="B4" s="25"/>
      <c r="C4" s="25"/>
      <c r="D4" s="25"/>
      <c r="E4" s="25"/>
      <c r="F4" s="25"/>
      <c r="G4" s="25"/>
      <c r="H4" s="25"/>
      <c r="I4" s="25"/>
      <c r="J4" s="25"/>
      <c r="K4" s="25"/>
      <c r="L4" s="25"/>
      <c r="M4" s="25"/>
      <c r="N4" s="25"/>
      <c r="O4" s="25"/>
      <c r="P4" s="25"/>
    </row>
    <row r="5" customFormat="false" ht="16.5" hidden="false" customHeight="false" outlineLevel="0" collapsed="false">
      <c r="A5" s="348" t="s">
        <v>1572</v>
      </c>
      <c r="B5" s="348"/>
      <c r="C5" s="348"/>
      <c r="D5" s="348"/>
      <c r="E5" s="348"/>
      <c r="F5" s="348"/>
      <c r="G5" s="348"/>
      <c r="H5" s="348"/>
      <c r="I5" s="348"/>
      <c r="J5" s="348"/>
      <c r="K5" s="348"/>
      <c r="L5" s="348"/>
      <c r="M5" s="348"/>
      <c r="N5" s="348"/>
      <c r="O5" s="348"/>
      <c r="P5" s="348"/>
    </row>
    <row r="6" customFormat="false" ht="16.5" hidden="false" customHeight="false" outlineLevel="0" collapsed="false">
      <c r="A6" s="348" t="s">
        <v>1573</v>
      </c>
      <c r="B6" s="348"/>
      <c r="C6" s="348"/>
      <c r="D6" s="348"/>
      <c r="E6" s="348"/>
      <c r="F6" s="348"/>
      <c r="G6" s="348"/>
      <c r="H6" s="348"/>
      <c r="I6" s="348"/>
      <c r="J6" s="348"/>
      <c r="K6" s="348"/>
      <c r="L6" s="348"/>
      <c r="M6" s="348"/>
      <c r="N6" s="348"/>
      <c r="O6" s="348"/>
      <c r="P6" s="348"/>
    </row>
    <row r="7" customFormat="false" ht="5.1" hidden="false" customHeight="true" outlineLevel="0" collapsed="false">
      <c r="A7" s="25"/>
      <c r="B7" s="25"/>
      <c r="C7" s="25"/>
      <c r="D7" s="25"/>
      <c r="E7" s="25"/>
      <c r="F7" s="25"/>
      <c r="G7" s="25"/>
      <c r="H7" s="25"/>
      <c r="I7" s="25"/>
      <c r="J7" s="25"/>
      <c r="K7" s="25"/>
      <c r="L7" s="25"/>
      <c r="M7" s="25"/>
      <c r="N7" s="25"/>
      <c r="O7" s="25"/>
      <c r="P7" s="25"/>
    </row>
    <row r="8" customFormat="false" ht="16.5" hidden="false" customHeight="true" outlineLevel="0" collapsed="false">
      <c r="A8" s="872" t="s">
        <v>1574</v>
      </c>
      <c r="B8" s="872"/>
      <c r="C8" s="547" t="s">
        <v>1575</v>
      </c>
      <c r="D8" s="547"/>
      <c r="E8" s="547"/>
      <c r="F8" s="547"/>
      <c r="G8" s="547"/>
      <c r="H8" s="547"/>
      <c r="I8" s="547"/>
      <c r="J8" s="547" t="s">
        <v>1576</v>
      </c>
      <c r="K8" s="547"/>
      <c r="L8" s="547"/>
      <c r="M8" s="547"/>
      <c r="N8" s="547"/>
      <c r="O8" s="547"/>
      <c r="P8" s="547"/>
    </row>
    <row r="9" customFormat="false" ht="30.6" hidden="false" customHeight="true" outlineLevel="0" collapsed="false">
      <c r="A9" s="872"/>
      <c r="B9" s="872"/>
      <c r="C9" s="547" t="s">
        <v>1577</v>
      </c>
      <c r="D9" s="547"/>
      <c r="E9" s="547" t="s">
        <v>1578</v>
      </c>
      <c r="F9" s="547"/>
      <c r="G9" s="547" t="s">
        <v>1579</v>
      </c>
      <c r="H9" s="547"/>
      <c r="I9" s="547" t="s">
        <v>111</v>
      </c>
      <c r="J9" s="547" t="s">
        <v>1577</v>
      </c>
      <c r="K9" s="547"/>
      <c r="L9" s="547" t="s">
        <v>1578</v>
      </c>
      <c r="M9" s="547"/>
      <c r="N9" s="547" t="s">
        <v>1579</v>
      </c>
      <c r="O9" s="547"/>
      <c r="P9" s="547" t="s">
        <v>111</v>
      </c>
    </row>
    <row r="10" customFormat="false" ht="16.5" hidden="false" customHeight="false" outlineLevel="0" collapsed="false">
      <c r="A10" s="872"/>
      <c r="B10" s="872"/>
      <c r="C10" s="547" t="s">
        <v>1580</v>
      </c>
      <c r="D10" s="547" t="s">
        <v>545</v>
      </c>
      <c r="E10" s="547" t="s">
        <v>1580</v>
      </c>
      <c r="F10" s="547" t="s">
        <v>545</v>
      </c>
      <c r="G10" s="547" t="s">
        <v>1580</v>
      </c>
      <c r="H10" s="547" t="s">
        <v>545</v>
      </c>
      <c r="I10" s="547"/>
      <c r="J10" s="547" t="s">
        <v>1580</v>
      </c>
      <c r="K10" s="547" t="s">
        <v>545</v>
      </c>
      <c r="L10" s="547" t="s">
        <v>1580</v>
      </c>
      <c r="M10" s="547" t="s">
        <v>545</v>
      </c>
      <c r="N10" s="547" t="s">
        <v>1580</v>
      </c>
      <c r="O10" s="547" t="s">
        <v>545</v>
      </c>
      <c r="P10" s="547"/>
    </row>
    <row r="11" customFormat="false" ht="13.8" hidden="false" customHeight="false" outlineLevel="0" collapsed="false">
      <c r="A11" s="128" t="s">
        <v>1581</v>
      </c>
      <c r="B11" s="602" t="s">
        <v>1582</v>
      </c>
      <c r="C11" s="873"/>
      <c r="D11" s="873"/>
      <c r="E11" s="873"/>
      <c r="F11" s="873"/>
      <c r="G11" s="873"/>
      <c r="H11" s="873"/>
      <c r="I11" s="873" t="n">
        <f aca="false">SUM(C11:H11)</f>
        <v>0</v>
      </c>
      <c r="J11" s="496"/>
      <c r="K11" s="496"/>
      <c r="L11" s="496"/>
      <c r="M11" s="496"/>
      <c r="N11" s="496"/>
      <c r="O11" s="496"/>
      <c r="P11" s="496" t="n">
        <f aca="false">SUM(J11:O11)</f>
        <v>0</v>
      </c>
    </row>
    <row r="12" customFormat="false" ht="13.8" hidden="false" customHeight="false" outlineLevel="0" collapsed="false">
      <c r="A12" s="128" t="s">
        <v>1583</v>
      </c>
      <c r="B12" s="602" t="s">
        <v>1584</v>
      </c>
      <c r="C12" s="873"/>
      <c r="D12" s="873"/>
      <c r="E12" s="873"/>
      <c r="F12" s="873"/>
      <c r="G12" s="873"/>
      <c r="H12" s="873"/>
      <c r="I12" s="873" t="n">
        <f aca="false">SUM(C12:H12)</f>
        <v>0</v>
      </c>
      <c r="J12" s="496"/>
      <c r="K12" s="496"/>
      <c r="L12" s="496"/>
      <c r="M12" s="496"/>
      <c r="N12" s="496"/>
      <c r="O12" s="496"/>
      <c r="P12" s="496" t="n">
        <f aca="false">SUM(J12:O12)</f>
        <v>0</v>
      </c>
    </row>
    <row r="13" customFormat="false" ht="13.8" hidden="false" customHeight="false" outlineLevel="0" collapsed="false">
      <c r="A13" s="128" t="s">
        <v>1585</v>
      </c>
      <c r="B13" s="677" t="s">
        <v>1586</v>
      </c>
      <c r="C13" s="873"/>
      <c r="D13" s="873"/>
      <c r="E13" s="873"/>
      <c r="F13" s="873"/>
      <c r="G13" s="873"/>
      <c r="H13" s="873"/>
      <c r="I13" s="873" t="n">
        <f aca="false">SUM(C13:H13)</f>
        <v>0</v>
      </c>
      <c r="J13" s="496"/>
      <c r="K13" s="496"/>
      <c r="L13" s="496"/>
      <c r="M13" s="496"/>
      <c r="N13" s="496"/>
      <c r="O13" s="496"/>
      <c r="P13" s="496" t="n">
        <f aca="false">SUM(J13:O13)</f>
        <v>0</v>
      </c>
    </row>
    <row r="14" customFormat="false" ht="13.8" hidden="false" customHeight="false" outlineLevel="0" collapsed="false">
      <c r="A14" s="874" t="s">
        <v>1587</v>
      </c>
      <c r="B14" s="875" t="s">
        <v>1588</v>
      </c>
      <c r="C14" s="876"/>
      <c r="D14" s="876"/>
      <c r="E14" s="876"/>
      <c r="F14" s="876"/>
      <c r="G14" s="876"/>
      <c r="H14" s="876"/>
      <c r="I14" s="876" t="n">
        <f aca="false">SUM(C14:H14)</f>
        <v>0</v>
      </c>
      <c r="J14" s="877"/>
      <c r="K14" s="877"/>
      <c r="L14" s="877"/>
      <c r="M14" s="877"/>
      <c r="N14" s="877"/>
      <c r="O14" s="877"/>
      <c r="P14" s="877" t="n">
        <f aca="false">SUM(J14:O14)</f>
        <v>0</v>
      </c>
    </row>
    <row r="15" s="879" customFormat="true" ht="12.8" hidden="false" customHeight="false" outlineLevel="0" collapsed="false">
      <c r="A15" s="128" t="s">
        <v>1589</v>
      </c>
      <c r="B15" s="469" t="s">
        <v>1590</v>
      </c>
      <c r="C15" s="878" t="n">
        <f aca="false">SUM(C11:C14)</f>
        <v>0</v>
      </c>
      <c r="D15" s="878" t="n">
        <f aca="false">SUM(D11:D14)</f>
        <v>0</v>
      </c>
      <c r="E15" s="878" t="n">
        <f aca="false">SUM(E11:E14)</f>
        <v>0</v>
      </c>
      <c r="F15" s="878" t="n">
        <f aca="false">SUM(F11:F14)</f>
        <v>0</v>
      </c>
      <c r="G15" s="878" t="n">
        <f aca="false">SUM(G11:G14)</f>
        <v>0</v>
      </c>
      <c r="H15" s="878" t="n">
        <f aca="false">SUM(H11:H14)</f>
        <v>0</v>
      </c>
      <c r="I15" s="878" t="n">
        <f aca="false">SUM(I11:I14)</f>
        <v>0</v>
      </c>
      <c r="J15" s="709" t="n">
        <f aca="false">SUM(J11:J14)</f>
        <v>0</v>
      </c>
      <c r="K15" s="709" t="n">
        <f aca="false">SUM(K11:K14)</f>
        <v>0</v>
      </c>
      <c r="L15" s="709" t="n">
        <f aca="false">SUM(L11:L14)</f>
        <v>0</v>
      </c>
      <c r="M15" s="709" t="n">
        <f aca="false">SUM(M11:M14)</f>
        <v>0</v>
      </c>
      <c r="N15" s="709" t="n">
        <f aca="false">SUM(N11:N14)</f>
        <v>0</v>
      </c>
      <c r="O15" s="709" t="n">
        <f aca="false">SUM(O11:O14)</f>
        <v>0</v>
      </c>
      <c r="P15" s="709" t="n">
        <f aca="false">SUM(P11:P14)</f>
        <v>0</v>
      </c>
      <c r="R15" s="880"/>
      <c r="Z15" s="880"/>
      <c r="AH15" s="880"/>
      <c r="AP15" s="880"/>
      <c r="AX15" s="880"/>
      <c r="BF15" s="880"/>
      <c r="BN15" s="880"/>
      <c r="BV15" s="880"/>
      <c r="CD15" s="880"/>
      <c r="CL15" s="880"/>
      <c r="CT15" s="880"/>
      <c r="DB15" s="880"/>
      <c r="DJ15" s="880"/>
      <c r="DR15" s="880"/>
      <c r="DZ15" s="880"/>
      <c r="EH15" s="880"/>
      <c r="EP15" s="880"/>
      <c r="EX15" s="880"/>
      <c r="FF15" s="880"/>
      <c r="FN15" s="880"/>
      <c r="FV15" s="880"/>
      <c r="GD15" s="880"/>
      <c r="GL15" s="880"/>
      <c r="GT15" s="880"/>
      <c r="HB15" s="880"/>
      <c r="HJ15" s="880"/>
      <c r="HR15" s="880"/>
      <c r="HZ15" s="880"/>
      <c r="IH15" s="880"/>
      <c r="IP15" s="880"/>
      <c r="IX15" s="880"/>
      <c r="JF15" s="880"/>
      <c r="JN15" s="880"/>
      <c r="JV15" s="880"/>
      <c r="KD15" s="880"/>
      <c r="KL15" s="880"/>
      <c r="KT15" s="880"/>
      <c r="LB15" s="880"/>
      <c r="LJ15" s="880"/>
      <c r="LR15" s="880"/>
      <c r="LZ15" s="880"/>
      <c r="MH15" s="880"/>
      <c r="MP15" s="880"/>
      <c r="MX15" s="880"/>
      <c r="NF15" s="880"/>
      <c r="NN15" s="880"/>
      <c r="NV15" s="880"/>
      <c r="OD15" s="880"/>
      <c r="OL15" s="880"/>
      <c r="OT15" s="880"/>
      <c r="PB15" s="880"/>
      <c r="PJ15" s="880"/>
      <c r="PR15" s="880"/>
      <c r="PZ15" s="880"/>
      <c r="QH15" s="880"/>
      <c r="QP15" s="880"/>
      <c r="QX15" s="880"/>
      <c r="RF15" s="880"/>
      <c r="RN15" s="880"/>
      <c r="RV15" s="880"/>
      <c r="SD15" s="880"/>
      <c r="SL15" s="880"/>
      <c r="ST15" s="880"/>
      <c r="TB15" s="880"/>
      <c r="TJ15" s="880"/>
      <c r="TR15" s="880"/>
      <c r="TZ15" s="880"/>
      <c r="UH15" s="880"/>
      <c r="UP15" s="880"/>
      <c r="UX15" s="880"/>
      <c r="VF15" s="880"/>
      <c r="VN15" s="880"/>
      <c r="VV15" s="880"/>
      <c r="WD15" s="880"/>
      <c r="WL15" s="880"/>
      <c r="WT15" s="880"/>
      <c r="XB15" s="880"/>
      <c r="XJ15" s="880"/>
      <c r="XR15" s="880"/>
      <c r="XZ15" s="880"/>
      <c r="YH15" s="880"/>
      <c r="YP15" s="880"/>
      <c r="YX15" s="880"/>
      <c r="ZF15" s="880"/>
      <c r="ZN15" s="880"/>
      <c r="ZV15" s="880"/>
      <c r="AAD15" s="880"/>
      <c r="AAL15" s="880"/>
      <c r="AAT15" s="880"/>
      <c r="ABB15" s="880"/>
      <c r="ABJ15" s="880"/>
      <c r="ABR15" s="880"/>
      <c r="ABZ15" s="880"/>
      <c r="ACH15" s="880"/>
      <c r="ACP15" s="880"/>
      <c r="ACX15" s="880"/>
      <c r="ADF15" s="880"/>
      <c r="ADN15" s="880"/>
      <c r="ADV15" s="880"/>
      <c r="AED15" s="880"/>
      <c r="AEL15" s="880"/>
      <c r="AET15" s="880"/>
      <c r="AFB15" s="880"/>
      <c r="AFJ15" s="880"/>
      <c r="AFR15" s="880"/>
      <c r="AFZ15" s="880"/>
      <c r="AGH15" s="880"/>
      <c r="AGP15" s="880"/>
      <c r="AGX15" s="880"/>
      <c r="AHF15" s="880"/>
      <c r="AHN15" s="880"/>
      <c r="AHV15" s="880"/>
      <c r="AID15" s="880"/>
      <c r="AIL15" s="880"/>
      <c r="AIT15" s="880"/>
      <c r="AJB15" s="880"/>
      <c r="AJJ15" s="880"/>
      <c r="AJR15" s="880"/>
      <c r="AJZ15" s="880"/>
      <c r="AKH15" s="880"/>
      <c r="AKP15" s="880"/>
      <c r="AKX15" s="880"/>
      <c r="ALF15" s="880"/>
      <c r="ALN15" s="880"/>
      <c r="ALV15" s="880"/>
      <c r="AMD15" s="880"/>
    </row>
    <row r="16" customFormat="false" ht="16.5" hidden="false" customHeight="false" outlineLevel="0" collapsed="false">
      <c r="A16" s="881"/>
      <c r="B16" s="882"/>
      <c r="C16" s="883"/>
      <c r="D16" s="883"/>
      <c r="E16" s="883"/>
      <c r="F16" s="883"/>
      <c r="G16" s="883"/>
      <c r="H16" s="883"/>
      <c r="I16" s="883"/>
      <c r="J16" s="884"/>
      <c r="K16" s="884"/>
      <c r="L16" s="884"/>
      <c r="M16" s="884"/>
      <c r="N16" s="884"/>
      <c r="O16" s="884"/>
      <c r="P16" s="884"/>
    </row>
    <row r="17" customFormat="false" ht="13.8" hidden="false" customHeight="false" outlineLevel="0" collapsed="false">
      <c r="A17" s="128" t="s">
        <v>1591</v>
      </c>
      <c r="B17" s="160" t="s">
        <v>1592</v>
      </c>
      <c r="C17" s="873" t="n">
        <f aca="false">C15</f>
        <v>0</v>
      </c>
      <c r="D17" s="873" t="n">
        <f aca="false">D15</f>
        <v>0</v>
      </c>
      <c r="E17" s="873" t="n">
        <f aca="false">E15</f>
        <v>0</v>
      </c>
      <c r="F17" s="873" t="n">
        <f aca="false">F15</f>
        <v>0</v>
      </c>
      <c r="G17" s="873" t="n">
        <f aca="false">G15</f>
        <v>0</v>
      </c>
      <c r="H17" s="873" t="n">
        <f aca="false">H15</f>
        <v>0</v>
      </c>
      <c r="I17" s="873" t="n">
        <f aca="false">I15</f>
        <v>0</v>
      </c>
      <c r="J17" s="496" t="n">
        <f aca="false">J15</f>
        <v>0</v>
      </c>
      <c r="K17" s="496" t="n">
        <f aca="false">K15</f>
        <v>0</v>
      </c>
      <c r="L17" s="496" t="n">
        <f aca="false">L15</f>
        <v>0</v>
      </c>
      <c r="M17" s="496" t="n">
        <f aca="false">M15</f>
        <v>0</v>
      </c>
      <c r="N17" s="496" t="n">
        <f aca="false">N15</f>
        <v>0</v>
      </c>
      <c r="O17" s="496" t="n">
        <f aca="false">O15</f>
        <v>0</v>
      </c>
      <c r="P17" s="496" t="n">
        <f aca="false">P15</f>
        <v>0</v>
      </c>
    </row>
    <row r="18" customFormat="false" ht="16.5" hidden="false" customHeight="false" outlineLevel="0" collapsed="false">
      <c r="A18" s="128" t="s">
        <v>1593</v>
      </c>
      <c r="B18" s="160" t="s">
        <v>1594</v>
      </c>
      <c r="C18" s="873"/>
      <c r="D18" s="873"/>
      <c r="E18" s="873"/>
      <c r="F18" s="873"/>
      <c r="G18" s="873"/>
      <c r="H18" s="873"/>
      <c r="I18" s="873"/>
      <c r="J18" s="496"/>
      <c r="K18" s="496"/>
      <c r="L18" s="496"/>
      <c r="M18" s="496"/>
      <c r="N18" s="496"/>
      <c r="O18" s="496"/>
      <c r="P18" s="496"/>
    </row>
    <row r="19" customFormat="false" ht="16.5" hidden="false" customHeight="false" outlineLevel="0" collapsed="false">
      <c r="A19" s="316"/>
      <c r="B19" s="160"/>
      <c r="C19" s="873"/>
      <c r="D19" s="873"/>
      <c r="E19" s="873"/>
      <c r="F19" s="873"/>
      <c r="G19" s="873"/>
      <c r="H19" s="873"/>
      <c r="I19" s="873"/>
      <c r="J19" s="496"/>
      <c r="K19" s="496"/>
      <c r="L19" s="496"/>
      <c r="M19" s="496"/>
      <c r="N19" s="496"/>
      <c r="O19" s="496"/>
      <c r="P19" s="496"/>
    </row>
    <row r="20" customFormat="false" ht="16.5" hidden="false" customHeight="false" outlineLevel="0" collapsed="false">
      <c r="A20" s="885"/>
      <c r="B20" s="885"/>
      <c r="C20" s="885"/>
      <c r="D20" s="885"/>
      <c r="E20" s="885"/>
      <c r="F20" s="885"/>
      <c r="G20" s="885"/>
      <c r="H20" s="885"/>
      <c r="I20" s="317"/>
      <c r="J20" s="25"/>
      <c r="K20" s="25"/>
      <c r="L20" s="131"/>
      <c r="M20" s="131"/>
      <c r="N20" s="131"/>
      <c r="O20" s="131"/>
      <c r="P20" s="131"/>
    </row>
    <row r="21" customFormat="false" ht="12.6" hidden="false" customHeight="true" outlineLevel="0" collapsed="false">
      <c r="A21" s="556" t="s">
        <v>1595</v>
      </c>
      <c r="B21" s="556"/>
      <c r="C21" s="556"/>
      <c r="D21" s="556"/>
      <c r="E21" s="556"/>
      <c r="F21" s="556"/>
      <c r="G21" s="556"/>
      <c r="H21" s="556"/>
      <c r="I21" s="556"/>
      <c r="J21" s="556" t="s">
        <v>1596</v>
      </c>
      <c r="K21" s="556"/>
      <c r="L21" s="131"/>
      <c r="M21" s="131"/>
      <c r="N21" s="131"/>
      <c r="O21" s="131"/>
      <c r="P21" s="131"/>
    </row>
    <row r="22" customFormat="false" ht="9" hidden="false" customHeight="true" outlineLevel="0" collapsed="false">
      <c r="A22" s="556"/>
      <c r="B22" s="556"/>
      <c r="C22" s="556"/>
      <c r="D22" s="556"/>
      <c r="E22" s="556"/>
      <c r="F22" s="556"/>
      <c r="G22" s="556"/>
      <c r="H22" s="556"/>
      <c r="I22" s="556"/>
      <c r="J22" s="556"/>
      <c r="K22" s="556"/>
      <c r="L22" s="131"/>
      <c r="M22" s="131"/>
      <c r="N22" s="131"/>
      <c r="O22" s="131"/>
      <c r="P22" s="131"/>
    </row>
    <row r="23" customFormat="false" ht="13.8" hidden="false" customHeight="false" outlineLevel="0" collapsed="false">
      <c r="A23" s="128" t="s">
        <v>1597</v>
      </c>
      <c r="B23" s="160" t="s">
        <v>1582</v>
      </c>
      <c r="C23" s="329"/>
      <c r="D23" s="329"/>
      <c r="E23" s="329"/>
      <c r="F23" s="329"/>
      <c r="G23" s="329"/>
      <c r="H23" s="329"/>
      <c r="I23" s="329"/>
      <c r="J23" s="596"/>
      <c r="K23" s="596"/>
      <c r="L23" s="131"/>
      <c r="M23" s="131"/>
      <c r="N23" s="131"/>
      <c r="O23" s="886" t="s">
        <v>1598</v>
      </c>
      <c r="P23" s="131"/>
    </row>
    <row r="24" customFormat="false" ht="13.8" hidden="false" customHeight="false" outlineLevel="0" collapsed="false">
      <c r="A24" s="128" t="s">
        <v>1599</v>
      </c>
      <c r="B24" s="160" t="s">
        <v>1600</v>
      </c>
      <c r="C24" s="329"/>
      <c r="D24" s="329"/>
      <c r="E24" s="329"/>
      <c r="F24" s="329"/>
      <c r="G24" s="329"/>
      <c r="H24" s="329"/>
      <c r="I24" s="329"/>
      <c r="J24" s="596"/>
      <c r="K24" s="596"/>
      <c r="L24" s="131"/>
      <c r="M24" s="131"/>
      <c r="N24" s="131"/>
      <c r="O24" s="886" t="s">
        <v>1601</v>
      </c>
      <c r="P24" s="131"/>
    </row>
    <row r="25" customFormat="false" ht="13.8" hidden="false" customHeight="false" outlineLevel="0" collapsed="false">
      <c r="A25" s="874" t="s">
        <v>1602</v>
      </c>
      <c r="B25" s="887" t="s">
        <v>1586</v>
      </c>
      <c r="C25" s="888"/>
      <c r="D25" s="888"/>
      <c r="E25" s="888"/>
      <c r="F25" s="888"/>
      <c r="G25" s="888"/>
      <c r="H25" s="888"/>
      <c r="I25" s="888"/>
      <c r="J25" s="889"/>
      <c r="K25" s="889"/>
      <c r="L25" s="890"/>
      <c r="M25" s="891"/>
      <c r="N25" s="891"/>
      <c r="O25" s="891"/>
      <c r="P25" s="891"/>
      <c r="Q25" s="892"/>
    </row>
    <row r="26" s="89" customFormat="true" ht="16.5" hidden="false" customHeight="false" outlineLevel="0" collapsed="false">
      <c r="A26" s="128" t="s">
        <v>1603</v>
      </c>
      <c r="B26" s="160" t="s">
        <v>1604</v>
      </c>
      <c r="C26" s="329"/>
      <c r="D26" s="329"/>
      <c r="E26" s="329"/>
      <c r="F26" s="329"/>
      <c r="G26" s="329"/>
      <c r="H26" s="329"/>
      <c r="I26" s="329"/>
      <c r="J26" s="596"/>
      <c r="K26" s="596"/>
      <c r="L26" s="891"/>
      <c r="M26" s="891"/>
      <c r="N26" s="891"/>
      <c r="O26" s="891"/>
      <c r="P26" s="891"/>
      <c r="Q26" s="892"/>
    </row>
    <row r="27" s="879" customFormat="true" ht="12.8" hidden="false" customHeight="false" outlineLevel="0" collapsed="false">
      <c r="A27" s="128" t="s">
        <v>1605</v>
      </c>
      <c r="B27" s="469" t="s">
        <v>1606</v>
      </c>
      <c r="C27" s="552"/>
      <c r="D27" s="552" t="n">
        <f aca="false">SUM(D23:D26)</f>
        <v>0</v>
      </c>
      <c r="E27" s="552" t="n">
        <f aca="false">SUM(E23:E26)</f>
        <v>0</v>
      </c>
      <c r="F27" s="552" t="n">
        <f aca="false">SUM(F23:F26)</f>
        <v>0</v>
      </c>
      <c r="G27" s="552" t="n">
        <f aca="false">SUM(G23:G26)</f>
        <v>0</v>
      </c>
      <c r="H27" s="552" t="n">
        <f aca="false">SUM(H23:H26)</f>
        <v>0</v>
      </c>
      <c r="I27" s="552" t="n">
        <f aca="false">SUM(I23:I26)</f>
        <v>0</v>
      </c>
      <c r="J27" s="709" t="n">
        <f aca="false">SUM(J23:J26)</f>
        <v>0</v>
      </c>
      <c r="K27" s="709" t="n">
        <f aca="false">SUM(K23:K26)</f>
        <v>0</v>
      </c>
      <c r="L27" s="893"/>
      <c r="M27" s="893"/>
      <c r="N27" s="893"/>
      <c r="O27" s="893"/>
      <c r="P27" s="893"/>
      <c r="R27" s="880"/>
      <c r="Z27" s="880"/>
      <c r="AH27" s="880"/>
      <c r="AP27" s="880"/>
      <c r="AX27" s="880"/>
      <c r="BF27" s="880"/>
      <c r="BN27" s="880"/>
      <c r="BV27" s="880"/>
      <c r="CD27" s="880"/>
      <c r="CL27" s="880"/>
      <c r="CT27" s="880"/>
      <c r="DB27" s="880"/>
      <c r="DJ27" s="880"/>
      <c r="DR27" s="880"/>
      <c r="DZ27" s="880"/>
      <c r="EH27" s="880"/>
      <c r="EP27" s="880"/>
      <c r="EX27" s="880"/>
      <c r="FF27" s="880"/>
      <c r="FN27" s="880"/>
      <c r="FV27" s="880"/>
      <c r="GD27" s="880"/>
      <c r="GL27" s="880"/>
      <c r="GT27" s="880"/>
      <c r="HB27" s="880"/>
      <c r="HJ27" s="880"/>
      <c r="HR27" s="880"/>
      <c r="HZ27" s="880"/>
      <c r="IH27" s="880"/>
      <c r="IP27" s="880"/>
      <c r="IX27" s="880"/>
      <c r="JF27" s="880"/>
      <c r="JN27" s="880"/>
      <c r="JV27" s="880"/>
      <c r="KD27" s="880"/>
      <c r="KL27" s="880"/>
      <c r="KT27" s="880"/>
      <c r="LB27" s="880"/>
      <c r="LJ27" s="880"/>
      <c r="LR27" s="880"/>
      <c r="LZ27" s="880"/>
      <c r="MH27" s="880"/>
      <c r="MP27" s="880"/>
      <c r="MX27" s="880"/>
      <c r="NF27" s="880"/>
      <c r="NN27" s="880"/>
      <c r="NV27" s="880"/>
      <c r="OD27" s="880"/>
      <c r="OL27" s="880"/>
      <c r="OT27" s="880"/>
      <c r="PB27" s="880"/>
      <c r="PJ27" s="880"/>
      <c r="PR27" s="880"/>
      <c r="PZ27" s="880"/>
      <c r="QH27" s="880"/>
      <c r="QP27" s="880"/>
      <c r="QX27" s="880"/>
      <c r="RF27" s="880"/>
      <c r="RN27" s="880"/>
      <c r="RV27" s="880"/>
      <c r="SD27" s="880"/>
      <c r="SL27" s="880"/>
      <c r="ST27" s="880"/>
      <c r="TB27" s="880"/>
      <c r="TJ27" s="880"/>
      <c r="TR27" s="880"/>
      <c r="TZ27" s="880"/>
      <c r="UH27" s="880"/>
      <c r="UP27" s="880"/>
      <c r="UX27" s="880"/>
      <c r="VF27" s="880"/>
      <c r="VN27" s="880"/>
      <c r="VV27" s="880"/>
      <c r="WD27" s="880"/>
      <c r="WL27" s="880"/>
      <c r="WT27" s="880"/>
      <c r="XB27" s="880"/>
      <c r="XJ27" s="880"/>
      <c r="XR27" s="880"/>
      <c r="XZ27" s="880"/>
      <c r="YH27" s="880"/>
      <c r="YP27" s="880"/>
      <c r="YX27" s="880"/>
      <c r="ZF27" s="880"/>
      <c r="ZN27" s="880"/>
      <c r="ZV27" s="880"/>
      <c r="AAD27" s="880"/>
      <c r="AAL27" s="880"/>
      <c r="AAT27" s="880"/>
      <c r="ABB27" s="880"/>
      <c r="ABJ27" s="880"/>
      <c r="ABR27" s="880"/>
      <c r="ABZ27" s="880"/>
      <c r="ACH27" s="880"/>
      <c r="ACP27" s="880"/>
      <c r="ACX27" s="880"/>
      <c r="ADF27" s="880"/>
      <c r="ADN27" s="880"/>
      <c r="ADV27" s="880"/>
      <c r="AED27" s="880"/>
      <c r="AEL27" s="880"/>
      <c r="AET27" s="880"/>
      <c r="AFB27" s="880"/>
      <c r="AFJ27" s="880"/>
      <c r="AFR27" s="880"/>
      <c r="AFZ27" s="880"/>
      <c r="AGH27" s="880"/>
      <c r="AGP27" s="880"/>
      <c r="AGX27" s="880"/>
      <c r="AHF27" s="880"/>
      <c r="AHN27" s="880"/>
      <c r="AHV27" s="880"/>
      <c r="AID27" s="880"/>
      <c r="AIL27" s="880"/>
      <c r="AIT27" s="880"/>
      <c r="AJB27" s="880"/>
      <c r="AJJ27" s="880"/>
      <c r="AJR27" s="880"/>
      <c r="AJZ27" s="880"/>
      <c r="AKH27" s="880"/>
      <c r="AKP27" s="880"/>
      <c r="AKX27" s="880"/>
      <c r="ALF27" s="880"/>
      <c r="ALN27" s="880"/>
      <c r="ALV27" s="880"/>
      <c r="AMD27" s="880"/>
    </row>
    <row r="28" s="89" customFormat="true" ht="16.5" hidden="false" customHeight="false" outlineLevel="0" collapsed="false">
      <c r="A28" s="128"/>
      <c r="B28" s="160"/>
      <c r="C28" s="329"/>
      <c r="D28" s="329"/>
      <c r="E28" s="329"/>
      <c r="F28" s="329"/>
      <c r="G28" s="329"/>
      <c r="H28" s="329"/>
      <c r="I28" s="329"/>
      <c r="J28" s="596"/>
      <c r="K28" s="596"/>
      <c r="L28" s="894"/>
      <c r="M28" s="894"/>
      <c r="N28" s="894"/>
      <c r="O28" s="894"/>
      <c r="P28" s="894"/>
    </row>
    <row r="29" s="89" customFormat="true" ht="16.5" hidden="false" customHeight="false" outlineLevel="0" collapsed="false">
      <c r="A29" s="128" t="s">
        <v>1607</v>
      </c>
      <c r="B29" s="160" t="s">
        <v>1592</v>
      </c>
      <c r="C29" s="329"/>
      <c r="D29" s="329"/>
      <c r="E29" s="329"/>
      <c r="F29" s="329"/>
      <c r="G29" s="329"/>
      <c r="H29" s="329"/>
      <c r="I29" s="329"/>
      <c r="J29" s="596"/>
      <c r="K29" s="596"/>
      <c r="L29" s="894"/>
      <c r="M29" s="894"/>
      <c r="N29" s="894"/>
      <c r="O29" s="894"/>
      <c r="P29" s="894"/>
    </row>
    <row r="30" s="89" customFormat="true" ht="16.5" hidden="false" customHeight="false" outlineLevel="0" collapsed="false">
      <c r="A30" s="128" t="s">
        <v>1608</v>
      </c>
      <c r="B30" s="160" t="s">
        <v>1594</v>
      </c>
      <c r="C30" s="329"/>
      <c r="D30" s="329"/>
      <c r="E30" s="329"/>
      <c r="F30" s="329"/>
      <c r="G30" s="329"/>
      <c r="H30" s="329"/>
      <c r="I30" s="329"/>
      <c r="J30" s="596"/>
      <c r="K30" s="596"/>
      <c r="L30" s="894"/>
      <c r="M30" s="894"/>
      <c r="N30" s="894"/>
      <c r="O30" s="894"/>
      <c r="P30" s="894"/>
    </row>
    <row r="31" s="89" customFormat="true" ht="10.5" hidden="false" customHeight="true" outlineLevel="0" collapsed="false">
      <c r="A31" s="128" t="s">
        <v>1609</v>
      </c>
      <c r="B31" s="128" t="s">
        <v>1610</v>
      </c>
      <c r="C31" s="329" t="n">
        <f aca="false">C15+C26</f>
        <v>0</v>
      </c>
      <c r="D31" s="329" t="n">
        <f aca="false">D15+D26</f>
        <v>0</v>
      </c>
      <c r="E31" s="329" t="n">
        <f aca="false">E15+E26</f>
        <v>0</v>
      </c>
      <c r="F31" s="329" t="n">
        <f aca="false">F15+F26</f>
        <v>0</v>
      </c>
      <c r="G31" s="329" t="n">
        <f aca="false">G15+G26</f>
        <v>0</v>
      </c>
      <c r="H31" s="329" t="n">
        <f aca="false">H15+H26</f>
        <v>0</v>
      </c>
      <c r="I31" s="329" t="n">
        <f aca="false">I15+I26</f>
        <v>0</v>
      </c>
      <c r="J31" s="895"/>
      <c r="K31" s="895"/>
      <c r="L31" s="894"/>
      <c r="M31" s="894"/>
      <c r="N31" s="894"/>
      <c r="O31" s="894"/>
      <c r="P31" s="894"/>
    </row>
    <row r="32" s="797" customFormat="true" ht="9" hidden="false" customHeight="true" outlineLevel="0" collapsed="false">
      <c r="A32" s="128"/>
      <c r="B32" s="128"/>
      <c r="C32" s="329"/>
      <c r="D32" s="329"/>
      <c r="E32" s="329"/>
      <c r="F32" s="329"/>
      <c r="G32" s="329"/>
      <c r="H32" s="329"/>
      <c r="I32" s="329"/>
      <c r="J32" s="895"/>
      <c r="K32" s="895"/>
      <c r="L32" s="896"/>
      <c r="M32" s="896"/>
      <c r="N32" s="896"/>
      <c r="O32" s="896"/>
      <c r="P32" s="896"/>
    </row>
    <row r="33" customFormat="false" ht="16.5" hidden="false" customHeight="false" outlineLevel="0" collapsed="false">
      <c r="A33" s="131"/>
      <c r="B33" s="131"/>
      <c r="C33" s="131"/>
      <c r="D33" s="131"/>
      <c r="E33" s="131"/>
      <c r="F33" s="131"/>
      <c r="G33" s="131"/>
      <c r="H33" s="131"/>
      <c r="I33" s="131"/>
      <c r="J33" s="131"/>
      <c r="K33" s="131"/>
      <c r="L33" s="131"/>
      <c r="M33" s="131"/>
      <c r="N33" s="131"/>
      <c r="O33" s="131"/>
      <c r="P33" s="131"/>
    </row>
    <row r="34" customFormat="false" ht="9.95" hidden="false" customHeight="true" outlineLevel="0" collapsed="false">
      <c r="A34" s="727" t="s">
        <v>1611</v>
      </c>
      <c r="B34" s="727"/>
      <c r="C34" s="727"/>
      <c r="D34" s="727"/>
      <c r="E34" s="727"/>
      <c r="F34" s="727"/>
      <c r="G34" s="727"/>
      <c r="H34" s="727"/>
      <c r="I34" s="727"/>
      <c r="J34" s="727"/>
      <c r="K34" s="727"/>
      <c r="L34" s="727"/>
      <c r="M34" s="131"/>
      <c r="N34" s="131"/>
      <c r="O34" s="131"/>
      <c r="P34" s="131"/>
    </row>
    <row r="35" customFormat="false" ht="16.5" hidden="false" customHeight="false" outlineLevel="0" collapsed="false">
      <c r="A35" s="727"/>
      <c r="B35" s="727"/>
      <c r="C35" s="727"/>
      <c r="D35" s="727"/>
      <c r="E35" s="727"/>
      <c r="F35" s="727"/>
      <c r="G35" s="727"/>
      <c r="H35" s="727"/>
      <c r="I35" s="727"/>
      <c r="J35" s="727"/>
      <c r="K35" s="727"/>
      <c r="L35" s="727"/>
      <c r="M35" s="131"/>
      <c r="N35" s="131"/>
      <c r="O35" s="131"/>
      <c r="P35" s="131"/>
    </row>
    <row r="36" customFormat="false" ht="4.5" hidden="false" customHeight="true" outlineLevel="0" collapsed="false">
      <c r="A36" s="727"/>
      <c r="B36" s="727"/>
      <c r="C36" s="727"/>
      <c r="D36" s="727"/>
      <c r="E36" s="727"/>
      <c r="F36" s="727"/>
      <c r="G36" s="727"/>
      <c r="H36" s="727"/>
      <c r="I36" s="727"/>
      <c r="J36" s="727"/>
      <c r="K36" s="727"/>
      <c r="L36" s="727"/>
      <c r="M36" s="131"/>
      <c r="N36" s="131"/>
      <c r="O36" s="131"/>
      <c r="P36" s="131"/>
    </row>
    <row r="37" customFormat="false" ht="68.45" hidden="false" customHeight="true" outlineLevel="0" collapsed="false">
      <c r="A37" s="897"/>
      <c r="B37" s="897"/>
      <c r="C37" s="897"/>
      <c r="D37" s="897"/>
      <c r="E37" s="897"/>
      <c r="F37" s="897"/>
      <c r="G37" s="897"/>
      <c r="H37" s="897"/>
      <c r="I37" s="897"/>
      <c r="J37" s="897"/>
      <c r="K37" s="897"/>
      <c r="L37" s="897"/>
      <c r="M37" s="897"/>
      <c r="N37" s="897"/>
      <c r="O37" s="897"/>
      <c r="P37" s="897"/>
    </row>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sheetData>
  <sheetProtection sheet="true" password="c356" objects="true" scenarios="true" selectLockedCells="true"/>
  <mergeCells count="31">
    <mergeCell ref="A1:P1"/>
    <mergeCell ref="A2:P2"/>
    <mergeCell ref="A3:P3"/>
    <mergeCell ref="A5:P5"/>
    <mergeCell ref="A6:P6"/>
    <mergeCell ref="A8:B10"/>
    <mergeCell ref="C8:I8"/>
    <mergeCell ref="J8:P8"/>
    <mergeCell ref="C9:D9"/>
    <mergeCell ref="E9:F9"/>
    <mergeCell ref="G9:H9"/>
    <mergeCell ref="I9:I10"/>
    <mergeCell ref="J9:K9"/>
    <mergeCell ref="L9:M9"/>
    <mergeCell ref="N9:O9"/>
    <mergeCell ref="A20:H20"/>
    <mergeCell ref="A21:I22"/>
    <mergeCell ref="J21:K22"/>
    <mergeCell ref="A31:A32"/>
    <mergeCell ref="B31:B32"/>
    <mergeCell ref="C31:C32"/>
    <mergeCell ref="D31:D32"/>
    <mergeCell ref="E31:E32"/>
    <mergeCell ref="F31:F32"/>
    <mergeCell ref="G31:G32"/>
    <mergeCell ref="H31:H32"/>
    <mergeCell ref="I31:I32"/>
    <mergeCell ref="J31:J32"/>
    <mergeCell ref="K31:K32"/>
    <mergeCell ref="A34:L36"/>
    <mergeCell ref="A37:P37"/>
  </mergeCells>
  <printOptions headings="false" gridLines="false" gridLinesSet="true" horizontalCentered="true" verticalCentered="false"/>
  <pageMargins left="0.236111111111111" right="0.236111111111111" top="0.354166666666667" bottom="0.315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2" activeCellId="0" sqref="A12"/>
    </sheetView>
  </sheetViews>
  <sheetFormatPr defaultColWidth="11.43359375" defaultRowHeight="16.5" zeroHeight="false" outlineLevelRow="0" outlineLevelCol="0"/>
  <cols>
    <col collapsed="false" customWidth="true" hidden="false" outlineLevel="0" max="1" min="1" style="146" width="98.86"/>
    <col collapsed="false" customWidth="false" hidden="false" outlineLevel="0" max="1024" min="2" style="147" width="11.42"/>
  </cols>
  <sheetData>
    <row r="1" customFormat="false" ht="16.5" hidden="false" customHeight="false" outlineLevel="0" collapsed="false">
      <c r="A1" s="898" t="n">
        <v>57</v>
      </c>
    </row>
    <row r="2" customFormat="false" ht="18.6" hidden="false" customHeight="true" outlineLevel="0" collapsed="false">
      <c r="A2" s="476" t="s">
        <v>770</v>
      </c>
      <c r="B2" s="398"/>
      <c r="C2" s="398"/>
      <c r="D2" s="398"/>
    </row>
    <row r="3" customFormat="false" ht="21" hidden="false" customHeight="true" outlineLevel="0" collapsed="false">
      <c r="A3" s="899" t="s">
        <v>771</v>
      </c>
      <c r="B3" s="398"/>
      <c r="C3" s="398"/>
      <c r="D3" s="398"/>
    </row>
    <row r="4" customFormat="false" ht="16.5" hidden="false" customHeight="false" outlineLevel="0" collapsed="false">
      <c r="A4" s="900" t="s">
        <v>1612</v>
      </c>
    </row>
    <row r="5" customFormat="false" ht="16.5" hidden="false" customHeight="false" outlineLevel="0" collapsed="false">
      <c r="A5" s="900" t="s">
        <v>1613</v>
      </c>
    </row>
    <row r="6" customFormat="false" ht="6.75" hidden="false" customHeight="true" outlineLevel="0" collapsed="false">
      <c r="A6" s="148"/>
    </row>
    <row r="7" customFormat="false" ht="16.5" hidden="false" customHeight="false" outlineLevel="0" collapsed="false">
      <c r="A7" s="901" t="s">
        <v>1614</v>
      </c>
    </row>
    <row r="8" customFormat="false" ht="7.5" hidden="false" customHeight="true" outlineLevel="0" collapsed="false">
      <c r="A8" s="148"/>
    </row>
    <row r="9" customFormat="false" ht="17.25" hidden="false" customHeight="false" outlineLevel="0" collapsed="false">
      <c r="A9" s="902" t="s">
        <v>1615</v>
      </c>
    </row>
    <row r="10" s="170" customFormat="true" ht="17.25" hidden="false" customHeight="false" outlineLevel="0" collapsed="false">
      <c r="A10" s="903" t="s">
        <v>1616</v>
      </c>
    </row>
    <row r="11" customFormat="false" ht="14.1" hidden="false" customHeight="true" outlineLevel="0" collapsed="false">
      <c r="A11" s="904" t="s">
        <v>1617</v>
      </c>
    </row>
    <row r="12" customFormat="false" ht="14.1" hidden="false" customHeight="true" outlineLevel="0" collapsed="false">
      <c r="A12" s="905" t="s">
        <v>1618</v>
      </c>
    </row>
    <row r="13" customFormat="false" ht="14.1" hidden="false" customHeight="true" outlineLevel="0" collapsed="false">
      <c r="A13" s="905" t="s">
        <v>1619</v>
      </c>
    </row>
    <row r="14" customFormat="false" ht="14.1" hidden="false" customHeight="true" outlineLevel="0" collapsed="false">
      <c r="A14" s="906" t="s">
        <v>1620</v>
      </c>
    </row>
    <row r="15" customFormat="false" ht="14.1" hidden="false" customHeight="true" outlineLevel="0" collapsed="false">
      <c r="A15" s="904" t="s">
        <v>1621</v>
      </c>
    </row>
    <row r="16" customFormat="false" ht="14.1" hidden="false" customHeight="true" outlineLevel="0" collapsed="false">
      <c r="A16" s="905" t="s">
        <v>1622</v>
      </c>
    </row>
    <row r="17" customFormat="false" ht="14.1" hidden="false" customHeight="true" outlineLevel="0" collapsed="false">
      <c r="A17" s="906" t="s">
        <v>1623</v>
      </c>
    </row>
    <row r="18" customFormat="false" ht="14.1" hidden="false" customHeight="true" outlineLevel="0" collapsed="false">
      <c r="A18" s="904" t="s">
        <v>1624</v>
      </c>
    </row>
    <row r="19" customFormat="false" ht="14.1" hidden="false" customHeight="true" outlineLevel="0" collapsed="false">
      <c r="A19" s="905" t="s">
        <v>1625</v>
      </c>
    </row>
    <row r="20" customFormat="false" ht="19.5" hidden="false" customHeight="true" outlineLevel="0" collapsed="false">
      <c r="A20" s="907" t="s">
        <v>1626</v>
      </c>
    </row>
    <row r="21" customFormat="false" ht="14.1" hidden="false" customHeight="true" outlineLevel="0" collapsed="false">
      <c r="A21" s="904" t="s">
        <v>1627</v>
      </c>
    </row>
    <row r="22" customFormat="false" ht="14.1" hidden="false" customHeight="true" outlineLevel="0" collapsed="false">
      <c r="A22" s="905" t="s">
        <v>1628</v>
      </c>
    </row>
    <row r="23" customFormat="false" ht="14.1" hidden="false" customHeight="true" outlineLevel="0" collapsed="false">
      <c r="A23" s="906" t="s">
        <v>1629</v>
      </c>
    </row>
    <row r="24" customFormat="false" ht="14.1" hidden="false" customHeight="true" outlineLevel="0" collapsed="false">
      <c r="A24" s="904" t="s">
        <v>1630</v>
      </c>
    </row>
    <row r="25" customFormat="false" ht="14.1" hidden="false" customHeight="true" outlineLevel="0" collapsed="false">
      <c r="A25" s="905" t="s">
        <v>1631</v>
      </c>
    </row>
    <row r="26" customFormat="false" ht="14.1" hidden="false" customHeight="true" outlineLevel="0" collapsed="false">
      <c r="A26" s="906" t="s">
        <v>1632</v>
      </c>
    </row>
    <row r="27" customFormat="false" ht="14.1" hidden="false" customHeight="true" outlineLevel="0" collapsed="false">
      <c r="A27" s="908" t="s">
        <v>1633</v>
      </c>
    </row>
    <row r="28" customFormat="false" ht="14.1" hidden="false" customHeight="true" outlineLevel="0" collapsed="false">
      <c r="A28" s="904" t="s">
        <v>1634</v>
      </c>
    </row>
    <row r="29" customFormat="false" ht="29.45" hidden="false" customHeight="true" outlineLevel="0" collapsed="false">
      <c r="A29" s="905" t="s">
        <v>1635</v>
      </c>
    </row>
    <row r="30" customFormat="false" ht="14.1" hidden="false" customHeight="true" outlineLevel="0" collapsed="false">
      <c r="A30" s="905" t="s">
        <v>1636</v>
      </c>
    </row>
    <row r="31" customFormat="false" ht="14.1" hidden="false" customHeight="true" outlineLevel="0" collapsed="false">
      <c r="A31" s="909" t="s">
        <v>1637</v>
      </c>
    </row>
    <row r="32" customFormat="false" ht="14.1" hidden="false" customHeight="true" outlineLevel="0" collapsed="false">
      <c r="A32" s="904" t="s">
        <v>1638</v>
      </c>
    </row>
    <row r="33" customFormat="false" ht="14.1" hidden="false" customHeight="true" outlineLevel="0" collapsed="false">
      <c r="A33" s="905" t="s">
        <v>1639</v>
      </c>
    </row>
    <row r="34" customFormat="false" ht="14.1" hidden="false" customHeight="true" outlineLevel="0" collapsed="false">
      <c r="A34" s="905" t="s">
        <v>1640</v>
      </c>
    </row>
    <row r="35" customFormat="false" ht="14.1" hidden="false" customHeight="true" outlineLevel="0" collapsed="false">
      <c r="A35" s="906" t="s">
        <v>1641</v>
      </c>
    </row>
    <row r="36" customFormat="false" ht="14.1" hidden="false" customHeight="true" outlineLevel="0" collapsed="false">
      <c r="A36" s="904" t="s">
        <v>1642</v>
      </c>
    </row>
    <row r="37" customFormat="false" ht="14.1" hidden="false" customHeight="true" outlineLevel="0" collapsed="false">
      <c r="A37" s="905" t="s">
        <v>1643</v>
      </c>
    </row>
    <row r="38" customFormat="false" ht="14.1" hidden="false" customHeight="true" outlineLevel="0" collapsed="false">
      <c r="A38" s="907" t="s">
        <v>1644</v>
      </c>
    </row>
    <row r="39" customFormat="false" ht="14.1" hidden="false" customHeight="true" outlineLevel="0" collapsed="false">
      <c r="A39" s="904" t="s">
        <v>1645</v>
      </c>
    </row>
    <row r="40" customFormat="false" ht="14.1" hidden="false" customHeight="true" outlineLevel="0" collapsed="false">
      <c r="A40" s="906" t="s">
        <v>1646</v>
      </c>
    </row>
    <row r="41" customFormat="false" ht="14.1" hidden="false" customHeight="true" outlineLevel="0" collapsed="false">
      <c r="A41" s="904" t="s">
        <v>1647</v>
      </c>
    </row>
    <row r="42" customFormat="false" ht="14.1" hidden="false" customHeight="true" outlineLevel="0" collapsed="false">
      <c r="A42" s="906" t="s">
        <v>1648</v>
      </c>
    </row>
    <row r="43" customFormat="false" ht="13.5" hidden="false" customHeight="true" outlineLevel="0" collapsed="false">
      <c r="A43" s="910" t="s">
        <v>1649</v>
      </c>
    </row>
    <row r="44" customFormat="false" ht="14.1" hidden="false" customHeight="true" outlineLevel="0" collapsed="false">
      <c r="A44" s="911" t="s">
        <v>1650</v>
      </c>
    </row>
    <row r="45" customFormat="false" ht="14.1" hidden="false" customHeight="true" outlineLevel="0" collapsed="false">
      <c r="A45" s="904" t="s">
        <v>1651</v>
      </c>
    </row>
    <row r="46" customFormat="false" ht="14.1" hidden="false" customHeight="true" outlineLevel="0" collapsed="false">
      <c r="A46" s="905" t="s">
        <v>1652</v>
      </c>
    </row>
    <row r="47" customFormat="false" ht="14.1" hidden="false" customHeight="true" outlineLevel="0" collapsed="false">
      <c r="A47" s="906" t="s">
        <v>1653</v>
      </c>
    </row>
    <row r="48" customFormat="false" ht="32.45" hidden="false" customHeight="true" outlineLevel="0" collapsed="false">
      <c r="A48" s="904" t="s">
        <v>1654</v>
      </c>
    </row>
    <row r="49" customFormat="false" ht="14.1" hidden="false" customHeight="true" outlineLevel="0" collapsed="false">
      <c r="A49" s="905" t="s">
        <v>1655</v>
      </c>
    </row>
    <row r="50" customFormat="false" ht="14.1" hidden="false" customHeight="true" outlineLevel="0" collapsed="false">
      <c r="A50" s="906" t="s">
        <v>1656</v>
      </c>
    </row>
    <row r="51" customFormat="false" ht="14.1" hidden="false" customHeight="true" outlineLevel="0" collapsed="false">
      <c r="A51" s="904" t="s">
        <v>1657</v>
      </c>
    </row>
    <row r="52" customFormat="false" ht="14.1" hidden="false" customHeight="true" outlineLevel="0" collapsed="false">
      <c r="A52" s="912" t="s">
        <v>1658</v>
      </c>
    </row>
    <row r="53" s="147" customFormat="true" ht="16.5" hidden="false" customHeight="false" outlineLevel="0" collapsed="false"/>
    <row r="54" s="147" customFormat="true" ht="16.5" hidden="false" customHeight="false" outlineLevel="0" collapsed="false"/>
    <row r="55" s="147" customFormat="true" ht="16.5" hidden="false" customHeight="false" outlineLevel="0" collapsed="false"/>
    <row r="56" s="147" customFormat="true" ht="16.5" hidden="false" customHeight="false" outlineLevel="0" collapsed="false"/>
    <row r="57" s="147" customFormat="true" ht="16.5" hidden="false" customHeight="false" outlineLevel="0" collapsed="false"/>
    <row r="58" s="147" customFormat="true" ht="16.5" hidden="false" customHeight="false" outlineLevel="0" collapsed="false"/>
    <row r="59" s="147" customFormat="true" ht="16.5" hidden="false" customHeight="false" outlineLevel="0" collapsed="false"/>
    <row r="60" s="147" customFormat="true" ht="16.5" hidden="false" customHeight="false" outlineLevel="0" collapsed="false"/>
    <row r="61" s="147" customFormat="true" ht="16.5" hidden="false" customHeight="false" outlineLevel="0" collapsed="false"/>
    <row r="62" s="147" customFormat="true" ht="16.5" hidden="false" customHeight="false" outlineLevel="0" collapsed="false"/>
    <row r="63" s="147" customFormat="true" ht="16.5" hidden="false" customHeight="false" outlineLevel="0" collapsed="false"/>
    <row r="64" s="147" customFormat="true" ht="16.5" hidden="false" customHeight="false" outlineLevel="0" collapsed="false"/>
    <row r="65" s="147" customFormat="true" ht="16.5" hidden="false" customHeight="false" outlineLevel="0" collapsed="false"/>
    <row r="66" s="147" customFormat="true" ht="16.5" hidden="false" customHeight="false" outlineLevel="0" collapsed="false"/>
    <row r="67" s="147" customFormat="true" ht="16.5" hidden="false" customHeight="false" outlineLevel="0" collapsed="false"/>
    <row r="68" s="147" customFormat="true" ht="16.5" hidden="false" customHeight="false" outlineLevel="0" collapsed="false"/>
    <row r="69" s="147" customFormat="true" ht="16.5" hidden="false" customHeight="false" outlineLevel="0" collapsed="false"/>
    <row r="70" s="147" customFormat="true" ht="16.5" hidden="false" customHeight="false" outlineLevel="0" collapsed="false"/>
    <row r="71" s="147" customFormat="true" ht="16.5" hidden="false" customHeight="false" outlineLevel="0" collapsed="false"/>
    <row r="72" s="147" customFormat="true" ht="16.5" hidden="false" customHeight="false" outlineLevel="0" collapsed="false"/>
    <row r="73" s="147" customFormat="true" ht="16.5" hidden="false" customHeight="false" outlineLevel="0" collapsed="false"/>
    <row r="74" s="147" customFormat="true" ht="16.5" hidden="false" customHeight="false" outlineLevel="0" collapsed="false"/>
    <row r="75" s="147" customFormat="true" ht="16.5" hidden="false" customHeight="false" outlineLevel="0" collapsed="false"/>
    <row r="76" s="147" customFormat="true" ht="16.5" hidden="false" customHeight="false" outlineLevel="0" collapsed="false"/>
    <row r="77" s="147" customFormat="true" ht="16.5" hidden="false" customHeight="false" outlineLevel="0" collapsed="false"/>
    <row r="78" s="147" customFormat="true" ht="16.5" hidden="false" customHeight="false" outlineLevel="0" collapsed="false"/>
    <row r="79" s="147" customFormat="true" ht="16.5" hidden="false" customHeight="false" outlineLevel="0" collapsed="false"/>
    <row r="80" s="147" customFormat="true" ht="16.5" hidden="false" customHeight="false" outlineLevel="0" collapsed="false"/>
    <row r="81" s="147" customFormat="true" ht="16.5" hidden="false" customHeight="false" outlineLevel="0" collapsed="false"/>
    <row r="82" s="147" customFormat="true" ht="16.5" hidden="false" customHeight="false" outlineLevel="0" collapsed="false"/>
    <row r="83" s="147" customFormat="true" ht="16.5" hidden="false" customHeight="false" outlineLevel="0" collapsed="false"/>
    <row r="84" s="147" customFormat="true" ht="16.5" hidden="false" customHeight="false" outlineLevel="0" collapsed="false"/>
    <row r="85" s="147" customFormat="true" ht="16.5" hidden="false" customHeight="false" outlineLevel="0" collapsed="false"/>
    <row r="86" s="147" customFormat="true" ht="16.5" hidden="false" customHeight="false" outlineLevel="0" collapsed="false"/>
    <row r="87" s="147" customFormat="true" ht="16.5" hidden="false" customHeight="false" outlineLevel="0" collapsed="false"/>
    <row r="88" s="147" customFormat="true" ht="16.5" hidden="false" customHeight="false" outlineLevel="0" collapsed="false"/>
    <row r="89" s="147" customFormat="true" ht="16.5" hidden="false" customHeight="false" outlineLevel="0" collapsed="false"/>
    <row r="90" s="147" customFormat="true" ht="16.5" hidden="false" customHeight="false" outlineLevel="0" collapsed="false"/>
    <row r="91" s="147" customFormat="true" ht="16.5" hidden="false" customHeight="false" outlineLevel="0" collapsed="false"/>
    <row r="92" s="147" customFormat="true" ht="16.5" hidden="false" customHeight="false" outlineLevel="0" collapsed="false"/>
    <row r="93" s="147" customFormat="true" ht="16.5" hidden="false" customHeight="false" outlineLevel="0" collapsed="false"/>
    <row r="94" s="147" customFormat="true" ht="16.5" hidden="false" customHeight="false" outlineLevel="0" collapsed="false"/>
    <row r="95" s="147" customFormat="true" ht="16.5" hidden="false" customHeight="false" outlineLevel="0" collapsed="false"/>
    <row r="96" s="147" customFormat="true" ht="16.5" hidden="false" customHeight="false" outlineLevel="0" collapsed="false"/>
    <row r="97" s="147" customFormat="true" ht="16.5" hidden="false" customHeight="false" outlineLevel="0" collapsed="false"/>
    <row r="98" s="147" customFormat="true" ht="16.5" hidden="false" customHeight="false" outlineLevel="0" collapsed="false"/>
    <row r="99" s="147" customFormat="true" ht="16.5" hidden="false" customHeight="false" outlineLevel="0" collapsed="false"/>
    <row r="100" s="147" customFormat="true" ht="16.5" hidden="false" customHeight="false" outlineLevel="0" collapsed="false"/>
    <row r="101" s="147" customFormat="true" ht="16.5" hidden="false" customHeight="false" outlineLevel="0" collapsed="false"/>
    <row r="102" s="147" customFormat="true" ht="16.5" hidden="false" customHeight="false" outlineLevel="0" collapsed="false"/>
    <row r="103" s="147" customFormat="true" ht="16.5" hidden="false" customHeight="false" outlineLevel="0" collapsed="false"/>
    <row r="104" s="147" customFormat="true" ht="16.5" hidden="false" customHeight="false" outlineLevel="0" collapsed="false"/>
    <row r="105" s="147" customFormat="true" ht="16.5" hidden="false" customHeight="false" outlineLevel="0" collapsed="false"/>
    <row r="106" s="147" customFormat="true" ht="16.5" hidden="false" customHeight="false" outlineLevel="0" collapsed="false"/>
    <row r="107" s="147" customFormat="true" ht="16.5" hidden="false" customHeight="false" outlineLevel="0" collapsed="false"/>
    <row r="108" s="147" customFormat="true" ht="16.5" hidden="false" customHeight="false" outlineLevel="0" collapsed="false"/>
    <row r="109" s="147" customFormat="true" ht="16.5" hidden="false" customHeight="false" outlineLevel="0" collapsed="false"/>
    <row r="110" s="147" customFormat="true" ht="16.5" hidden="false" customHeight="false" outlineLevel="0" collapsed="false"/>
    <row r="111" s="147" customFormat="true" ht="16.5" hidden="false" customHeight="false" outlineLevel="0" collapsed="false"/>
    <row r="112" s="147" customFormat="true" ht="16.5" hidden="false" customHeight="false" outlineLevel="0" collapsed="false"/>
    <row r="113" s="147" customFormat="true" ht="16.5" hidden="false" customHeight="false" outlineLevel="0" collapsed="false"/>
    <row r="114" s="147" customFormat="true" ht="16.5" hidden="false" customHeight="false" outlineLevel="0" collapsed="false"/>
    <row r="115" s="147" customFormat="true" ht="16.5" hidden="false" customHeight="false" outlineLevel="0" collapsed="false"/>
    <row r="116" s="147" customFormat="true" ht="16.5" hidden="false" customHeight="false" outlineLevel="0" collapsed="false"/>
    <row r="117" s="147" customFormat="true" ht="16.5" hidden="false" customHeight="false" outlineLevel="0" collapsed="false"/>
    <row r="118" s="147" customFormat="true" ht="16.5" hidden="false" customHeight="false" outlineLevel="0" collapsed="false"/>
    <row r="119" s="147" customFormat="true" ht="16.5" hidden="false" customHeight="false" outlineLevel="0" collapsed="false"/>
    <row r="120" s="147" customFormat="true" ht="16.5" hidden="false" customHeight="false" outlineLevel="0" collapsed="false"/>
    <row r="121" s="147" customFormat="true" ht="16.5" hidden="false" customHeight="false" outlineLevel="0" collapsed="false"/>
    <row r="122" s="147" customFormat="true" ht="16.5" hidden="false" customHeight="false" outlineLevel="0" collapsed="false"/>
    <row r="123" s="147" customFormat="true" ht="16.5" hidden="false" customHeight="false" outlineLevel="0" collapsed="false"/>
    <row r="124" s="147" customFormat="true" ht="16.5" hidden="false" customHeight="false" outlineLevel="0" collapsed="false"/>
    <row r="125" s="147" customFormat="true" ht="16.5" hidden="false" customHeight="false" outlineLevel="0" collapsed="false"/>
    <row r="126" s="147" customFormat="true" ht="16.5" hidden="false" customHeight="false" outlineLevel="0" collapsed="false"/>
    <row r="127" s="147" customFormat="true" ht="16.5" hidden="false" customHeight="false" outlineLevel="0" collapsed="false"/>
    <row r="128" s="147" customFormat="true" ht="16.5" hidden="false" customHeight="false" outlineLevel="0" collapsed="false"/>
    <row r="129" s="147" customFormat="true" ht="16.5" hidden="false" customHeight="false" outlineLevel="0" collapsed="false"/>
    <row r="130" s="147" customFormat="true" ht="16.5" hidden="false" customHeight="false" outlineLevel="0" collapsed="false"/>
    <row r="131" s="147" customFormat="true" ht="16.5" hidden="false" customHeight="false" outlineLevel="0" collapsed="false"/>
    <row r="132" s="147" customFormat="true" ht="16.5" hidden="false" customHeight="false" outlineLevel="0" collapsed="false"/>
    <row r="133" s="147" customFormat="true" ht="16.5" hidden="false" customHeight="false" outlineLevel="0" collapsed="false"/>
    <row r="134" s="147" customFormat="true" ht="16.5" hidden="false" customHeight="false" outlineLevel="0" collapsed="false"/>
    <row r="135" s="147" customFormat="true" ht="16.5" hidden="false" customHeight="false" outlineLevel="0" collapsed="false"/>
    <row r="136" s="147" customFormat="true" ht="16.5" hidden="false" customHeight="false" outlineLevel="0" collapsed="false"/>
    <row r="137" s="147" customFormat="true" ht="16.5" hidden="false" customHeight="false" outlineLevel="0" collapsed="false"/>
    <row r="138" s="147" customFormat="true" ht="16.5" hidden="false" customHeight="false" outlineLevel="0" collapsed="false"/>
    <row r="139" s="147" customFormat="true" ht="16.5" hidden="false" customHeight="false" outlineLevel="0" collapsed="false"/>
    <row r="140" s="147" customFormat="true" ht="16.5" hidden="false" customHeight="false" outlineLevel="0" collapsed="false"/>
    <row r="141" s="147" customFormat="true" ht="16.5" hidden="false" customHeight="false" outlineLevel="0" collapsed="false"/>
    <row r="142" s="147" customFormat="true" ht="16.5" hidden="false" customHeight="false" outlineLevel="0" collapsed="false"/>
    <row r="143" s="147" customFormat="true" ht="16.5" hidden="false" customHeight="false" outlineLevel="0" collapsed="false"/>
    <row r="144" s="147" customFormat="true" ht="16.5" hidden="false" customHeight="false" outlineLevel="0" collapsed="false"/>
    <row r="145" s="147" customFormat="true" ht="16.5" hidden="false" customHeight="false" outlineLevel="0" collapsed="false"/>
    <row r="146" s="147" customFormat="true" ht="16.5" hidden="false" customHeight="false" outlineLevel="0" collapsed="false"/>
    <row r="147" s="147" customFormat="true" ht="16.5" hidden="false" customHeight="false" outlineLevel="0" collapsed="false"/>
    <row r="148" s="147" customFormat="true" ht="16.5" hidden="false" customHeight="false" outlineLevel="0" collapsed="false"/>
    <row r="149" s="147" customFormat="true" ht="16.5" hidden="false" customHeight="false" outlineLevel="0" collapsed="false"/>
    <row r="150" s="147" customFormat="true" ht="16.5" hidden="false" customHeight="false" outlineLevel="0" collapsed="false"/>
    <row r="151" s="147" customFormat="true" ht="16.5" hidden="false" customHeight="false" outlineLevel="0" collapsed="false"/>
    <row r="152" s="147" customFormat="true" ht="16.5" hidden="false" customHeight="false" outlineLevel="0" collapsed="false"/>
    <row r="153" s="147" customFormat="true" ht="16.5" hidden="false" customHeight="false" outlineLevel="0" collapsed="false"/>
    <row r="154" s="147" customFormat="true" ht="16.5" hidden="false" customHeight="false" outlineLevel="0" collapsed="false"/>
    <row r="155" s="147" customFormat="true" ht="16.5" hidden="false" customHeight="false" outlineLevel="0" collapsed="false"/>
    <row r="156" s="147" customFormat="true" ht="16.5" hidden="false" customHeight="false" outlineLevel="0" collapsed="false"/>
    <row r="157" s="147" customFormat="true" ht="16.5" hidden="false" customHeight="false" outlineLevel="0" collapsed="false"/>
    <row r="158" s="147" customFormat="true" ht="16.5" hidden="false" customHeight="false" outlineLevel="0" collapsed="false"/>
    <row r="159" s="147" customFormat="true" ht="16.5" hidden="false" customHeight="false" outlineLevel="0" collapsed="false"/>
    <row r="160" s="147" customFormat="true" ht="16.5" hidden="false" customHeight="false" outlineLevel="0" collapsed="false"/>
    <row r="161" s="147" customFormat="true" ht="16.5" hidden="false" customHeight="false" outlineLevel="0" collapsed="false"/>
    <row r="162" s="147" customFormat="true" ht="16.5" hidden="false" customHeight="false" outlineLevel="0" collapsed="false"/>
    <row r="163" s="147" customFormat="true" ht="16.5" hidden="false" customHeight="false" outlineLevel="0" collapsed="false"/>
    <row r="164" s="147" customFormat="true" ht="16.5" hidden="false" customHeight="false" outlineLevel="0" collapsed="false"/>
    <row r="165" s="147" customFormat="true" ht="16.5" hidden="false" customHeight="false" outlineLevel="0" collapsed="false"/>
    <row r="166" s="147" customFormat="true" ht="16.5" hidden="false" customHeight="false" outlineLevel="0" collapsed="false"/>
    <row r="167" s="147" customFormat="true" ht="16.5" hidden="false" customHeight="false" outlineLevel="0" collapsed="false"/>
    <row r="168" s="147" customFormat="true" ht="16.5" hidden="false" customHeight="false" outlineLevel="0" collapsed="false"/>
    <row r="169" s="147" customFormat="true" ht="16.5" hidden="false" customHeight="false" outlineLevel="0" collapsed="false"/>
    <row r="170" s="147" customFormat="true" ht="16.5" hidden="false" customHeight="false" outlineLevel="0" collapsed="false"/>
    <row r="171" s="147" customFormat="true" ht="16.5" hidden="false" customHeight="false" outlineLevel="0" collapsed="false"/>
    <row r="172" s="147" customFormat="true" ht="16.5" hidden="false" customHeight="false" outlineLevel="0" collapsed="false"/>
    <row r="173" s="147" customFormat="true" ht="16.5" hidden="false" customHeight="false" outlineLevel="0" collapsed="false"/>
    <row r="174" s="147" customFormat="true" ht="16.5" hidden="false" customHeight="false" outlineLevel="0" collapsed="false"/>
    <row r="175" s="147" customFormat="true" ht="16.5" hidden="false" customHeight="false" outlineLevel="0" collapsed="false"/>
    <row r="176" s="147" customFormat="true" ht="16.5" hidden="false" customHeight="false" outlineLevel="0" collapsed="false"/>
    <row r="177" s="147" customFormat="true" ht="16.5" hidden="false" customHeight="false" outlineLevel="0" collapsed="false"/>
    <row r="178" s="147" customFormat="true" ht="16.5" hidden="false" customHeight="false" outlineLevel="0" collapsed="false"/>
    <row r="179" s="147" customFormat="true" ht="16.5" hidden="false" customHeight="false" outlineLevel="0" collapsed="false"/>
    <row r="180" s="147" customFormat="true" ht="16.5" hidden="false" customHeight="false" outlineLevel="0" collapsed="false"/>
    <row r="181" s="147" customFormat="true" ht="16.5" hidden="false" customHeight="false" outlineLevel="0" collapsed="false"/>
    <row r="182" s="147" customFormat="true" ht="16.5" hidden="false" customHeight="false" outlineLevel="0" collapsed="false"/>
    <row r="183" s="147" customFormat="true" ht="16.5" hidden="false" customHeight="false" outlineLevel="0" collapsed="false"/>
    <row r="184" s="147" customFormat="true" ht="16.5" hidden="false" customHeight="false" outlineLevel="0" collapsed="false"/>
    <row r="185" s="147" customFormat="true" ht="16.5" hidden="false" customHeight="false" outlineLevel="0" collapsed="false"/>
    <row r="186" s="147" customFormat="true" ht="16.5" hidden="false" customHeight="false" outlineLevel="0" collapsed="false"/>
    <row r="187" s="147" customFormat="true" ht="16.5" hidden="false" customHeight="false" outlineLevel="0" collapsed="false"/>
    <row r="188" s="147" customFormat="true" ht="16.5" hidden="false" customHeight="false" outlineLevel="0" collapsed="false"/>
    <row r="189" s="147" customFormat="true" ht="16.5" hidden="false" customHeight="false" outlineLevel="0" collapsed="false"/>
    <row r="190" s="147" customFormat="true" ht="16.5" hidden="false" customHeight="false" outlineLevel="0" collapsed="false"/>
    <row r="191" s="147" customFormat="true" ht="16.5" hidden="false" customHeight="false" outlineLevel="0" collapsed="false"/>
    <row r="192" s="147" customFormat="true" ht="16.5" hidden="false" customHeight="false" outlineLevel="0" collapsed="false"/>
    <row r="193" s="147" customFormat="true" ht="16.5" hidden="false" customHeight="false" outlineLevel="0" collapsed="false"/>
    <row r="194" s="147" customFormat="true" ht="16.5" hidden="false" customHeight="false" outlineLevel="0" collapsed="false"/>
    <row r="195" s="147" customFormat="true" ht="16.5" hidden="false" customHeight="false" outlineLevel="0" collapsed="false"/>
    <row r="196" s="147" customFormat="true" ht="16.5" hidden="false" customHeight="false" outlineLevel="0" collapsed="false"/>
    <row r="197" s="147" customFormat="true" ht="16.5" hidden="false" customHeight="false" outlineLevel="0" collapsed="false"/>
    <row r="198" s="147" customFormat="true" ht="16.5" hidden="false" customHeight="false" outlineLevel="0" collapsed="false"/>
    <row r="199" s="147" customFormat="true" ht="16.5" hidden="false" customHeight="false" outlineLevel="0" collapsed="false"/>
    <row r="200" s="147" customFormat="true" ht="16.5" hidden="false" customHeight="false" outlineLevel="0" collapsed="false"/>
    <row r="201" s="147" customFormat="true" ht="16.5" hidden="false" customHeight="false" outlineLevel="0" collapsed="false"/>
    <row r="202" s="147" customFormat="true" ht="16.5" hidden="false" customHeight="false" outlineLevel="0" collapsed="false"/>
    <row r="203" s="147" customFormat="true" ht="16.5" hidden="false" customHeight="false" outlineLevel="0" collapsed="false"/>
    <row r="204" s="147" customFormat="true" ht="16.5" hidden="false" customHeight="false" outlineLevel="0" collapsed="false"/>
    <row r="205" s="147" customFormat="true" ht="16.5" hidden="false" customHeight="false" outlineLevel="0" collapsed="false"/>
    <row r="206" s="147" customFormat="true" ht="16.5" hidden="false" customHeight="false" outlineLevel="0" collapsed="false"/>
    <row r="207" s="147" customFormat="true" ht="16.5" hidden="false" customHeight="false" outlineLevel="0" collapsed="false"/>
    <row r="208" s="147" customFormat="true" ht="16.5" hidden="false" customHeight="false" outlineLevel="0" collapsed="false"/>
    <row r="209" s="147" customFormat="true" ht="16.5" hidden="false" customHeight="false" outlineLevel="0" collapsed="false"/>
    <row r="210" s="147" customFormat="true" ht="16.5" hidden="false" customHeight="false" outlineLevel="0" collapsed="false"/>
    <row r="211" s="147" customFormat="true" ht="16.5" hidden="false" customHeight="false" outlineLevel="0" collapsed="false"/>
    <row r="212" s="147" customFormat="true" ht="16.5" hidden="false" customHeight="false" outlineLevel="0" collapsed="false"/>
    <row r="213" s="147" customFormat="true" ht="16.5" hidden="false" customHeight="false" outlineLevel="0" collapsed="false"/>
    <row r="214" s="147" customFormat="true" ht="16.5" hidden="false" customHeight="false" outlineLevel="0" collapsed="false"/>
    <row r="215" s="147" customFormat="true" ht="16.5" hidden="false" customHeight="false" outlineLevel="0" collapsed="false"/>
    <row r="216" s="147" customFormat="true" ht="16.5" hidden="false" customHeight="false" outlineLevel="0" collapsed="false"/>
    <row r="217" s="147" customFormat="true" ht="16.5" hidden="false" customHeight="false" outlineLevel="0" collapsed="false"/>
    <row r="218" s="147" customFormat="true" ht="16.5" hidden="false" customHeight="false" outlineLevel="0" collapsed="false"/>
    <row r="219" s="147" customFormat="true" ht="16.5" hidden="false" customHeight="false" outlineLevel="0" collapsed="false"/>
    <row r="220" s="147" customFormat="true" ht="16.5" hidden="false" customHeight="false" outlineLevel="0" collapsed="false"/>
    <row r="221" s="147" customFormat="true" ht="16.5" hidden="false" customHeight="false" outlineLevel="0" collapsed="false"/>
    <row r="222" s="147" customFormat="true" ht="16.5" hidden="false" customHeight="false" outlineLevel="0" collapsed="false"/>
    <row r="223" s="147" customFormat="true" ht="16.5" hidden="false" customHeight="false" outlineLevel="0" collapsed="false"/>
    <row r="224" s="147" customFormat="true" ht="16.5" hidden="false" customHeight="false" outlineLevel="0" collapsed="false"/>
    <row r="225" s="147" customFormat="true" ht="16.5" hidden="false" customHeight="false" outlineLevel="0" collapsed="false"/>
    <row r="226" s="147" customFormat="true" ht="16.5" hidden="false" customHeight="false" outlineLevel="0" collapsed="false"/>
    <row r="227" s="147" customFormat="true" ht="16.5" hidden="false" customHeight="false" outlineLevel="0" collapsed="false"/>
    <row r="228" s="147" customFormat="true" ht="16.5" hidden="false" customHeight="false" outlineLevel="0" collapsed="false"/>
    <row r="229" s="147" customFormat="true" ht="16.5" hidden="false" customHeight="false" outlineLevel="0" collapsed="false"/>
    <row r="230" s="147" customFormat="true" ht="16.5" hidden="false" customHeight="false" outlineLevel="0" collapsed="false"/>
    <row r="231" s="147" customFormat="true" ht="16.5" hidden="false" customHeight="false" outlineLevel="0" collapsed="false"/>
    <row r="232" s="147" customFormat="true" ht="16.5" hidden="false" customHeight="false" outlineLevel="0" collapsed="false"/>
    <row r="233" s="147" customFormat="true" ht="16.5" hidden="false" customHeight="false" outlineLevel="0" collapsed="false"/>
    <row r="234" s="147" customFormat="true" ht="16.5" hidden="false" customHeight="false" outlineLevel="0" collapsed="false"/>
    <row r="235" s="147" customFormat="true" ht="16.5" hidden="false" customHeight="false" outlineLevel="0" collapsed="false"/>
    <row r="236" s="147" customFormat="true" ht="16.5" hidden="false" customHeight="false" outlineLevel="0" collapsed="false"/>
    <row r="237" s="147" customFormat="true" ht="16.5" hidden="false" customHeight="false" outlineLevel="0" collapsed="false"/>
    <row r="238" s="147" customFormat="true" ht="16.5" hidden="false" customHeight="false" outlineLevel="0" collapsed="false"/>
    <row r="239" s="147" customFormat="true" ht="16.5" hidden="false" customHeight="false" outlineLevel="0" collapsed="false"/>
    <row r="240" s="147" customFormat="true" ht="16.5" hidden="false" customHeight="false" outlineLevel="0" collapsed="false"/>
    <row r="241" s="147" customFormat="true" ht="16.5" hidden="false" customHeight="false" outlineLevel="0" collapsed="false"/>
    <row r="242" s="147" customFormat="true" ht="16.5" hidden="false" customHeight="false" outlineLevel="0" collapsed="false"/>
    <row r="243" s="147" customFormat="true" ht="16.5" hidden="false" customHeight="false" outlineLevel="0" collapsed="false"/>
    <row r="244" s="147" customFormat="true" ht="16.5" hidden="false" customHeight="false" outlineLevel="0" collapsed="false"/>
    <row r="245" s="147" customFormat="true" ht="16.5" hidden="false" customHeight="false" outlineLevel="0" collapsed="false"/>
    <row r="246" s="147" customFormat="true" ht="16.5" hidden="false" customHeight="false" outlineLevel="0" collapsed="false"/>
    <row r="247" s="147" customFormat="true" ht="16.5" hidden="false" customHeight="false" outlineLevel="0" collapsed="false"/>
    <row r="248" s="147" customFormat="true" ht="16.5" hidden="false" customHeight="false" outlineLevel="0" collapsed="false"/>
    <row r="249" s="147" customFormat="true" ht="16.5" hidden="false" customHeight="false" outlineLevel="0" collapsed="false"/>
    <row r="250" s="147" customFormat="true" ht="16.5" hidden="false" customHeight="false" outlineLevel="0" collapsed="false"/>
    <row r="251" s="147" customFormat="true" ht="16.5" hidden="false" customHeight="false" outlineLevel="0" collapsed="false"/>
    <row r="252" s="147" customFormat="true" ht="16.5" hidden="false" customHeight="false" outlineLevel="0" collapsed="false"/>
    <row r="253" s="147" customFormat="true" ht="16.5" hidden="false" customHeight="false" outlineLevel="0" collapsed="false"/>
    <row r="254" s="147" customFormat="true" ht="16.5" hidden="false" customHeight="false" outlineLevel="0" collapsed="false"/>
    <row r="255" s="147" customFormat="true" ht="16.5" hidden="false" customHeight="false" outlineLevel="0" collapsed="false"/>
    <row r="256" s="147" customFormat="true" ht="16.5" hidden="false" customHeight="false" outlineLevel="0" collapsed="false"/>
    <row r="257" s="147" customFormat="true" ht="16.5" hidden="false" customHeight="false" outlineLevel="0" collapsed="false"/>
    <row r="258" s="147" customFormat="true" ht="16.5" hidden="false" customHeight="false" outlineLevel="0" collapsed="false"/>
    <row r="259" s="147" customFormat="true" ht="16.5" hidden="false" customHeight="false" outlineLevel="0" collapsed="false"/>
    <row r="260" s="147" customFormat="true" ht="16.5" hidden="false" customHeight="false" outlineLevel="0" collapsed="false"/>
    <row r="261" s="147" customFormat="true" ht="16.5" hidden="false" customHeight="false" outlineLevel="0" collapsed="false"/>
    <row r="262" s="147" customFormat="true" ht="16.5" hidden="false" customHeight="false" outlineLevel="0" collapsed="false"/>
    <row r="263" s="147" customFormat="true" ht="16.5" hidden="false" customHeight="false" outlineLevel="0" collapsed="false"/>
    <row r="264" s="147" customFormat="true" ht="16.5" hidden="false" customHeight="false" outlineLevel="0" collapsed="false"/>
    <row r="265" s="147" customFormat="true" ht="16.5" hidden="false" customHeight="false" outlineLevel="0" collapsed="false"/>
    <row r="266" s="147" customFormat="true" ht="16.5" hidden="false" customHeight="false" outlineLevel="0" collapsed="false"/>
    <row r="267" s="147" customFormat="true" ht="16.5" hidden="false" customHeight="false" outlineLevel="0" collapsed="false"/>
    <row r="268" s="147" customFormat="true" ht="16.5" hidden="false" customHeight="false" outlineLevel="0" collapsed="false"/>
    <row r="269" s="147" customFormat="true" ht="16.5" hidden="false" customHeight="false" outlineLevel="0" collapsed="false"/>
    <row r="270" s="147" customFormat="true" ht="16.5" hidden="false" customHeight="false" outlineLevel="0" collapsed="false"/>
    <row r="271" s="147" customFormat="true" ht="16.5" hidden="false" customHeight="false" outlineLevel="0" collapsed="false"/>
    <row r="272" s="147" customFormat="true" ht="16.5" hidden="false" customHeight="false" outlineLevel="0" collapsed="false"/>
    <row r="273" s="147" customFormat="true" ht="16.5" hidden="false" customHeight="false" outlineLevel="0" collapsed="false"/>
    <row r="274" s="147" customFormat="true" ht="16.5" hidden="false" customHeight="false" outlineLevel="0" collapsed="false"/>
    <row r="275" s="147" customFormat="true" ht="16.5" hidden="false" customHeight="false" outlineLevel="0" collapsed="false"/>
    <row r="276" s="147" customFormat="true" ht="16.5" hidden="false" customHeight="false" outlineLevel="0" collapsed="false"/>
    <row r="277" s="147" customFormat="true" ht="16.5" hidden="false" customHeight="false" outlineLevel="0" collapsed="false"/>
    <row r="278" s="147" customFormat="true" ht="16.5" hidden="false" customHeight="false" outlineLevel="0" collapsed="false"/>
    <row r="279" s="147" customFormat="true" ht="16.5" hidden="false" customHeight="false" outlineLevel="0" collapsed="false"/>
    <row r="280" s="147" customFormat="true" ht="16.5" hidden="false" customHeight="false" outlineLevel="0" collapsed="false"/>
    <row r="281" s="147" customFormat="true" ht="16.5" hidden="false" customHeight="false" outlineLevel="0" collapsed="false"/>
    <row r="282" s="147" customFormat="true" ht="16.5" hidden="false" customHeight="false" outlineLevel="0" collapsed="false"/>
    <row r="283" s="147" customFormat="true" ht="16.5" hidden="false" customHeight="false" outlineLevel="0" collapsed="false"/>
    <row r="284" s="147" customFormat="true" ht="16.5" hidden="false" customHeight="false" outlineLevel="0" collapsed="false"/>
    <row r="285" s="147" customFormat="true" ht="16.5" hidden="false" customHeight="false" outlineLevel="0" collapsed="false"/>
    <row r="286" s="147" customFormat="true" ht="16.5" hidden="false" customHeight="false" outlineLevel="0" collapsed="false"/>
    <row r="287" s="147" customFormat="true" ht="16.5" hidden="false" customHeight="false" outlineLevel="0" collapsed="false"/>
    <row r="288" s="147" customFormat="true" ht="16.5" hidden="false" customHeight="false" outlineLevel="0" collapsed="false"/>
    <row r="289" s="147" customFormat="true" ht="16.5" hidden="false" customHeight="false" outlineLevel="0" collapsed="false"/>
    <row r="290" s="147" customFormat="true" ht="16.5" hidden="false" customHeight="false" outlineLevel="0" collapsed="false"/>
    <row r="291" s="147" customFormat="true" ht="16.5" hidden="false" customHeight="false" outlineLevel="0" collapsed="false"/>
    <row r="292" s="147" customFormat="true" ht="16.5" hidden="false" customHeight="false" outlineLevel="0" collapsed="false"/>
    <row r="293" s="147" customFormat="true" ht="16.5" hidden="false" customHeight="false" outlineLevel="0" collapsed="false"/>
    <row r="294" s="147" customFormat="true" ht="16.5" hidden="false" customHeight="false" outlineLevel="0" collapsed="false"/>
    <row r="295" s="147" customFormat="true" ht="16.5" hidden="false" customHeight="false" outlineLevel="0" collapsed="false"/>
    <row r="296" s="147" customFormat="true" ht="16.5" hidden="false" customHeight="false" outlineLevel="0" collapsed="false"/>
    <row r="297" s="147" customFormat="true" ht="16.5" hidden="false" customHeight="false" outlineLevel="0" collapsed="false"/>
    <row r="298" s="147" customFormat="true" ht="16.5" hidden="false" customHeight="false" outlineLevel="0" collapsed="false"/>
    <row r="299" s="147" customFormat="true" ht="16.5" hidden="false" customHeight="false" outlineLevel="0" collapsed="false"/>
    <row r="300" s="147" customFormat="true" ht="16.5" hidden="false" customHeight="false" outlineLevel="0" collapsed="false"/>
    <row r="301" s="147" customFormat="true" ht="16.5" hidden="false" customHeight="false" outlineLevel="0" collapsed="false"/>
    <row r="302" s="147" customFormat="true" ht="16.5" hidden="false" customHeight="false" outlineLevel="0" collapsed="false"/>
    <row r="303" s="147" customFormat="true" ht="16.5" hidden="false" customHeight="false" outlineLevel="0" collapsed="false"/>
    <row r="304" s="147" customFormat="true" ht="16.5" hidden="false" customHeight="false" outlineLevel="0" collapsed="false"/>
    <row r="305" s="147" customFormat="true" ht="16.5" hidden="false" customHeight="false" outlineLevel="0" collapsed="false"/>
    <row r="306" s="147" customFormat="true" ht="16.5" hidden="false" customHeight="false" outlineLevel="0" collapsed="false"/>
    <row r="307" s="147" customFormat="true" ht="16.5" hidden="false" customHeight="false" outlineLevel="0" collapsed="false"/>
    <row r="308" s="147" customFormat="true" ht="16.5" hidden="false" customHeight="false" outlineLevel="0" collapsed="false"/>
    <row r="309" s="147" customFormat="true" ht="16.5" hidden="false" customHeight="false" outlineLevel="0" collapsed="false"/>
    <row r="310" s="147" customFormat="true" ht="16.5" hidden="false" customHeight="false" outlineLevel="0" collapsed="false"/>
    <row r="311" s="147" customFormat="true" ht="16.5" hidden="false" customHeight="false" outlineLevel="0" collapsed="false"/>
    <row r="312" s="147" customFormat="true" ht="16.5" hidden="false" customHeight="false" outlineLevel="0" collapsed="false"/>
    <row r="313" s="147" customFormat="true" ht="16.5" hidden="false" customHeight="false" outlineLevel="0" collapsed="false"/>
    <row r="314" s="147" customFormat="true" ht="16.5" hidden="false" customHeight="false" outlineLevel="0" collapsed="false"/>
    <row r="315" s="147" customFormat="true" ht="16.5" hidden="false" customHeight="false" outlineLevel="0" collapsed="false"/>
    <row r="316" s="147" customFormat="true" ht="16.5" hidden="false" customHeight="false" outlineLevel="0" collapsed="false"/>
    <row r="317" s="147" customFormat="true" ht="16.5" hidden="false" customHeight="false" outlineLevel="0" collapsed="false"/>
    <row r="318" s="147" customFormat="true" ht="16.5" hidden="false" customHeight="false" outlineLevel="0" collapsed="false"/>
    <row r="319" s="147" customFormat="true" ht="16.5" hidden="false" customHeight="false" outlineLevel="0" collapsed="false"/>
    <row r="320" s="147" customFormat="true" ht="16.5" hidden="false" customHeight="false" outlineLevel="0" collapsed="false"/>
    <row r="321" s="147" customFormat="true" ht="16.5" hidden="false" customHeight="false" outlineLevel="0" collapsed="false"/>
    <row r="322" s="147" customFormat="true" ht="16.5" hidden="false" customHeight="false" outlineLevel="0" collapsed="false"/>
    <row r="323" s="147" customFormat="true" ht="16.5" hidden="false" customHeight="false" outlineLevel="0" collapsed="false"/>
    <row r="324" s="147" customFormat="true" ht="16.5" hidden="false" customHeight="false" outlineLevel="0" collapsed="false"/>
    <row r="325" s="147" customFormat="true" ht="16.5" hidden="false" customHeight="false" outlineLevel="0" collapsed="false"/>
    <row r="326" s="147" customFormat="true" ht="16.5" hidden="false" customHeight="false" outlineLevel="0" collapsed="false"/>
    <row r="327" s="147" customFormat="true" ht="16.5" hidden="false" customHeight="false" outlineLevel="0" collapsed="false"/>
    <row r="328" s="147" customFormat="true" ht="16.5" hidden="false" customHeight="false" outlineLevel="0" collapsed="false"/>
    <row r="329" s="147" customFormat="true" ht="16.5" hidden="false" customHeight="false" outlineLevel="0" collapsed="false"/>
    <row r="330" s="147" customFormat="true" ht="16.5" hidden="false" customHeight="false" outlineLevel="0" collapsed="false"/>
    <row r="331" s="147" customFormat="true" ht="16.5" hidden="false" customHeight="false" outlineLevel="0" collapsed="false"/>
    <row r="332" s="147" customFormat="true" ht="16.5" hidden="false" customHeight="false" outlineLevel="0" collapsed="false"/>
    <row r="333" s="147" customFormat="true" ht="16.5" hidden="false" customHeight="false" outlineLevel="0" collapsed="false"/>
    <row r="334" s="147" customFormat="true" ht="16.5" hidden="false" customHeight="false" outlineLevel="0" collapsed="false"/>
    <row r="335" s="147" customFormat="true" ht="16.5" hidden="false" customHeight="false" outlineLevel="0" collapsed="false"/>
    <row r="336" s="147" customFormat="true" ht="16.5" hidden="false" customHeight="false" outlineLevel="0" collapsed="false"/>
    <row r="337" s="147" customFormat="true" ht="16.5" hidden="false" customHeight="false" outlineLevel="0" collapsed="false"/>
    <row r="338" s="147" customFormat="true" ht="16.5" hidden="false" customHeight="false" outlineLevel="0" collapsed="false"/>
    <row r="339" s="147" customFormat="true" ht="16.5" hidden="false" customHeight="false" outlineLevel="0" collapsed="false"/>
    <row r="340" s="147" customFormat="true" ht="16.5" hidden="false" customHeight="false" outlineLevel="0" collapsed="false"/>
    <row r="341" s="147" customFormat="true" ht="16.5" hidden="false" customHeight="false" outlineLevel="0" collapsed="false"/>
    <row r="342" s="147" customFormat="true" ht="16.5" hidden="false" customHeight="false" outlineLevel="0" collapsed="false"/>
    <row r="343" s="147" customFormat="true" ht="16.5" hidden="false" customHeight="false" outlineLevel="0" collapsed="false"/>
    <row r="344" s="147" customFormat="true" ht="16.5" hidden="false" customHeight="false" outlineLevel="0" collapsed="false"/>
    <row r="345" s="147" customFormat="true" ht="16.5" hidden="false" customHeight="false" outlineLevel="0" collapsed="false"/>
    <row r="346" s="147" customFormat="true" ht="16.5" hidden="false" customHeight="false" outlineLevel="0" collapsed="false"/>
    <row r="347" s="147" customFormat="true" ht="16.5" hidden="false" customHeight="false" outlineLevel="0" collapsed="false"/>
    <row r="348" s="147" customFormat="true" ht="16.5" hidden="false" customHeight="false" outlineLevel="0" collapsed="false"/>
    <row r="349" s="147" customFormat="true" ht="16.5" hidden="false" customHeight="false" outlineLevel="0" collapsed="false"/>
    <row r="350" s="147" customFormat="true" ht="16.5" hidden="false" customHeight="false" outlineLevel="0" collapsed="false"/>
    <row r="351" s="147" customFormat="true" ht="16.5" hidden="false" customHeight="false" outlineLevel="0" collapsed="false"/>
    <row r="352" s="147" customFormat="true" ht="16.5" hidden="false" customHeight="false" outlineLevel="0" collapsed="false"/>
    <row r="353" s="147" customFormat="true" ht="16.5" hidden="false" customHeight="false" outlineLevel="0" collapsed="false"/>
    <row r="354" s="147" customFormat="true" ht="16.5" hidden="false" customHeight="false" outlineLevel="0" collapsed="false"/>
    <row r="355" s="147" customFormat="true" ht="16.5" hidden="false" customHeight="false" outlineLevel="0" collapsed="false"/>
    <row r="356" s="147" customFormat="true" ht="16.5" hidden="false" customHeight="false" outlineLevel="0" collapsed="false"/>
    <row r="357" s="147" customFormat="true" ht="16.5" hidden="false" customHeight="false" outlineLevel="0" collapsed="false"/>
    <row r="358" s="147" customFormat="true" ht="16.5" hidden="false" customHeight="false" outlineLevel="0" collapsed="false"/>
    <row r="359" s="147" customFormat="true" ht="16.5" hidden="false" customHeight="false" outlineLevel="0" collapsed="false"/>
    <row r="360" s="147" customFormat="true" ht="16.5" hidden="false" customHeight="false" outlineLevel="0" collapsed="false"/>
    <row r="361" s="147" customFormat="true" ht="16.5" hidden="false" customHeight="false" outlineLevel="0" collapsed="false"/>
    <row r="362" s="147" customFormat="true" ht="16.5" hidden="false" customHeight="false" outlineLevel="0" collapsed="false"/>
    <row r="363" s="147" customFormat="true" ht="16.5" hidden="false" customHeight="false" outlineLevel="0" collapsed="false"/>
    <row r="364" s="147" customFormat="true" ht="16.5" hidden="false" customHeight="false" outlineLevel="0" collapsed="false"/>
    <row r="365" s="147" customFormat="true" ht="16.5" hidden="false" customHeight="false" outlineLevel="0" collapsed="false"/>
    <row r="366" s="147" customFormat="true" ht="16.5" hidden="false" customHeight="false" outlineLevel="0" collapsed="false"/>
    <row r="367" s="147" customFormat="true" ht="16.5" hidden="false" customHeight="false" outlineLevel="0" collapsed="false"/>
    <row r="368" s="147" customFormat="true" ht="16.5" hidden="false" customHeight="false" outlineLevel="0" collapsed="false"/>
    <row r="369" s="147" customFormat="true" ht="16.5" hidden="false" customHeight="false" outlineLevel="0" collapsed="false"/>
    <row r="370" s="147" customFormat="true" ht="16.5" hidden="false" customHeight="false" outlineLevel="0" collapsed="false"/>
    <row r="371" s="147" customFormat="true" ht="16.5" hidden="false" customHeight="false" outlineLevel="0" collapsed="false"/>
    <row r="372" s="147" customFormat="true" ht="16.5" hidden="false" customHeight="false" outlineLevel="0" collapsed="false"/>
    <row r="373" s="147" customFormat="true" ht="16.5" hidden="false" customHeight="false" outlineLevel="0" collapsed="false"/>
    <row r="374" s="147" customFormat="true" ht="16.5" hidden="false" customHeight="false" outlineLevel="0" collapsed="false"/>
    <row r="375" s="147" customFormat="true" ht="16.5" hidden="false" customHeight="false" outlineLevel="0" collapsed="false"/>
    <row r="376" s="147" customFormat="true" ht="16.5" hidden="false" customHeight="false" outlineLevel="0" collapsed="false"/>
    <row r="377" s="147" customFormat="true" ht="16.5" hidden="false" customHeight="false" outlineLevel="0" collapsed="false"/>
    <row r="378" s="147" customFormat="true" ht="16.5" hidden="false" customHeight="false" outlineLevel="0" collapsed="false"/>
    <row r="379" s="147" customFormat="true" ht="16.5" hidden="false" customHeight="false" outlineLevel="0" collapsed="false"/>
    <row r="380" s="147" customFormat="true" ht="16.5" hidden="false" customHeight="false" outlineLevel="0" collapsed="false"/>
    <row r="381" s="147" customFormat="true" ht="16.5" hidden="false" customHeight="false" outlineLevel="0" collapsed="false"/>
    <row r="382" s="147" customFormat="true" ht="16.5" hidden="false" customHeight="false" outlineLevel="0" collapsed="false"/>
    <row r="383" s="147" customFormat="true" ht="16.5" hidden="false" customHeight="false" outlineLevel="0" collapsed="false"/>
    <row r="384" s="147" customFormat="true" ht="16.5" hidden="false" customHeight="false" outlineLevel="0" collapsed="false"/>
    <row r="385" s="147" customFormat="true" ht="16.5" hidden="false" customHeight="false" outlineLevel="0" collapsed="false"/>
    <row r="386" s="147" customFormat="true" ht="16.5" hidden="false" customHeight="false" outlineLevel="0" collapsed="false"/>
    <row r="387" s="147" customFormat="true" ht="16.5" hidden="false" customHeight="false" outlineLevel="0" collapsed="false"/>
    <row r="388" s="147" customFormat="true" ht="16.5" hidden="false" customHeight="false" outlineLevel="0" collapsed="false"/>
    <row r="389" s="147" customFormat="true" ht="16.5" hidden="false" customHeight="false" outlineLevel="0" collapsed="false"/>
    <row r="390" s="147" customFormat="true" ht="16.5" hidden="false" customHeight="false" outlineLevel="0" collapsed="false"/>
    <row r="391" s="147" customFormat="true" ht="16.5" hidden="false" customHeight="false" outlineLevel="0" collapsed="false"/>
    <row r="392" s="147" customFormat="true" ht="16.5" hidden="false" customHeight="false" outlineLevel="0" collapsed="false"/>
    <row r="393" s="147" customFormat="true" ht="16.5" hidden="false" customHeight="false" outlineLevel="0" collapsed="false"/>
    <row r="394" s="147" customFormat="true" ht="16.5" hidden="false" customHeight="false" outlineLevel="0" collapsed="false"/>
    <row r="395" s="147" customFormat="true" ht="16.5" hidden="false" customHeight="false" outlineLevel="0" collapsed="false"/>
    <row r="396" s="147" customFormat="true" ht="16.5" hidden="false" customHeight="false" outlineLevel="0" collapsed="false"/>
    <row r="397" s="147" customFormat="true" ht="16.5" hidden="false" customHeight="false" outlineLevel="0" collapsed="false"/>
    <row r="398" s="147" customFormat="true" ht="16.5" hidden="false" customHeight="false" outlineLevel="0" collapsed="false"/>
    <row r="399" s="147" customFormat="true" ht="16.5" hidden="false" customHeight="false" outlineLevel="0" collapsed="false"/>
    <row r="400" s="147" customFormat="true" ht="16.5" hidden="false" customHeight="false" outlineLevel="0" collapsed="false"/>
    <row r="401" s="147" customFormat="true" ht="16.5" hidden="false" customHeight="false" outlineLevel="0" collapsed="false"/>
    <row r="402" s="147" customFormat="true" ht="16.5" hidden="false" customHeight="false" outlineLevel="0" collapsed="false"/>
    <row r="403" s="147" customFormat="true" ht="16.5" hidden="false" customHeight="false" outlineLevel="0" collapsed="false"/>
    <row r="404" s="147" customFormat="true" ht="16.5" hidden="false" customHeight="false" outlineLevel="0" collapsed="false"/>
    <row r="405" s="147" customFormat="true" ht="16.5" hidden="false" customHeight="false" outlineLevel="0" collapsed="false"/>
    <row r="406" s="147" customFormat="true" ht="16.5" hidden="false" customHeight="false" outlineLevel="0" collapsed="false"/>
    <row r="407" s="147" customFormat="true" ht="16.5" hidden="false" customHeight="false" outlineLevel="0" collapsed="false"/>
    <row r="408" s="147" customFormat="true" ht="16.5" hidden="false" customHeight="false" outlineLevel="0" collapsed="false"/>
    <row r="409" s="147" customFormat="true" ht="16.5" hidden="false" customHeight="false" outlineLevel="0" collapsed="false"/>
    <row r="410" s="147" customFormat="true" ht="16.5" hidden="false" customHeight="false" outlineLevel="0" collapsed="false"/>
    <row r="411" s="147" customFormat="true" ht="16.5" hidden="false" customHeight="false" outlineLevel="0" collapsed="false"/>
    <row r="412" s="147" customFormat="true" ht="16.5" hidden="false" customHeight="false" outlineLevel="0" collapsed="false"/>
    <row r="413" s="147" customFormat="true" ht="16.5" hidden="false" customHeight="false" outlineLevel="0" collapsed="false"/>
    <row r="414" s="147" customFormat="true" ht="16.5" hidden="false" customHeight="false" outlineLevel="0" collapsed="false"/>
    <row r="415" s="147" customFormat="true" ht="16.5" hidden="false" customHeight="false" outlineLevel="0" collapsed="false"/>
    <row r="416" s="147" customFormat="true" ht="16.5" hidden="false" customHeight="false" outlineLevel="0" collapsed="false"/>
    <row r="417" s="147" customFormat="true" ht="16.5" hidden="false" customHeight="false" outlineLevel="0" collapsed="false"/>
    <row r="418" s="147" customFormat="true" ht="16.5" hidden="false" customHeight="false" outlineLevel="0" collapsed="false"/>
    <row r="419" s="147" customFormat="true" ht="16.5" hidden="false" customHeight="false" outlineLevel="0" collapsed="false"/>
    <row r="420" s="147" customFormat="true" ht="16.5" hidden="false" customHeight="false" outlineLevel="0" collapsed="false"/>
    <row r="421" s="147" customFormat="true" ht="16.5" hidden="false" customHeight="false" outlineLevel="0" collapsed="false"/>
    <row r="422" s="147" customFormat="true" ht="16.5" hidden="false" customHeight="false" outlineLevel="0" collapsed="false"/>
    <row r="423" s="147" customFormat="true" ht="16.5" hidden="false" customHeight="false" outlineLevel="0" collapsed="false"/>
    <row r="424" s="147" customFormat="true" ht="16.5" hidden="false" customHeight="false" outlineLevel="0" collapsed="false"/>
    <row r="425" s="147" customFormat="true" ht="16.5" hidden="false" customHeight="false" outlineLevel="0" collapsed="false"/>
    <row r="426" s="147" customFormat="true" ht="16.5" hidden="false" customHeight="false" outlineLevel="0" collapsed="false"/>
    <row r="427" s="147" customFormat="true" ht="16.5" hidden="false" customHeight="false" outlineLevel="0" collapsed="false"/>
    <row r="428" s="147" customFormat="true" ht="16.5" hidden="false" customHeight="false" outlineLevel="0" collapsed="false"/>
    <row r="429" s="147" customFormat="true" ht="16.5" hidden="false" customHeight="false" outlineLevel="0" collapsed="false"/>
    <row r="430" s="147" customFormat="true" ht="16.5" hidden="false" customHeight="false" outlineLevel="0" collapsed="false"/>
    <row r="431" s="147" customFormat="true" ht="16.5" hidden="false" customHeight="false" outlineLevel="0" collapsed="false"/>
    <row r="432" s="147" customFormat="true" ht="16.5" hidden="false" customHeight="false" outlineLevel="0" collapsed="false"/>
    <row r="433" s="147" customFormat="true" ht="16.5" hidden="false" customHeight="false" outlineLevel="0" collapsed="false"/>
    <row r="434" s="147" customFormat="true" ht="16.5" hidden="false" customHeight="false" outlineLevel="0" collapsed="false"/>
    <row r="435" s="147" customFormat="true" ht="16.5" hidden="false" customHeight="false" outlineLevel="0" collapsed="false"/>
    <row r="436" s="147" customFormat="true" ht="16.5" hidden="false" customHeight="false" outlineLevel="0" collapsed="false"/>
    <row r="437" s="147" customFormat="true" ht="16.5" hidden="false" customHeight="false" outlineLevel="0" collapsed="false"/>
    <row r="438" s="147" customFormat="true" ht="16.5" hidden="false" customHeight="false" outlineLevel="0" collapsed="false"/>
    <row r="439" s="147" customFormat="true" ht="16.5" hidden="false" customHeight="false" outlineLevel="0" collapsed="false"/>
    <row r="440" s="147" customFormat="true" ht="16.5" hidden="false" customHeight="false" outlineLevel="0" collapsed="false"/>
    <row r="441" s="147" customFormat="true" ht="16.5" hidden="false" customHeight="false" outlineLevel="0" collapsed="false"/>
    <row r="442" s="147" customFormat="true" ht="16.5" hidden="false" customHeight="false" outlineLevel="0" collapsed="false"/>
    <row r="443" s="147" customFormat="true" ht="16.5" hidden="false" customHeight="false" outlineLevel="0" collapsed="false"/>
    <row r="444" s="147" customFormat="true" ht="16.5" hidden="false" customHeight="false" outlineLevel="0" collapsed="false"/>
    <row r="445" s="147" customFormat="true" ht="16.5" hidden="false" customHeight="false" outlineLevel="0" collapsed="false"/>
    <row r="446" s="147" customFormat="true" ht="16.5" hidden="false" customHeight="false" outlineLevel="0" collapsed="false"/>
    <row r="447" s="147" customFormat="true" ht="16.5" hidden="false" customHeight="false" outlineLevel="0" collapsed="false"/>
    <row r="448" s="147" customFormat="true" ht="16.5" hidden="false" customHeight="false" outlineLevel="0" collapsed="false"/>
    <row r="449" s="147" customFormat="true" ht="16.5" hidden="false" customHeight="false" outlineLevel="0" collapsed="false"/>
    <row r="450" s="147" customFormat="true" ht="16.5" hidden="false" customHeight="false" outlineLevel="0" collapsed="false"/>
    <row r="451" s="147" customFormat="true" ht="16.5" hidden="false" customHeight="false" outlineLevel="0" collapsed="false"/>
    <row r="452" s="147" customFormat="true" ht="16.5" hidden="false" customHeight="false" outlineLevel="0" collapsed="false"/>
    <row r="453" s="147" customFormat="true" ht="16.5" hidden="false" customHeight="false" outlineLevel="0" collapsed="false"/>
    <row r="454" s="147" customFormat="true" ht="16.5" hidden="false" customHeight="false" outlineLevel="0" collapsed="false"/>
    <row r="455" s="147" customFormat="true" ht="16.5" hidden="false" customHeight="false" outlineLevel="0" collapsed="false"/>
    <row r="456" s="147" customFormat="true" ht="16.5" hidden="false" customHeight="false" outlineLevel="0" collapsed="false"/>
    <row r="457" s="147" customFormat="true" ht="16.5" hidden="false" customHeight="false" outlineLevel="0" collapsed="false"/>
    <row r="458" s="147" customFormat="true" ht="16.5" hidden="false" customHeight="false" outlineLevel="0" collapsed="false"/>
    <row r="459" s="147" customFormat="true" ht="16.5" hidden="false" customHeight="false" outlineLevel="0" collapsed="false"/>
    <row r="460" s="147" customFormat="true" ht="16.5" hidden="false" customHeight="false" outlineLevel="0" collapsed="false"/>
    <row r="461" s="147" customFormat="true" ht="16.5" hidden="false" customHeight="false" outlineLevel="0" collapsed="false"/>
    <row r="462" s="147" customFormat="true" ht="16.5" hidden="false" customHeight="false" outlineLevel="0" collapsed="false"/>
    <row r="463" s="147" customFormat="true" ht="16.5" hidden="false" customHeight="false" outlineLevel="0" collapsed="false"/>
    <row r="464" s="147" customFormat="true" ht="16.5" hidden="false" customHeight="false" outlineLevel="0" collapsed="false"/>
    <row r="465" s="147" customFormat="true" ht="16.5" hidden="false" customHeight="false" outlineLevel="0" collapsed="false"/>
    <row r="466" s="147" customFormat="true" ht="16.5" hidden="false" customHeight="false" outlineLevel="0" collapsed="false"/>
    <row r="467" s="147" customFormat="true" ht="16.5" hidden="false" customHeight="false" outlineLevel="0" collapsed="false"/>
    <row r="468" s="147" customFormat="true" ht="16.5" hidden="false" customHeight="false" outlineLevel="0" collapsed="false"/>
    <row r="469" s="147" customFormat="true" ht="16.5" hidden="false" customHeight="false" outlineLevel="0" collapsed="false"/>
    <row r="470" s="147" customFormat="true" ht="16.5" hidden="false" customHeight="false" outlineLevel="0" collapsed="false"/>
    <row r="471" s="147" customFormat="true" ht="16.5" hidden="false" customHeight="false" outlineLevel="0" collapsed="false"/>
    <row r="472" s="147" customFormat="true" ht="16.5" hidden="false" customHeight="false" outlineLevel="0" collapsed="false"/>
    <row r="473" s="147" customFormat="true" ht="16.5" hidden="false" customHeight="false" outlineLevel="0" collapsed="false"/>
    <row r="474" s="147" customFormat="true" ht="16.5" hidden="false" customHeight="false" outlineLevel="0" collapsed="false"/>
    <row r="475" s="147" customFormat="true" ht="16.5" hidden="false" customHeight="false" outlineLevel="0" collapsed="false"/>
    <row r="476" s="147" customFormat="true" ht="16.5" hidden="false" customHeight="false" outlineLevel="0" collapsed="false"/>
    <row r="477" s="147" customFormat="true" ht="16.5" hidden="false" customHeight="false" outlineLevel="0" collapsed="false"/>
    <row r="478" s="147" customFormat="true" ht="16.5" hidden="false" customHeight="false" outlineLevel="0" collapsed="false"/>
    <row r="479" s="147" customFormat="true" ht="16.5" hidden="false" customHeight="false" outlineLevel="0" collapsed="false"/>
    <row r="480" s="147" customFormat="true" ht="16.5" hidden="false" customHeight="false" outlineLevel="0" collapsed="false"/>
    <row r="481" s="147" customFormat="true" ht="16.5" hidden="false" customHeight="false" outlineLevel="0" collapsed="false"/>
    <row r="482" s="147" customFormat="true" ht="16.5" hidden="false" customHeight="false" outlineLevel="0" collapsed="false"/>
    <row r="483" s="147" customFormat="true" ht="16.5" hidden="false" customHeight="false" outlineLevel="0" collapsed="false"/>
    <row r="484" s="147" customFormat="true" ht="16.5" hidden="false" customHeight="false" outlineLevel="0" collapsed="false"/>
    <row r="485" s="147" customFormat="true" ht="16.5" hidden="false" customHeight="false" outlineLevel="0" collapsed="false"/>
    <row r="486" s="147" customFormat="true" ht="16.5" hidden="false" customHeight="false" outlineLevel="0" collapsed="false"/>
    <row r="487" s="147" customFormat="true" ht="16.5" hidden="false" customHeight="false" outlineLevel="0" collapsed="false"/>
    <row r="488" s="147" customFormat="true" ht="16.5" hidden="false" customHeight="false" outlineLevel="0" collapsed="false"/>
    <row r="489" s="147" customFormat="true" ht="16.5" hidden="false" customHeight="false" outlineLevel="0" collapsed="false"/>
    <row r="490" s="147" customFormat="true" ht="16.5" hidden="false" customHeight="false" outlineLevel="0" collapsed="false"/>
    <row r="491" s="147" customFormat="true" ht="16.5" hidden="false" customHeight="false" outlineLevel="0" collapsed="false"/>
    <row r="492" s="147" customFormat="true" ht="16.5" hidden="false" customHeight="false" outlineLevel="0" collapsed="false"/>
    <row r="493" s="147" customFormat="true" ht="16.5" hidden="false" customHeight="false" outlineLevel="0" collapsed="false"/>
    <row r="494" s="147" customFormat="true" ht="16.5" hidden="false" customHeight="false" outlineLevel="0" collapsed="false"/>
    <row r="495" s="147" customFormat="true" ht="16.5" hidden="false" customHeight="false" outlineLevel="0" collapsed="false"/>
    <row r="496" s="147" customFormat="true" ht="16.5" hidden="false" customHeight="false" outlineLevel="0" collapsed="false"/>
    <row r="497" s="147" customFormat="true" ht="16.5" hidden="false" customHeight="false" outlineLevel="0" collapsed="false"/>
    <row r="498" s="147" customFormat="true" ht="16.5" hidden="false" customHeight="false" outlineLevel="0" collapsed="false"/>
    <row r="499" s="147" customFormat="true" ht="16.5" hidden="false" customHeight="false" outlineLevel="0" collapsed="false"/>
    <row r="500" s="147" customFormat="true" ht="16.5" hidden="false" customHeight="false" outlineLevel="0" collapsed="false"/>
    <row r="501" s="147" customFormat="true" ht="16.5" hidden="false" customHeight="false" outlineLevel="0" collapsed="false"/>
    <row r="502" s="147" customFormat="true" ht="16.5" hidden="false" customHeight="false" outlineLevel="0" collapsed="false"/>
    <row r="503" s="147" customFormat="true" ht="16.5" hidden="false" customHeight="false" outlineLevel="0" collapsed="false"/>
    <row r="504" s="147" customFormat="true" ht="16.5" hidden="false" customHeight="false" outlineLevel="0" collapsed="false"/>
    <row r="505" s="147" customFormat="true" ht="16.5" hidden="false" customHeight="false" outlineLevel="0" collapsed="false"/>
    <row r="506" s="147" customFormat="true" ht="16.5" hidden="false" customHeight="false" outlineLevel="0" collapsed="false"/>
    <row r="507" s="147" customFormat="true" ht="16.5" hidden="false" customHeight="false" outlineLevel="0" collapsed="false"/>
    <row r="508" s="147" customFormat="true" ht="16.5" hidden="false" customHeight="false" outlineLevel="0" collapsed="false"/>
    <row r="509" s="147" customFormat="true" ht="16.5" hidden="false" customHeight="false" outlineLevel="0" collapsed="false"/>
    <row r="510" s="147" customFormat="true" ht="16.5" hidden="false" customHeight="false" outlineLevel="0" collapsed="false"/>
    <row r="511" s="147" customFormat="true" ht="16.5" hidden="false" customHeight="false" outlineLevel="0" collapsed="false"/>
    <row r="512" s="147" customFormat="true" ht="16.5" hidden="false" customHeight="false" outlineLevel="0" collapsed="false"/>
    <row r="513" s="147" customFormat="true" ht="16.5" hidden="false" customHeight="false" outlineLevel="0" collapsed="false"/>
    <row r="514" s="147" customFormat="true" ht="16.5" hidden="false" customHeight="false" outlineLevel="0" collapsed="false"/>
    <row r="515" s="147" customFormat="true" ht="16.5" hidden="false" customHeight="false" outlineLevel="0" collapsed="false"/>
    <row r="516" s="147" customFormat="true" ht="16.5" hidden="false" customHeight="false" outlineLevel="0" collapsed="false"/>
    <row r="517" s="147" customFormat="true" ht="16.5" hidden="false" customHeight="false" outlineLevel="0" collapsed="false"/>
    <row r="518" s="147" customFormat="true" ht="16.5" hidden="false" customHeight="false" outlineLevel="0" collapsed="false"/>
    <row r="519" s="147" customFormat="true" ht="16.5" hidden="false" customHeight="false" outlineLevel="0" collapsed="false"/>
    <row r="520" s="147" customFormat="true" ht="16.5" hidden="false" customHeight="false" outlineLevel="0" collapsed="false"/>
    <row r="521" s="147" customFormat="true" ht="16.5" hidden="false" customHeight="false" outlineLevel="0" collapsed="false"/>
    <row r="522" s="147" customFormat="true" ht="16.5" hidden="false" customHeight="false" outlineLevel="0" collapsed="false"/>
    <row r="523" s="147" customFormat="true" ht="16.5" hidden="false" customHeight="false" outlineLevel="0" collapsed="false"/>
    <row r="524" s="147" customFormat="true" ht="16.5" hidden="false" customHeight="false" outlineLevel="0" collapsed="false"/>
    <row r="525" s="147" customFormat="true" ht="16.5" hidden="false" customHeight="false" outlineLevel="0" collapsed="false"/>
    <row r="526" s="147" customFormat="true" ht="16.5" hidden="false" customHeight="false" outlineLevel="0" collapsed="false"/>
    <row r="527" s="147" customFormat="true" ht="16.5" hidden="false" customHeight="false" outlineLevel="0" collapsed="false"/>
    <row r="528" s="147" customFormat="true" ht="16.5" hidden="false" customHeight="false" outlineLevel="0" collapsed="false"/>
    <row r="529" s="147" customFormat="true" ht="16.5" hidden="false" customHeight="false" outlineLevel="0" collapsed="false"/>
    <row r="530" s="147" customFormat="true" ht="16.5" hidden="false" customHeight="false" outlineLevel="0" collapsed="false"/>
    <row r="531" s="147" customFormat="true" ht="16.5" hidden="false" customHeight="false" outlineLevel="0" collapsed="false"/>
    <row r="532" s="147" customFormat="true" ht="16.5" hidden="false" customHeight="false" outlineLevel="0" collapsed="false"/>
    <row r="533" s="147" customFormat="true" ht="16.5" hidden="false" customHeight="false" outlineLevel="0" collapsed="false"/>
    <row r="534" s="147" customFormat="true" ht="16.5" hidden="false" customHeight="false" outlineLevel="0" collapsed="false"/>
    <row r="535" s="147" customFormat="true" ht="16.5" hidden="false" customHeight="false" outlineLevel="0" collapsed="false"/>
    <row r="536" s="147" customFormat="true" ht="16.5" hidden="false" customHeight="false" outlineLevel="0" collapsed="false"/>
    <row r="537" s="147" customFormat="true" ht="16.5" hidden="false" customHeight="false" outlineLevel="0" collapsed="false"/>
    <row r="538" s="147" customFormat="true" ht="16.5" hidden="false" customHeight="false" outlineLevel="0" collapsed="false"/>
    <row r="539" s="147" customFormat="true" ht="16.5" hidden="false" customHeight="false" outlineLevel="0" collapsed="false"/>
    <row r="540" s="147" customFormat="true" ht="16.5" hidden="false" customHeight="false" outlineLevel="0" collapsed="false"/>
    <row r="541" s="147" customFormat="true" ht="16.5" hidden="false" customHeight="false" outlineLevel="0" collapsed="false"/>
    <row r="542" s="147" customFormat="true" ht="16.5" hidden="false" customHeight="false" outlineLevel="0" collapsed="false"/>
    <row r="543" s="147" customFormat="true" ht="16.5" hidden="false" customHeight="false" outlineLevel="0" collapsed="false"/>
    <row r="544" s="147" customFormat="true" ht="16.5" hidden="false" customHeight="false" outlineLevel="0" collapsed="false"/>
    <row r="545" s="147" customFormat="true" ht="16.5" hidden="false" customHeight="false" outlineLevel="0" collapsed="false"/>
    <row r="546" s="147" customFormat="true" ht="16.5" hidden="false" customHeight="false" outlineLevel="0" collapsed="false"/>
    <row r="547" s="147" customFormat="true" ht="16.5" hidden="false" customHeight="false" outlineLevel="0" collapsed="false"/>
    <row r="548" s="147" customFormat="true" ht="16.5" hidden="false" customHeight="false" outlineLevel="0" collapsed="false"/>
    <row r="549" s="147" customFormat="true" ht="16.5" hidden="false" customHeight="false" outlineLevel="0" collapsed="false"/>
    <row r="550" s="147" customFormat="true" ht="16.5" hidden="false" customHeight="false" outlineLevel="0" collapsed="false"/>
    <row r="551" s="147" customFormat="true" ht="16.5" hidden="false" customHeight="false" outlineLevel="0" collapsed="false"/>
    <row r="552" s="147" customFormat="true" ht="16.5" hidden="false" customHeight="false" outlineLevel="0" collapsed="false"/>
    <row r="553" s="147" customFormat="true" ht="16.5" hidden="false" customHeight="false" outlineLevel="0" collapsed="false"/>
    <row r="554" s="147" customFormat="true" ht="16.5" hidden="false" customHeight="false" outlineLevel="0" collapsed="false"/>
    <row r="555" s="147" customFormat="true" ht="16.5" hidden="false" customHeight="false" outlineLevel="0" collapsed="false"/>
    <row r="556" s="147" customFormat="true" ht="16.5" hidden="false" customHeight="false" outlineLevel="0" collapsed="false"/>
    <row r="557" s="147" customFormat="true" ht="16.5" hidden="false" customHeight="false" outlineLevel="0" collapsed="false"/>
    <row r="558" s="147" customFormat="true" ht="16.5" hidden="false" customHeight="false" outlineLevel="0" collapsed="false"/>
    <row r="559" s="147" customFormat="true" ht="16.5" hidden="false" customHeight="false" outlineLevel="0" collapsed="false"/>
    <row r="560" s="147" customFormat="true" ht="16.5" hidden="false" customHeight="false" outlineLevel="0" collapsed="false"/>
    <row r="561" s="147" customFormat="true" ht="16.5" hidden="false" customHeight="false" outlineLevel="0" collapsed="false"/>
    <row r="562" s="147" customFormat="true" ht="16.5" hidden="false" customHeight="false" outlineLevel="0" collapsed="false"/>
    <row r="563" s="147" customFormat="true" ht="16.5" hidden="false" customHeight="false" outlineLevel="0" collapsed="false"/>
    <row r="564" s="147" customFormat="true" ht="16.5" hidden="false" customHeight="false" outlineLevel="0" collapsed="false"/>
    <row r="565" s="147" customFormat="true" ht="16.5" hidden="false" customHeight="false" outlineLevel="0" collapsed="false"/>
    <row r="566" s="147" customFormat="true" ht="16.5" hidden="false" customHeight="false" outlineLevel="0" collapsed="false"/>
    <row r="567" s="147" customFormat="true" ht="16.5" hidden="false" customHeight="false" outlineLevel="0" collapsed="false"/>
    <row r="568" s="147" customFormat="true" ht="16.5" hidden="false" customHeight="false" outlineLevel="0" collapsed="false"/>
    <row r="569" s="147" customFormat="true" ht="16.5" hidden="false" customHeight="false" outlineLevel="0" collapsed="false"/>
    <row r="570" s="147" customFormat="true" ht="16.5" hidden="false" customHeight="false" outlineLevel="0" collapsed="false"/>
    <row r="571" s="147" customFormat="true" ht="16.5" hidden="false" customHeight="false" outlineLevel="0" collapsed="false"/>
    <row r="572" s="147" customFormat="true" ht="16.5" hidden="false" customHeight="false" outlineLevel="0" collapsed="false"/>
    <row r="573" s="147" customFormat="true" ht="16.5" hidden="false" customHeight="false" outlineLevel="0" collapsed="false"/>
    <row r="574" s="147" customFormat="true" ht="16.5" hidden="false" customHeight="false" outlineLevel="0" collapsed="false"/>
    <row r="575" s="147" customFormat="true" ht="16.5" hidden="false" customHeight="false" outlineLevel="0" collapsed="false"/>
    <row r="576" s="147" customFormat="true" ht="16.5" hidden="false" customHeight="false" outlineLevel="0" collapsed="false"/>
    <row r="577" s="147" customFormat="true" ht="16.5" hidden="false" customHeight="false" outlineLevel="0" collapsed="false"/>
    <row r="578" s="147" customFormat="true" ht="16.5" hidden="false" customHeight="false" outlineLevel="0" collapsed="false"/>
    <row r="579" s="147" customFormat="true" ht="16.5" hidden="false" customHeight="false" outlineLevel="0" collapsed="false"/>
    <row r="580" s="147" customFormat="true" ht="16.5" hidden="false" customHeight="false" outlineLevel="0" collapsed="false"/>
    <row r="581" s="147" customFormat="true" ht="16.5" hidden="false" customHeight="false" outlineLevel="0" collapsed="false"/>
    <row r="582" s="147" customFormat="true" ht="16.5" hidden="false" customHeight="false" outlineLevel="0" collapsed="false"/>
    <row r="583" s="147" customFormat="true" ht="16.5" hidden="false" customHeight="false" outlineLevel="0" collapsed="false"/>
    <row r="584" s="147" customFormat="true" ht="16.5" hidden="false" customHeight="false" outlineLevel="0" collapsed="false"/>
    <row r="585" s="147" customFormat="true" ht="16.5" hidden="false" customHeight="false" outlineLevel="0" collapsed="false"/>
    <row r="586" s="147" customFormat="true" ht="16.5" hidden="false" customHeight="false" outlineLevel="0" collapsed="false"/>
    <row r="587" s="147" customFormat="true" ht="16.5" hidden="false" customHeight="false" outlineLevel="0" collapsed="false"/>
    <row r="588" s="147" customFormat="true" ht="16.5" hidden="false" customHeight="false" outlineLevel="0" collapsed="false"/>
    <row r="589" s="147" customFormat="true" ht="16.5" hidden="false" customHeight="false" outlineLevel="0" collapsed="false"/>
    <row r="590" s="147" customFormat="true" ht="16.5" hidden="false" customHeight="false" outlineLevel="0" collapsed="false"/>
    <row r="591" s="147" customFormat="true" ht="16.5" hidden="false" customHeight="false" outlineLevel="0" collapsed="false"/>
    <row r="592" s="147" customFormat="true" ht="16.5" hidden="false" customHeight="false" outlineLevel="0" collapsed="false"/>
    <row r="593" s="147" customFormat="true" ht="16.5" hidden="false" customHeight="false" outlineLevel="0" collapsed="false"/>
    <row r="594" s="147" customFormat="true" ht="16.5" hidden="false" customHeight="false" outlineLevel="0" collapsed="false"/>
    <row r="595" s="147" customFormat="true" ht="16.5" hidden="false" customHeight="false" outlineLevel="0" collapsed="false"/>
    <row r="596" s="147" customFormat="true" ht="16.5" hidden="false" customHeight="false" outlineLevel="0" collapsed="false"/>
    <row r="597" s="147" customFormat="true" ht="16.5" hidden="false" customHeight="false" outlineLevel="0" collapsed="false"/>
    <row r="598" s="147" customFormat="true" ht="16.5" hidden="false" customHeight="false" outlineLevel="0" collapsed="false"/>
    <row r="599" s="147" customFormat="true" ht="16.5" hidden="false" customHeight="false" outlineLevel="0" collapsed="false"/>
    <row r="600" s="147" customFormat="true" ht="16.5" hidden="false" customHeight="false" outlineLevel="0" collapsed="false"/>
    <row r="601" s="147" customFormat="true" ht="16.5" hidden="false" customHeight="false" outlineLevel="0" collapsed="false"/>
    <row r="602" s="147" customFormat="true" ht="16.5" hidden="false" customHeight="false" outlineLevel="0" collapsed="false"/>
    <row r="603" s="147" customFormat="true" ht="16.5" hidden="false" customHeight="false" outlineLevel="0" collapsed="false"/>
    <row r="604" s="147" customFormat="true" ht="16.5" hidden="false" customHeight="false" outlineLevel="0" collapsed="false"/>
    <row r="605" s="147" customFormat="true" ht="16.5" hidden="false" customHeight="false" outlineLevel="0" collapsed="false"/>
    <row r="606" s="147" customFormat="true" ht="16.5" hidden="false" customHeight="false" outlineLevel="0" collapsed="false"/>
    <row r="607" s="147" customFormat="true" ht="16.5" hidden="false" customHeight="false" outlineLevel="0" collapsed="false"/>
    <row r="608" s="147" customFormat="true" ht="16.5" hidden="false" customHeight="false" outlineLevel="0" collapsed="false"/>
    <row r="609" s="147" customFormat="true" ht="16.5" hidden="false" customHeight="false" outlineLevel="0" collapsed="false"/>
    <row r="610" s="147" customFormat="true" ht="16.5" hidden="false" customHeight="false" outlineLevel="0" collapsed="false"/>
    <row r="611" s="147" customFormat="true" ht="16.5" hidden="false" customHeight="false" outlineLevel="0" collapsed="false"/>
    <row r="612" s="147" customFormat="true" ht="16.5" hidden="false" customHeight="false" outlineLevel="0" collapsed="false"/>
    <row r="613" s="147" customFormat="true" ht="16.5" hidden="false" customHeight="false" outlineLevel="0" collapsed="false"/>
    <row r="614" s="147" customFormat="true" ht="16.5" hidden="false" customHeight="false" outlineLevel="0" collapsed="false"/>
    <row r="615" s="147" customFormat="true" ht="16.5" hidden="false" customHeight="false" outlineLevel="0" collapsed="false"/>
    <row r="616" s="147" customFormat="true" ht="16.5" hidden="false" customHeight="false" outlineLevel="0" collapsed="false"/>
    <row r="617" s="147" customFormat="true" ht="16.5" hidden="false" customHeight="false" outlineLevel="0" collapsed="false"/>
    <row r="618" s="147" customFormat="true" ht="16.5" hidden="false" customHeight="false" outlineLevel="0" collapsed="false"/>
    <row r="619" s="147" customFormat="true" ht="16.5" hidden="false" customHeight="false" outlineLevel="0" collapsed="false"/>
    <row r="620" s="147" customFormat="true" ht="16.5" hidden="false" customHeight="false" outlineLevel="0" collapsed="false"/>
    <row r="621" s="147" customFormat="true" ht="16.5" hidden="false" customHeight="false" outlineLevel="0" collapsed="false"/>
    <row r="622" s="147" customFormat="true" ht="16.5" hidden="false" customHeight="false" outlineLevel="0" collapsed="false"/>
    <row r="623" s="147" customFormat="true" ht="16.5" hidden="false" customHeight="false" outlineLevel="0" collapsed="false"/>
    <row r="624" s="147" customFormat="true" ht="16.5" hidden="false" customHeight="false" outlineLevel="0" collapsed="false"/>
    <row r="625" s="147" customFormat="true" ht="16.5" hidden="false" customHeight="false" outlineLevel="0" collapsed="false"/>
    <row r="626" s="147" customFormat="true" ht="16.5" hidden="false" customHeight="false" outlineLevel="0" collapsed="false"/>
    <row r="627" s="147" customFormat="true" ht="16.5" hidden="false" customHeight="false" outlineLevel="0" collapsed="false"/>
    <row r="628" s="147" customFormat="true" ht="16.5" hidden="false" customHeight="false" outlineLevel="0" collapsed="false"/>
    <row r="629" s="147" customFormat="true" ht="16.5" hidden="false" customHeight="false" outlineLevel="0" collapsed="false"/>
    <row r="630" s="147" customFormat="true" ht="16.5" hidden="false" customHeight="false" outlineLevel="0" collapsed="false"/>
    <row r="631" s="147" customFormat="true" ht="16.5" hidden="false" customHeight="false" outlineLevel="0" collapsed="false"/>
    <row r="632" s="147" customFormat="true" ht="16.5" hidden="false" customHeight="false" outlineLevel="0" collapsed="false"/>
    <row r="633" s="147" customFormat="true" ht="16.5" hidden="false" customHeight="false" outlineLevel="0" collapsed="false"/>
    <row r="634" s="147" customFormat="true" ht="16.5" hidden="false" customHeight="false" outlineLevel="0" collapsed="false"/>
    <row r="635" s="147" customFormat="true" ht="16.5" hidden="false" customHeight="false" outlineLevel="0" collapsed="false"/>
    <row r="636" s="147" customFormat="true" ht="16.5" hidden="false" customHeight="false" outlineLevel="0" collapsed="false"/>
    <row r="637" s="147" customFormat="true" ht="16.5" hidden="false" customHeight="false" outlineLevel="0" collapsed="false"/>
    <row r="638" s="147" customFormat="true" ht="16.5" hidden="false" customHeight="false" outlineLevel="0" collapsed="false"/>
    <row r="639" s="147" customFormat="true" ht="16.5" hidden="false" customHeight="false" outlineLevel="0" collapsed="false"/>
    <row r="640" s="147" customFormat="true" ht="16.5" hidden="false" customHeight="false" outlineLevel="0" collapsed="false"/>
    <row r="641" s="147" customFormat="true" ht="16.5" hidden="false" customHeight="false" outlineLevel="0" collapsed="false"/>
    <row r="642" s="147" customFormat="true" ht="16.5" hidden="false" customHeight="false" outlineLevel="0" collapsed="false"/>
    <row r="643" s="147" customFormat="true" ht="16.5" hidden="false" customHeight="false" outlineLevel="0" collapsed="false"/>
    <row r="644" s="147" customFormat="true" ht="16.5" hidden="false" customHeight="false" outlineLevel="0" collapsed="false"/>
    <row r="645" s="147" customFormat="true" ht="16.5" hidden="false" customHeight="false" outlineLevel="0" collapsed="false"/>
    <row r="646" s="147" customFormat="true" ht="16.5" hidden="false" customHeight="false" outlineLevel="0" collapsed="false"/>
    <row r="647" s="147" customFormat="true" ht="16.5" hidden="false" customHeight="false" outlineLevel="0" collapsed="false"/>
    <row r="648" s="147" customFormat="true" ht="16.5" hidden="false" customHeight="false" outlineLevel="0" collapsed="false"/>
    <row r="649" s="147" customFormat="true" ht="16.5" hidden="false" customHeight="false" outlineLevel="0" collapsed="false"/>
    <row r="650" s="147" customFormat="true" ht="16.5" hidden="false" customHeight="false" outlineLevel="0" collapsed="false"/>
    <row r="651" s="147" customFormat="true" ht="16.5" hidden="false" customHeight="false" outlineLevel="0" collapsed="false"/>
    <row r="652" s="147" customFormat="true" ht="16.5" hidden="false" customHeight="false" outlineLevel="0" collapsed="false"/>
    <row r="653" s="147" customFormat="true" ht="16.5" hidden="false" customHeight="false" outlineLevel="0" collapsed="false"/>
    <row r="654" s="147" customFormat="true" ht="16.5" hidden="false" customHeight="false" outlineLevel="0" collapsed="false"/>
    <row r="655" s="147" customFormat="true" ht="16.5" hidden="false" customHeight="false" outlineLevel="0" collapsed="false"/>
    <row r="656" s="147" customFormat="true" ht="16.5" hidden="false" customHeight="false" outlineLevel="0" collapsed="false"/>
    <row r="657" s="147" customFormat="true" ht="16.5" hidden="false" customHeight="false" outlineLevel="0" collapsed="false"/>
    <row r="658" s="147" customFormat="true" ht="16.5" hidden="false" customHeight="false" outlineLevel="0" collapsed="false"/>
    <row r="659" s="147" customFormat="true" ht="16.5" hidden="false" customHeight="false" outlineLevel="0" collapsed="false"/>
    <row r="660" s="147" customFormat="true" ht="16.5" hidden="false" customHeight="false" outlineLevel="0" collapsed="false"/>
    <row r="661" s="147" customFormat="true" ht="16.5" hidden="false" customHeight="false" outlineLevel="0" collapsed="false"/>
    <row r="662" s="147" customFormat="true" ht="16.5" hidden="false" customHeight="false" outlineLevel="0" collapsed="false"/>
    <row r="663" s="147" customFormat="true" ht="16.5" hidden="false" customHeight="false" outlineLevel="0" collapsed="false"/>
    <row r="664" s="147" customFormat="true" ht="16.5" hidden="false" customHeight="false" outlineLevel="0" collapsed="false"/>
    <row r="665" s="147" customFormat="true" ht="16.5" hidden="false" customHeight="false" outlineLevel="0" collapsed="false"/>
    <row r="666" s="147" customFormat="true" ht="16.5" hidden="false" customHeight="false" outlineLevel="0" collapsed="false"/>
    <row r="667" s="147" customFormat="true" ht="16.5" hidden="false" customHeight="false" outlineLevel="0" collapsed="false"/>
    <row r="668" s="147" customFormat="true" ht="16.5" hidden="false" customHeight="false" outlineLevel="0" collapsed="false"/>
    <row r="669" s="147" customFormat="true" ht="16.5" hidden="false" customHeight="false" outlineLevel="0" collapsed="false"/>
    <row r="670" s="147" customFormat="true" ht="16.5" hidden="false" customHeight="false" outlineLevel="0" collapsed="false"/>
    <row r="671" s="147" customFormat="true" ht="16.5" hidden="false" customHeight="false" outlineLevel="0" collapsed="false"/>
    <row r="672" s="147" customFormat="true" ht="16.5" hidden="false" customHeight="false" outlineLevel="0" collapsed="false"/>
    <row r="673" s="147" customFormat="true" ht="16.5" hidden="false" customHeight="false" outlineLevel="0" collapsed="false"/>
    <row r="674" s="147" customFormat="true" ht="16.5" hidden="false" customHeight="false" outlineLevel="0" collapsed="false"/>
    <row r="675" s="147" customFormat="true" ht="16.5" hidden="false" customHeight="false" outlineLevel="0" collapsed="false"/>
    <row r="676" s="147" customFormat="true" ht="16.5" hidden="false" customHeight="false" outlineLevel="0" collapsed="false"/>
    <row r="677" s="147" customFormat="true" ht="16.5" hidden="false" customHeight="false" outlineLevel="0" collapsed="false"/>
    <row r="678" s="147" customFormat="true" ht="16.5" hidden="false" customHeight="false" outlineLevel="0" collapsed="false"/>
    <row r="679" s="147" customFormat="true" ht="16.5" hidden="false" customHeight="false" outlineLevel="0" collapsed="false"/>
    <row r="680" s="147" customFormat="true" ht="16.5" hidden="false" customHeight="false" outlineLevel="0" collapsed="false"/>
    <row r="681" s="147" customFormat="true" ht="16.5" hidden="false" customHeight="false" outlineLevel="0" collapsed="false"/>
    <row r="682" s="147" customFormat="true" ht="16.5" hidden="false" customHeight="false" outlineLevel="0" collapsed="false"/>
    <row r="683" s="147" customFormat="true" ht="16.5" hidden="false" customHeight="false" outlineLevel="0" collapsed="false"/>
    <row r="684" s="147" customFormat="true" ht="16.5" hidden="false" customHeight="false" outlineLevel="0" collapsed="false"/>
    <row r="685" s="147" customFormat="true" ht="16.5" hidden="false" customHeight="false" outlineLevel="0" collapsed="false"/>
    <row r="686" s="147" customFormat="true" ht="16.5" hidden="false" customHeight="false" outlineLevel="0" collapsed="false"/>
    <row r="687" s="147" customFormat="true" ht="16.5" hidden="false" customHeight="false" outlineLevel="0" collapsed="false"/>
    <row r="688" s="147" customFormat="true" ht="16.5" hidden="false" customHeight="false" outlineLevel="0" collapsed="false"/>
    <row r="689" s="147" customFormat="true" ht="16.5" hidden="false" customHeight="false" outlineLevel="0" collapsed="false"/>
    <row r="690" s="147" customFormat="true" ht="16.5" hidden="false" customHeight="false" outlineLevel="0" collapsed="false"/>
    <row r="691" s="147" customFormat="true" ht="16.5" hidden="false" customHeight="false" outlineLevel="0" collapsed="false"/>
    <row r="692" s="147" customFormat="true" ht="16.5" hidden="false" customHeight="false" outlineLevel="0" collapsed="false"/>
    <row r="693" s="147" customFormat="true" ht="16.5" hidden="false" customHeight="false" outlineLevel="0" collapsed="false"/>
    <row r="694" s="147" customFormat="true" ht="16.5" hidden="false" customHeight="false" outlineLevel="0" collapsed="false"/>
    <row r="695" s="147" customFormat="true" ht="16.5" hidden="false" customHeight="false" outlineLevel="0" collapsed="false"/>
    <row r="696" s="147" customFormat="true" ht="16.5" hidden="false" customHeight="false" outlineLevel="0" collapsed="false"/>
    <row r="697" s="147" customFormat="true" ht="16.5" hidden="false" customHeight="false" outlineLevel="0" collapsed="false"/>
    <row r="698" s="147" customFormat="true" ht="16.5" hidden="false" customHeight="false" outlineLevel="0" collapsed="false"/>
    <row r="699" s="147" customFormat="true" ht="16.5" hidden="false" customHeight="false" outlineLevel="0" collapsed="false"/>
    <row r="700" s="147" customFormat="true" ht="16.5" hidden="false" customHeight="false" outlineLevel="0" collapsed="false"/>
    <row r="701" s="147" customFormat="true" ht="16.5" hidden="false" customHeight="false" outlineLevel="0" collapsed="false"/>
    <row r="702" s="147" customFormat="true" ht="16.5" hidden="false" customHeight="false" outlineLevel="0" collapsed="false"/>
    <row r="703" s="147" customFormat="true" ht="16.5" hidden="false" customHeight="false" outlineLevel="0" collapsed="false"/>
    <row r="704" s="147" customFormat="true" ht="16.5" hidden="false" customHeight="false" outlineLevel="0" collapsed="false"/>
    <row r="705" s="147" customFormat="true" ht="16.5" hidden="false" customHeight="false" outlineLevel="0" collapsed="false"/>
    <row r="706" s="147" customFormat="true" ht="16.5" hidden="false" customHeight="false" outlineLevel="0" collapsed="false"/>
    <row r="707" s="147" customFormat="true" ht="16.5" hidden="false" customHeight="false" outlineLevel="0" collapsed="false"/>
    <row r="708" s="147" customFormat="true" ht="16.5" hidden="false" customHeight="false" outlineLevel="0" collapsed="false"/>
    <row r="709" s="147" customFormat="true" ht="16.5" hidden="false" customHeight="false" outlineLevel="0" collapsed="false"/>
    <row r="710" s="147" customFormat="true" ht="16.5" hidden="false" customHeight="false" outlineLevel="0" collapsed="false"/>
    <row r="711" s="147" customFormat="true" ht="16.5" hidden="false" customHeight="false" outlineLevel="0" collapsed="false"/>
    <row r="712" s="147" customFormat="true" ht="16.5" hidden="false" customHeight="false" outlineLevel="0" collapsed="false"/>
    <row r="713" s="147" customFormat="true" ht="16.5" hidden="false" customHeight="false" outlineLevel="0" collapsed="false"/>
    <row r="714" s="147" customFormat="true" ht="16.5" hidden="false" customHeight="false" outlineLevel="0" collapsed="false"/>
    <row r="715" s="147" customFormat="true" ht="16.5" hidden="false" customHeight="false" outlineLevel="0" collapsed="false"/>
    <row r="716" s="147" customFormat="true" ht="16.5" hidden="false" customHeight="false" outlineLevel="0" collapsed="false"/>
    <row r="717" s="147" customFormat="true" ht="16.5" hidden="false" customHeight="false" outlineLevel="0" collapsed="false"/>
    <row r="718" s="147" customFormat="true" ht="16.5" hidden="false" customHeight="false" outlineLevel="0" collapsed="false"/>
    <row r="719" s="147" customFormat="true" ht="16.5" hidden="false" customHeight="false" outlineLevel="0" collapsed="false"/>
    <row r="720" s="147" customFormat="true" ht="16.5" hidden="false" customHeight="false" outlineLevel="0" collapsed="false"/>
    <row r="721" s="147" customFormat="true" ht="16.5" hidden="false" customHeight="false" outlineLevel="0" collapsed="false"/>
    <row r="722" s="147" customFormat="true" ht="16.5" hidden="false" customHeight="false" outlineLevel="0" collapsed="false"/>
    <row r="723" s="147" customFormat="true" ht="16.5" hidden="false" customHeight="false" outlineLevel="0" collapsed="false"/>
    <row r="724" s="147" customFormat="true" ht="16.5" hidden="false" customHeight="false" outlineLevel="0" collapsed="false"/>
    <row r="725" s="147" customFormat="true" ht="16.5" hidden="false" customHeight="false" outlineLevel="0" collapsed="false"/>
    <row r="726" s="147" customFormat="true" ht="16.5" hidden="false" customHeight="false" outlineLevel="0" collapsed="false"/>
    <row r="727" s="147" customFormat="true" ht="16.5" hidden="false" customHeight="false" outlineLevel="0" collapsed="false"/>
    <row r="728" s="147" customFormat="true" ht="16.5" hidden="false" customHeight="false" outlineLevel="0" collapsed="false"/>
    <row r="729" s="147" customFormat="true" ht="16.5" hidden="false" customHeight="false" outlineLevel="0" collapsed="false"/>
    <row r="730" s="147" customFormat="true" ht="16.5" hidden="false" customHeight="false" outlineLevel="0" collapsed="false"/>
    <row r="731" s="147" customFormat="true" ht="16.5" hidden="false" customHeight="false" outlineLevel="0" collapsed="false"/>
    <row r="732" s="147" customFormat="true" ht="16.5" hidden="false" customHeight="false" outlineLevel="0" collapsed="false"/>
    <row r="733" s="147" customFormat="true" ht="16.5" hidden="false" customHeight="false" outlineLevel="0" collapsed="false"/>
    <row r="734" s="147" customFormat="true" ht="16.5" hidden="false" customHeight="false" outlineLevel="0" collapsed="false"/>
    <row r="735" s="147" customFormat="true" ht="16.5" hidden="false" customHeight="false" outlineLevel="0" collapsed="false"/>
    <row r="736" s="147" customFormat="true" ht="16.5" hidden="false" customHeight="false" outlineLevel="0" collapsed="false"/>
    <row r="737" s="147" customFormat="true" ht="16.5" hidden="false" customHeight="false" outlineLevel="0" collapsed="false"/>
    <row r="738" s="147" customFormat="true" ht="16.5" hidden="false" customHeight="false" outlineLevel="0" collapsed="false"/>
    <row r="739" s="147" customFormat="true" ht="16.5" hidden="false" customHeight="false" outlineLevel="0" collapsed="false"/>
    <row r="740" s="147" customFormat="true" ht="16.5" hidden="false" customHeight="false" outlineLevel="0" collapsed="false"/>
    <row r="741" s="147" customFormat="true" ht="16.5" hidden="false" customHeight="false" outlineLevel="0" collapsed="false"/>
    <row r="742" s="147" customFormat="true" ht="16.5" hidden="false" customHeight="false" outlineLevel="0" collapsed="false"/>
    <row r="743" s="147" customFormat="true" ht="16.5" hidden="false" customHeight="false" outlineLevel="0" collapsed="false"/>
    <row r="744" s="147" customFormat="true" ht="16.5" hidden="false" customHeight="false" outlineLevel="0" collapsed="false"/>
    <row r="745" s="147" customFormat="true" ht="16.5" hidden="false" customHeight="false" outlineLevel="0" collapsed="false"/>
    <row r="746" s="147" customFormat="true" ht="16.5" hidden="false" customHeight="false" outlineLevel="0" collapsed="false"/>
    <row r="747" s="147" customFormat="true" ht="16.5" hidden="false" customHeight="false" outlineLevel="0" collapsed="false"/>
    <row r="748" s="147" customFormat="true" ht="16.5" hidden="false" customHeight="false" outlineLevel="0" collapsed="false"/>
    <row r="749" s="147" customFormat="true" ht="16.5" hidden="false" customHeight="false" outlineLevel="0" collapsed="false"/>
    <row r="750" s="147" customFormat="true" ht="16.5" hidden="false" customHeight="false" outlineLevel="0" collapsed="false"/>
    <row r="751" s="147" customFormat="true" ht="16.5" hidden="false" customHeight="false" outlineLevel="0" collapsed="false"/>
    <row r="752" s="147" customFormat="true" ht="16.5" hidden="false" customHeight="false" outlineLevel="0" collapsed="false"/>
    <row r="753" s="147" customFormat="true" ht="16.5" hidden="false" customHeight="false" outlineLevel="0" collapsed="false"/>
    <row r="754" s="147" customFormat="true" ht="16.5" hidden="false" customHeight="false" outlineLevel="0" collapsed="false"/>
    <row r="755" s="147" customFormat="true" ht="16.5" hidden="false" customHeight="false" outlineLevel="0" collapsed="false"/>
    <row r="756" s="147" customFormat="true" ht="16.5" hidden="false" customHeight="false" outlineLevel="0" collapsed="false"/>
    <row r="757" s="147" customFormat="true" ht="16.5" hidden="false" customHeight="false" outlineLevel="0" collapsed="false"/>
    <row r="758" s="147" customFormat="true" ht="16.5" hidden="false" customHeight="false" outlineLevel="0" collapsed="false"/>
    <row r="759" s="147" customFormat="true" ht="16.5" hidden="false" customHeight="false" outlineLevel="0" collapsed="false"/>
    <row r="760" s="147" customFormat="true" ht="16.5" hidden="false" customHeight="false" outlineLevel="0" collapsed="false"/>
    <row r="761" s="147" customFormat="true" ht="16.5" hidden="false" customHeight="false" outlineLevel="0" collapsed="false"/>
    <row r="762" s="147" customFormat="true" ht="16.5" hidden="false" customHeight="false" outlineLevel="0" collapsed="false"/>
    <row r="763" s="147" customFormat="true" ht="16.5" hidden="false" customHeight="false" outlineLevel="0" collapsed="false"/>
    <row r="764" s="147" customFormat="true" ht="16.5" hidden="false" customHeight="false" outlineLevel="0" collapsed="false"/>
    <row r="765" s="147" customFormat="true" ht="16.5" hidden="false" customHeight="false" outlineLevel="0" collapsed="false"/>
    <row r="766" s="147" customFormat="true" ht="16.5" hidden="false" customHeight="false" outlineLevel="0" collapsed="false"/>
    <row r="767" s="147" customFormat="true" ht="16.5" hidden="false" customHeight="false" outlineLevel="0" collapsed="false"/>
    <row r="768" s="147" customFormat="true" ht="16.5" hidden="false" customHeight="false" outlineLevel="0" collapsed="false"/>
    <row r="769" s="147" customFormat="true" ht="16.5" hidden="false" customHeight="false" outlineLevel="0" collapsed="false"/>
    <row r="770" s="147" customFormat="true" ht="16.5" hidden="false" customHeight="false" outlineLevel="0" collapsed="false"/>
    <row r="771" s="147" customFormat="true" ht="16.5" hidden="false" customHeight="false" outlineLevel="0" collapsed="false"/>
    <row r="772" s="147" customFormat="true" ht="16.5" hidden="false" customHeight="false" outlineLevel="0" collapsed="false"/>
    <row r="773" s="147" customFormat="true" ht="16.5" hidden="false" customHeight="false" outlineLevel="0" collapsed="false"/>
    <row r="774" s="147" customFormat="true" ht="16.5" hidden="false" customHeight="false" outlineLevel="0" collapsed="false"/>
    <row r="775" s="147" customFormat="true" ht="16.5" hidden="false" customHeight="false" outlineLevel="0" collapsed="false"/>
    <row r="776" s="147" customFormat="true" ht="16.5" hidden="false" customHeight="false" outlineLevel="0" collapsed="false"/>
    <row r="777" s="147" customFormat="true" ht="16.5" hidden="false" customHeight="false" outlineLevel="0" collapsed="false"/>
    <row r="778" s="147" customFormat="true" ht="16.5" hidden="false" customHeight="false" outlineLevel="0" collapsed="false"/>
    <row r="779" s="147" customFormat="true" ht="16.5" hidden="false" customHeight="false" outlineLevel="0" collapsed="false"/>
    <row r="780" s="147" customFormat="true" ht="16.5" hidden="false" customHeight="false" outlineLevel="0" collapsed="false"/>
    <row r="781" s="147" customFormat="true" ht="16.5" hidden="false" customHeight="false" outlineLevel="0" collapsed="false"/>
    <row r="782" s="147" customFormat="true" ht="16.5" hidden="false" customHeight="false" outlineLevel="0" collapsed="false"/>
    <row r="783" s="147" customFormat="true" ht="16.5" hidden="false" customHeight="false" outlineLevel="0" collapsed="false"/>
    <row r="784" s="147" customFormat="true" ht="16.5" hidden="false" customHeight="false" outlineLevel="0" collapsed="false"/>
    <row r="785" s="147" customFormat="true" ht="16.5" hidden="false" customHeight="false" outlineLevel="0" collapsed="false"/>
    <row r="786" s="147" customFormat="true" ht="16.5" hidden="false" customHeight="false" outlineLevel="0" collapsed="false"/>
    <row r="787" s="147" customFormat="true" ht="16.5" hidden="false" customHeight="false" outlineLevel="0" collapsed="false"/>
    <row r="788" s="147" customFormat="true" ht="16.5" hidden="false" customHeight="false" outlineLevel="0" collapsed="false"/>
    <row r="789" s="147" customFormat="true" ht="16.5" hidden="false" customHeight="false" outlineLevel="0" collapsed="false"/>
    <row r="790" s="147" customFormat="true" ht="16.5" hidden="false" customHeight="false" outlineLevel="0" collapsed="false"/>
    <row r="791" s="147" customFormat="true" ht="16.5" hidden="false" customHeight="false" outlineLevel="0" collapsed="false"/>
    <row r="792" s="147" customFormat="true" ht="16.5" hidden="false" customHeight="false" outlineLevel="0" collapsed="false"/>
    <row r="793" s="147" customFormat="true" ht="16.5" hidden="false" customHeight="false" outlineLevel="0" collapsed="false"/>
    <row r="794" s="147" customFormat="true" ht="16.5" hidden="false" customHeight="false" outlineLevel="0" collapsed="false"/>
    <row r="795" s="147" customFormat="true" ht="16.5" hidden="false" customHeight="false" outlineLevel="0" collapsed="false"/>
    <row r="796" s="147" customFormat="true" ht="16.5" hidden="false" customHeight="false" outlineLevel="0" collapsed="false"/>
    <row r="797" s="147" customFormat="true" ht="16.5" hidden="false" customHeight="false" outlineLevel="0" collapsed="false"/>
    <row r="798" s="147" customFormat="true" ht="16.5" hidden="false" customHeight="false" outlineLevel="0" collapsed="false"/>
    <row r="799" s="147" customFormat="true" ht="16.5" hidden="false" customHeight="false" outlineLevel="0" collapsed="false"/>
    <row r="800" s="147" customFormat="true" ht="16.5" hidden="false" customHeight="false" outlineLevel="0" collapsed="false"/>
    <row r="801" s="147" customFormat="true" ht="16.5" hidden="false" customHeight="false" outlineLevel="0" collapsed="false"/>
    <row r="802" s="147" customFormat="true" ht="16.5" hidden="false" customHeight="false" outlineLevel="0" collapsed="false"/>
    <row r="803" s="147" customFormat="true" ht="16.5" hidden="false" customHeight="false" outlineLevel="0" collapsed="false"/>
    <row r="804" s="147" customFormat="true" ht="16.5" hidden="false" customHeight="false" outlineLevel="0" collapsed="false"/>
    <row r="805" s="147" customFormat="true" ht="16.5" hidden="false" customHeight="false" outlineLevel="0" collapsed="false"/>
    <row r="806" s="147" customFormat="true" ht="16.5" hidden="false" customHeight="false" outlineLevel="0" collapsed="false"/>
    <row r="807" s="147" customFormat="true" ht="16.5" hidden="false" customHeight="false" outlineLevel="0" collapsed="false"/>
    <row r="808" s="147" customFormat="true" ht="16.5" hidden="false" customHeight="false" outlineLevel="0" collapsed="false"/>
    <row r="809" s="147" customFormat="true" ht="16.5" hidden="false" customHeight="false" outlineLevel="0" collapsed="false"/>
    <row r="810" s="147" customFormat="true" ht="16.5" hidden="false" customHeight="false" outlineLevel="0" collapsed="false"/>
    <row r="811" s="147" customFormat="true" ht="16.5" hidden="false" customHeight="false" outlineLevel="0" collapsed="false"/>
    <row r="812" s="147" customFormat="true" ht="16.5" hidden="false" customHeight="false" outlineLevel="0" collapsed="false"/>
    <row r="813" s="147" customFormat="true" ht="16.5" hidden="false" customHeight="false" outlineLevel="0" collapsed="false"/>
    <row r="814" s="147" customFormat="true" ht="16.5" hidden="false" customHeight="false" outlineLevel="0" collapsed="false"/>
    <row r="815" s="147" customFormat="true" ht="16.5" hidden="false" customHeight="false" outlineLevel="0" collapsed="false"/>
    <row r="816" s="147" customFormat="true" ht="16.5" hidden="false" customHeight="false" outlineLevel="0" collapsed="false"/>
    <row r="817" s="147" customFormat="true" ht="16.5" hidden="false" customHeight="false" outlineLevel="0" collapsed="false"/>
    <row r="818" s="147" customFormat="true" ht="16.5" hidden="false" customHeight="false" outlineLevel="0" collapsed="false"/>
    <row r="819" s="147" customFormat="true" ht="16.5" hidden="false" customHeight="false" outlineLevel="0" collapsed="false"/>
    <row r="820" s="147" customFormat="true" ht="16.5" hidden="false" customHeight="false" outlineLevel="0" collapsed="false"/>
    <row r="821" s="147" customFormat="true" ht="16.5" hidden="false" customHeight="false" outlineLevel="0" collapsed="false"/>
    <row r="822" s="147" customFormat="true" ht="16.5" hidden="false" customHeight="false" outlineLevel="0" collapsed="false"/>
    <row r="823" s="147" customFormat="true" ht="16.5" hidden="false" customHeight="false" outlineLevel="0" collapsed="false"/>
    <row r="824" s="147" customFormat="true" ht="16.5" hidden="false" customHeight="false" outlineLevel="0" collapsed="false"/>
    <row r="825" s="147" customFormat="true" ht="16.5" hidden="false" customHeight="false" outlineLevel="0" collapsed="false"/>
    <row r="826" s="147" customFormat="true" ht="16.5" hidden="false" customHeight="false" outlineLevel="0" collapsed="false"/>
    <row r="827" s="147" customFormat="true" ht="16.5" hidden="false" customHeight="false" outlineLevel="0" collapsed="false"/>
    <row r="828" s="147" customFormat="true" ht="16.5" hidden="false" customHeight="false" outlineLevel="0" collapsed="false"/>
    <row r="829" s="147" customFormat="true" ht="16.5" hidden="false" customHeight="false" outlineLevel="0" collapsed="false"/>
    <row r="830" s="147" customFormat="true" ht="16.5" hidden="false" customHeight="false" outlineLevel="0" collapsed="false"/>
    <row r="831" s="147" customFormat="true" ht="16.5" hidden="false" customHeight="false" outlineLevel="0" collapsed="false"/>
    <row r="832" s="147" customFormat="true" ht="16.5" hidden="false" customHeight="false" outlineLevel="0" collapsed="false"/>
    <row r="833" s="147" customFormat="true" ht="16.5" hidden="false" customHeight="false" outlineLevel="0" collapsed="false"/>
    <row r="834" s="147" customFormat="true" ht="16.5" hidden="false" customHeight="false" outlineLevel="0" collapsed="false"/>
    <row r="835" s="147" customFormat="true" ht="16.5" hidden="false" customHeight="false" outlineLevel="0" collapsed="false"/>
    <row r="836" s="147" customFormat="true" ht="16.5" hidden="false" customHeight="false" outlineLevel="0" collapsed="false"/>
    <row r="837" s="147" customFormat="true" ht="16.5" hidden="false" customHeight="false" outlineLevel="0" collapsed="false"/>
    <row r="838" s="147" customFormat="true" ht="16.5" hidden="false" customHeight="false" outlineLevel="0" collapsed="false"/>
    <row r="839" s="147" customFormat="true" ht="16.5" hidden="false" customHeight="false" outlineLevel="0" collapsed="false"/>
    <row r="840" s="147" customFormat="true" ht="16.5" hidden="false" customHeight="false" outlineLevel="0" collapsed="false"/>
    <row r="841" s="147" customFormat="true" ht="16.5" hidden="false" customHeight="false" outlineLevel="0" collapsed="false"/>
    <row r="842" s="147" customFormat="true" ht="16.5" hidden="false" customHeight="false" outlineLevel="0" collapsed="false"/>
    <row r="843" s="147" customFormat="true" ht="16.5" hidden="false" customHeight="false" outlineLevel="0" collapsed="false"/>
    <row r="844" s="147" customFormat="true" ht="16.5" hidden="false" customHeight="false" outlineLevel="0" collapsed="false"/>
    <row r="845" s="147" customFormat="true" ht="16.5" hidden="false" customHeight="false" outlineLevel="0" collapsed="false"/>
    <row r="846" s="147" customFormat="true" ht="16.5" hidden="false" customHeight="false" outlineLevel="0" collapsed="false"/>
    <row r="847" s="147" customFormat="true" ht="16.5" hidden="false" customHeight="false" outlineLevel="0" collapsed="false"/>
    <row r="848" s="147" customFormat="true" ht="16.5" hidden="false" customHeight="false" outlineLevel="0" collapsed="false"/>
    <row r="849" s="147" customFormat="true" ht="16.5" hidden="false" customHeight="false" outlineLevel="0" collapsed="false"/>
    <row r="850" s="147" customFormat="true" ht="16.5" hidden="false" customHeight="false" outlineLevel="0" collapsed="false"/>
    <row r="851" s="147" customFormat="true" ht="16.5" hidden="false" customHeight="false" outlineLevel="0" collapsed="false"/>
    <row r="852" s="147" customFormat="true" ht="16.5" hidden="false" customHeight="false" outlineLevel="0" collapsed="false"/>
    <row r="853" s="147" customFormat="true" ht="16.5" hidden="false" customHeight="false" outlineLevel="0" collapsed="false"/>
    <row r="854" s="147" customFormat="true" ht="16.5" hidden="false" customHeight="false" outlineLevel="0" collapsed="false"/>
    <row r="855" s="147" customFormat="true" ht="16.5" hidden="false" customHeight="false" outlineLevel="0" collapsed="false"/>
    <row r="856" s="147" customFormat="true" ht="16.5" hidden="false" customHeight="false" outlineLevel="0" collapsed="false"/>
    <row r="857" s="147" customFormat="true" ht="16.5" hidden="false" customHeight="false" outlineLevel="0" collapsed="false"/>
    <row r="858" s="147" customFormat="true" ht="16.5" hidden="false" customHeight="false" outlineLevel="0" collapsed="false"/>
    <row r="859" s="147" customFormat="true" ht="16.5" hidden="false" customHeight="false" outlineLevel="0" collapsed="false"/>
    <row r="860" s="147" customFormat="true" ht="16.5" hidden="false" customHeight="false" outlineLevel="0" collapsed="false"/>
    <row r="861" s="147" customFormat="true" ht="16.5" hidden="false" customHeight="false" outlineLevel="0" collapsed="false"/>
    <row r="862" s="147" customFormat="true" ht="16.5" hidden="false" customHeight="false" outlineLevel="0" collapsed="false"/>
    <row r="863" s="147" customFormat="true" ht="16.5" hidden="false" customHeight="false" outlineLevel="0" collapsed="false"/>
    <row r="864" s="147" customFormat="true" ht="16.5" hidden="false" customHeight="false" outlineLevel="0" collapsed="false"/>
    <row r="865" s="147" customFormat="true" ht="16.5" hidden="false" customHeight="false" outlineLevel="0" collapsed="false"/>
    <row r="866" s="147" customFormat="true" ht="16.5" hidden="false" customHeight="false" outlineLevel="0" collapsed="false"/>
    <row r="867" s="147" customFormat="true" ht="16.5" hidden="false" customHeight="false" outlineLevel="0" collapsed="false"/>
    <row r="868" s="147" customFormat="true" ht="16.5" hidden="false" customHeight="false" outlineLevel="0" collapsed="false"/>
    <row r="869" s="147" customFormat="true" ht="16.5" hidden="false" customHeight="false" outlineLevel="0" collapsed="false"/>
    <row r="870" s="147" customFormat="true" ht="16.5" hidden="false" customHeight="false" outlineLevel="0" collapsed="false"/>
    <row r="871" s="147" customFormat="true" ht="16.5" hidden="false" customHeight="false" outlineLevel="0" collapsed="false"/>
    <row r="872" s="147" customFormat="true" ht="16.5" hidden="false" customHeight="false" outlineLevel="0" collapsed="false"/>
    <row r="873" s="147" customFormat="true" ht="16.5" hidden="false" customHeight="false" outlineLevel="0" collapsed="false"/>
    <row r="874" s="147" customFormat="true" ht="16.5" hidden="false" customHeight="false" outlineLevel="0" collapsed="false"/>
    <row r="875" s="147" customFormat="true" ht="16.5" hidden="false" customHeight="false" outlineLevel="0" collapsed="false"/>
    <row r="876" s="147" customFormat="true" ht="16.5" hidden="false" customHeight="false" outlineLevel="0" collapsed="false"/>
    <row r="877" s="147" customFormat="true" ht="16.5" hidden="false" customHeight="false" outlineLevel="0" collapsed="false"/>
    <row r="878" s="147" customFormat="true" ht="16.5" hidden="false" customHeight="false" outlineLevel="0" collapsed="false"/>
    <row r="879" s="147" customFormat="true" ht="16.5" hidden="false" customHeight="false" outlineLevel="0" collapsed="false"/>
    <row r="880" s="147" customFormat="true" ht="16.5" hidden="false" customHeight="false" outlineLevel="0" collapsed="false"/>
    <row r="881" s="147" customFormat="true" ht="16.5" hidden="false" customHeight="false" outlineLevel="0" collapsed="false"/>
    <row r="882" s="147" customFormat="true" ht="16.5" hidden="false" customHeight="false" outlineLevel="0" collapsed="false"/>
    <row r="883" s="147" customFormat="true" ht="16.5" hidden="false" customHeight="false" outlineLevel="0" collapsed="false"/>
    <row r="884" s="147" customFormat="true" ht="16.5" hidden="false" customHeight="false" outlineLevel="0" collapsed="false"/>
    <row r="885" s="147" customFormat="true" ht="16.5" hidden="false" customHeight="false" outlineLevel="0" collapsed="false"/>
    <row r="886" s="147" customFormat="true" ht="16.5" hidden="false" customHeight="false" outlineLevel="0" collapsed="false"/>
    <row r="887" s="147" customFormat="true" ht="16.5" hidden="false" customHeight="false" outlineLevel="0" collapsed="false"/>
    <row r="888" s="147" customFormat="true" ht="16.5" hidden="false" customHeight="false" outlineLevel="0" collapsed="false"/>
    <row r="889" s="147" customFormat="true" ht="16.5" hidden="false" customHeight="false" outlineLevel="0" collapsed="false"/>
    <row r="890" s="147" customFormat="true" ht="16.5" hidden="false" customHeight="false" outlineLevel="0" collapsed="false"/>
    <row r="891" s="147" customFormat="true" ht="16.5" hidden="false" customHeight="false" outlineLevel="0" collapsed="false"/>
    <row r="892" s="147" customFormat="true" ht="16.5" hidden="false" customHeight="false" outlineLevel="0" collapsed="false"/>
    <row r="893" s="147" customFormat="true" ht="16.5" hidden="false" customHeight="false" outlineLevel="0" collapsed="false"/>
    <row r="894" s="147" customFormat="true" ht="16.5" hidden="false" customHeight="false" outlineLevel="0" collapsed="false"/>
    <row r="895" s="147" customFormat="true" ht="16.5" hidden="false" customHeight="false" outlineLevel="0" collapsed="false"/>
    <row r="896" s="147" customFormat="true" ht="16.5" hidden="false" customHeight="false" outlineLevel="0" collapsed="false"/>
    <row r="897" s="147" customFormat="true" ht="16.5" hidden="false" customHeight="false" outlineLevel="0" collapsed="false"/>
    <row r="898" s="147" customFormat="true" ht="16.5" hidden="false" customHeight="false" outlineLevel="0" collapsed="false"/>
    <row r="899" s="147" customFormat="true" ht="16.5" hidden="false" customHeight="false" outlineLevel="0" collapsed="false"/>
    <row r="900" s="147" customFormat="true" ht="16.5" hidden="false" customHeight="false" outlineLevel="0" collapsed="false"/>
    <row r="901" s="147" customFormat="true" ht="16.5" hidden="false" customHeight="false" outlineLevel="0" collapsed="false"/>
    <row r="902" s="147" customFormat="true" ht="16.5" hidden="false" customHeight="false" outlineLevel="0" collapsed="false"/>
    <row r="903" s="147" customFormat="true" ht="16.5" hidden="false" customHeight="false" outlineLevel="0" collapsed="false"/>
    <row r="904" s="147" customFormat="true" ht="16.5" hidden="false" customHeight="false" outlineLevel="0" collapsed="false"/>
    <row r="905" s="147" customFormat="true" ht="16.5" hidden="false" customHeight="false" outlineLevel="0" collapsed="false"/>
    <row r="906" s="147" customFormat="true" ht="16.5" hidden="false" customHeight="false" outlineLevel="0" collapsed="false"/>
    <row r="907" s="147" customFormat="true" ht="16.5" hidden="false" customHeight="false" outlineLevel="0" collapsed="false"/>
    <row r="908" s="147" customFormat="true" ht="16.5" hidden="false" customHeight="false" outlineLevel="0" collapsed="false"/>
    <row r="909" s="147" customFormat="true" ht="16.5" hidden="false" customHeight="false" outlineLevel="0" collapsed="false"/>
    <row r="910" s="147" customFormat="true" ht="16.5" hidden="false" customHeight="false" outlineLevel="0" collapsed="false"/>
    <row r="911" s="147" customFormat="true" ht="16.5" hidden="false" customHeight="false" outlineLevel="0" collapsed="false"/>
    <row r="912" s="147" customFormat="true" ht="16.5" hidden="false" customHeight="false" outlineLevel="0" collapsed="false"/>
    <row r="913" s="147" customFormat="true" ht="16.5" hidden="false" customHeight="false" outlineLevel="0" collapsed="false"/>
    <row r="914" s="147" customFormat="true" ht="16.5" hidden="false" customHeight="false" outlineLevel="0" collapsed="false"/>
    <row r="915" s="147" customFormat="true" ht="16.5" hidden="false" customHeight="false" outlineLevel="0" collapsed="false"/>
    <row r="916" s="147" customFormat="true" ht="16.5" hidden="false" customHeight="false" outlineLevel="0" collapsed="false"/>
    <row r="917" s="147" customFormat="true" ht="16.5" hidden="false" customHeight="false" outlineLevel="0" collapsed="false"/>
    <row r="918" s="147" customFormat="true" ht="16.5" hidden="false" customHeight="false" outlineLevel="0" collapsed="false"/>
    <row r="919" s="147" customFormat="true" ht="16.5" hidden="false" customHeight="false" outlineLevel="0" collapsed="false"/>
    <row r="920" s="147" customFormat="true" ht="16.5" hidden="false" customHeight="false" outlineLevel="0" collapsed="false"/>
    <row r="921" s="147" customFormat="true" ht="16.5" hidden="false" customHeight="false" outlineLevel="0" collapsed="false"/>
    <row r="922" s="147" customFormat="true" ht="16.5" hidden="false" customHeight="false" outlineLevel="0" collapsed="false"/>
    <row r="923" s="147" customFormat="true" ht="16.5" hidden="false" customHeight="false" outlineLevel="0" collapsed="false"/>
    <row r="924" s="147" customFormat="true" ht="16.5" hidden="false" customHeight="false" outlineLevel="0" collapsed="false"/>
    <row r="925" s="147" customFormat="true" ht="16.5" hidden="false" customHeight="false" outlineLevel="0" collapsed="false"/>
    <row r="926" s="147" customFormat="true" ht="16.5" hidden="false" customHeight="false" outlineLevel="0" collapsed="false"/>
    <row r="927" s="147" customFormat="true" ht="16.5" hidden="false" customHeight="false" outlineLevel="0" collapsed="false"/>
    <row r="928" s="147" customFormat="true" ht="16.5" hidden="false" customHeight="false" outlineLevel="0" collapsed="false"/>
    <row r="929" s="147" customFormat="true" ht="16.5" hidden="false" customHeight="false" outlineLevel="0" collapsed="false"/>
    <row r="930" s="147" customFormat="true" ht="16.5" hidden="false" customHeight="false" outlineLevel="0" collapsed="false"/>
    <row r="931" s="147" customFormat="true" ht="16.5" hidden="false" customHeight="false" outlineLevel="0" collapsed="false"/>
    <row r="932" s="147" customFormat="true" ht="16.5" hidden="false" customHeight="false" outlineLevel="0" collapsed="false"/>
    <row r="933" s="147" customFormat="true" ht="16.5" hidden="false" customHeight="false" outlineLevel="0" collapsed="false"/>
    <row r="934" s="147" customFormat="true" ht="16.5" hidden="false" customHeight="false" outlineLevel="0" collapsed="false"/>
    <row r="935" s="147" customFormat="true" ht="16.5" hidden="false" customHeight="false" outlineLevel="0" collapsed="false"/>
    <row r="936" s="147" customFormat="true" ht="16.5" hidden="false" customHeight="false" outlineLevel="0" collapsed="false"/>
    <row r="937" s="147" customFormat="true" ht="16.5" hidden="false" customHeight="false" outlineLevel="0" collapsed="false"/>
    <row r="938" s="147" customFormat="true" ht="16.5" hidden="false" customHeight="false" outlineLevel="0" collapsed="false"/>
    <row r="939" s="147" customFormat="true" ht="16.5" hidden="false" customHeight="false" outlineLevel="0" collapsed="false"/>
    <row r="940" s="147" customFormat="true" ht="16.5" hidden="false" customHeight="false" outlineLevel="0" collapsed="false"/>
    <row r="941" s="147" customFormat="true" ht="16.5" hidden="false" customHeight="false" outlineLevel="0" collapsed="false"/>
    <row r="942" s="147" customFormat="true" ht="16.5" hidden="false" customHeight="false" outlineLevel="0" collapsed="false"/>
    <row r="943" s="147" customFormat="true" ht="16.5" hidden="false" customHeight="false" outlineLevel="0" collapsed="false"/>
    <row r="944" s="147" customFormat="true" ht="16.5" hidden="false" customHeight="false" outlineLevel="0" collapsed="false"/>
    <row r="945" s="147" customFormat="true" ht="16.5" hidden="false" customHeight="false" outlineLevel="0" collapsed="false"/>
    <row r="946" s="147" customFormat="true" ht="16.5" hidden="false" customHeight="false" outlineLevel="0" collapsed="false"/>
    <row r="947" s="147" customFormat="true" ht="16.5" hidden="false" customHeight="false" outlineLevel="0" collapsed="false"/>
    <row r="948" s="147" customFormat="true" ht="16.5" hidden="false" customHeight="false" outlineLevel="0" collapsed="false"/>
    <row r="949" s="147" customFormat="true" ht="16.5" hidden="false" customHeight="false" outlineLevel="0" collapsed="false"/>
    <row r="950" s="147" customFormat="true" ht="16.5" hidden="false" customHeight="false" outlineLevel="0" collapsed="false"/>
    <row r="951" s="147" customFormat="true" ht="16.5" hidden="false" customHeight="false" outlineLevel="0" collapsed="false"/>
    <row r="952" s="147" customFormat="true" ht="16.5" hidden="false" customHeight="false" outlineLevel="0" collapsed="false"/>
    <row r="953" s="147" customFormat="true" ht="16.5" hidden="false" customHeight="false" outlineLevel="0" collapsed="false"/>
    <row r="954" s="147" customFormat="true" ht="16.5" hidden="false" customHeight="false" outlineLevel="0" collapsed="false"/>
    <row r="955" s="147" customFormat="true" ht="16.5" hidden="false" customHeight="false" outlineLevel="0" collapsed="false"/>
    <row r="956" s="147" customFormat="true" ht="16.5" hidden="false" customHeight="false" outlineLevel="0" collapsed="false"/>
    <row r="957" s="147" customFormat="true" ht="16.5" hidden="false" customHeight="false" outlineLevel="0" collapsed="false"/>
    <row r="958" s="147" customFormat="true" ht="16.5" hidden="false" customHeight="false" outlineLevel="0" collapsed="false"/>
    <row r="959" s="147" customFormat="true" ht="16.5" hidden="false" customHeight="false" outlineLevel="0" collapsed="false"/>
    <row r="960" s="147" customFormat="true" ht="16.5" hidden="false" customHeight="false" outlineLevel="0" collapsed="false"/>
    <row r="961" s="147" customFormat="true" ht="16.5" hidden="false" customHeight="false" outlineLevel="0" collapsed="false"/>
    <row r="962" s="147" customFormat="true" ht="16.5" hidden="false" customHeight="false" outlineLevel="0" collapsed="false"/>
    <row r="963" s="147" customFormat="true" ht="16.5" hidden="false" customHeight="false" outlineLevel="0" collapsed="false"/>
    <row r="964" s="147" customFormat="true" ht="16.5" hidden="false" customHeight="false" outlineLevel="0" collapsed="false"/>
    <row r="965" s="147" customFormat="true" ht="16.5" hidden="false" customHeight="false" outlineLevel="0" collapsed="false"/>
    <row r="966" s="147" customFormat="true" ht="16.5" hidden="false" customHeight="false" outlineLevel="0" collapsed="false"/>
    <row r="967" s="147" customFormat="true" ht="16.5" hidden="false" customHeight="false" outlineLevel="0" collapsed="false"/>
    <row r="968" s="147" customFormat="true" ht="16.5" hidden="false" customHeight="false" outlineLevel="0" collapsed="false"/>
    <row r="969" s="147" customFormat="true" ht="16.5" hidden="false" customHeight="false" outlineLevel="0" collapsed="false"/>
    <row r="970" s="147" customFormat="true" ht="16.5" hidden="false" customHeight="false" outlineLevel="0" collapsed="false"/>
    <row r="971" s="147" customFormat="true" ht="16.5" hidden="false" customHeight="false" outlineLevel="0" collapsed="false"/>
    <row r="972" s="147" customFormat="true" ht="16.5" hidden="false" customHeight="false" outlineLevel="0" collapsed="false"/>
    <row r="973" s="147" customFormat="true" ht="16.5" hidden="false" customHeight="false" outlineLevel="0" collapsed="false"/>
    <row r="974" s="147" customFormat="true" ht="16.5" hidden="false" customHeight="false" outlineLevel="0" collapsed="false"/>
    <row r="975" s="147" customFormat="true" ht="16.5" hidden="false" customHeight="false" outlineLevel="0" collapsed="false"/>
    <row r="976" s="147" customFormat="true" ht="16.5" hidden="false" customHeight="false" outlineLevel="0" collapsed="false"/>
    <row r="977" s="147" customFormat="true" ht="16.5" hidden="false" customHeight="false" outlineLevel="0" collapsed="false"/>
    <row r="978" s="147" customFormat="true" ht="16.5" hidden="false" customHeight="false" outlineLevel="0" collapsed="false"/>
    <row r="979" s="147" customFormat="true" ht="16.5" hidden="false" customHeight="false" outlineLevel="0" collapsed="false"/>
    <row r="980" s="147" customFormat="true" ht="16.5" hidden="false" customHeight="false" outlineLevel="0" collapsed="false"/>
    <row r="981" s="147" customFormat="true" ht="16.5" hidden="false" customHeight="false" outlineLevel="0" collapsed="false"/>
    <row r="982" s="147" customFormat="true" ht="16.5" hidden="false" customHeight="false" outlineLevel="0" collapsed="false"/>
    <row r="983" s="147" customFormat="true" ht="16.5" hidden="false" customHeight="false" outlineLevel="0" collapsed="false"/>
    <row r="984" s="147" customFormat="true" ht="16.5" hidden="false" customHeight="false" outlineLevel="0" collapsed="false"/>
    <row r="985" s="147" customFormat="true" ht="16.5" hidden="false" customHeight="false" outlineLevel="0" collapsed="false"/>
    <row r="986" s="147" customFormat="true" ht="16.5" hidden="false" customHeight="false" outlineLevel="0" collapsed="false"/>
    <row r="987" s="147" customFormat="true" ht="16.5" hidden="false" customHeight="false" outlineLevel="0" collapsed="false"/>
    <row r="988" s="147" customFormat="true" ht="16.5" hidden="false" customHeight="false" outlineLevel="0" collapsed="false"/>
    <row r="989" s="147" customFormat="true" ht="16.5" hidden="false" customHeight="false" outlineLevel="0" collapsed="false"/>
    <row r="990" s="147" customFormat="true" ht="16.5" hidden="false" customHeight="false" outlineLevel="0" collapsed="false"/>
    <row r="991" s="147" customFormat="true" ht="16.5" hidden="false" customHeight="false" outlineLevel="0" collapsed="false"/>
    <row r="992" s="147" customFormat="true" ht="16.5" hidden="false" customHeight="false" outlineLevel="0" collapsed="false"/>
    <row r="993" s="147" customFormat="true" ht="16.5" hidden="false" customHeight="false" outlineLevel="0" collapsed="false"/>
    <row r="994" s="147" customFormat="true" ht="16.5" hidden="false" customHeight="false" outlineLevel="0" collapsed="false"/>
    <row r="995" s="147" customFormat="true" ht="16.5" hidden="false" customHeight="false" outlineLevel="0" collapsed="false"/>
    <row r="996" s="147" customFormat="true" ht="16.5" hidden="false" customHeight="false" outlineLevel="0" collapsed="false"/>
    <row r="997" s="147" customFormat="true" ht="16.5" hidden="false" customHeight="false" outlineLevel="0" collapsed="false"/>
    <row r="998" s="147" customFormat="true" ht="16.5" hidden="false" customHeight="false" outlineLevel="0" collapsed="false"/>
    <row r="999" s="147" customFormat="true" ht="16.5" hidden="false" customHeight="false" outlineLevel="0" collapsed="false"/>
    <row r="1000" s="147" customFormat="true" ht="16.5" hidden="false" customHeight="false" outlineLevel="0" collapsed="false"/>
    <row r="1001" s="147" customFormat="true" ht="16.5" hidden="false" customHeight="false" outlineLevel="0" collapsed="false"/>
    <row r="1002" s="147" customFormat="true" ht="16.5" hidden="false" customHeight="false" outlineLevel="0" collapsed="false"/>
    <row r="1003" s="147" customFormat="true" ht="16.5" hidden="false" customHeight="false" outlineLevel="0" collapsed="false"/>
    <row r="1004" s="147" customFormat="true" ht="16.5" hidden="false" customHeight="false" outlineLevel="0" collapsed="false"/>
    <row r="1005" s="147" customFormat="true" ht="16.5" hidden="false" customHeight="false" outlineLevel="0" collapsed="false"/>
    <row r="1006" s="147" customFormat="true" ht="16.5" hidden="false" customHeight="false" outlineLevel="0" collapsed="false"/>
    <row r="1007" s="147" customFormat="true" ht="16.5" hidden="false" customHeight="false" outlineLevel="0" collapsed="false"/>
    <row r="1008" s="147" customFormat="true" ht="16.5" hidden="false" customHeight="false" outlineLevel="0" collapsed="false"/>
    <row r="1009" s="147" customFormat="true" ht="16.5" hidden="false" customHeight="false" outlineLevel="0" collapsed="false"/>
    <row r="1010" s="147" customFormat="true" ht="16.5" hidden="false" customHeight="false" outlineLevel="0" collapsed="false"/>
    <row r="1011" s="147" customFormat="true" ht="16.5" hidden="false" customHeight="false" outlineLevel="0" collapsed="false"/>
    <row r="1012" s="147" customFormat="true" ht="16.5" hidden="false" customHeight="false" outlineLevel="0" collapsed="false"/>
    <row r="1013" s="147" customFormat="true" ht="16.5" hidden="false" customHeight="false" outlineLevel="0" collapsed="false"/>
    <row r="1014" s="147" customFormat="true" ht="16.5" hidden="false" customHeight="false" outlineLevel="0" collapsed="false"/>
    <row r="1015" s="147" customFormat="true" ht="16.5" hidden="false" customHeight="false" outlineLevel="0" collapsed="false"/>
    <row r="1016" s="147" customFormat="true" ht="16.5" hidden="false" customHeight="false" outlineLevel="0" collapsed="false"/>
    <row r="1017" s="147" customFormat="true" ht="16.5" hidden="false" customHeight="false" outlineLevel="0" collapsed="false"/>
    <row r="1018" s="147" customFormat="true" ht="16.5" hidden="false" customHeight="false" outlineLevel="0" collapsed="false"/>
    <row r="1019" s="147" customFormat="true" ht="16.5" hidden="false" customHeight="false" outlineLevel="0" collapsed="false"/>
    <row r="1020" s="147" customFormat="true" ht="16.5" hidden="false" customHeight="false" outlineLevel="0" collapsed="false"/>
    <row r="1021" s="147" customFormat="true" ht="16.5" hidden="false" customHeight="false" outlineLevel="0" collapsed="false"/>
    <row r="1022" s="147" customFormat="true" ht="16.5" hidden="false" customHeight="false" outlineLevel="0" collapsed="false"/>
    <row r="1023" s="147" customFormat="true" ht="16.5" hidden="false" customHeight="false" outlineLevel="0" collapsed="false"/>
    <row r="1024" s="147" customFormat="true" ht="16.5" hidden="false" customHeight="false" outlineLevel="0" collapsed="false"/>
    <row r="1025" s="147" customFormat="true" ht="16.5" hidden="false" customHeight="false" outlineLevel="0" collapsed="false"/>
    <row r="1026" s="147" customFormat="true" ht="16.5" hidden="false" customHeight="false" outlineLevel="0" collapsed="false"/>
    <row r="1027" s="147" customFormat="true" ht="16.5" hidden="false" customHeight="false" outlineLevel="0" collapsed="false"/>
    <row r="1028" s="147" customFormat="true" ht="16.5" hidden="false" customHeight="false" outlineLevel="0" collapsed="false"/>
    <row r="1029" s="147" customFormat="true" ht="16.5" hidden="false" customHeight="false" outlineLevel="0" collapsed="false"/>
    <row r="1030" s="147" customFormat="true" ht="16.5" hidden="false" customHeight="false" outlineLevel="0" collapsed="false"/>
    <row r="1031" s="147" customFormat="true" ht="16.5" hidden="false" customHeight="false" outlineLevel="0" collapsed="false"/>
    <row r="1032" s="147" customFormat="true" ht="16.5" hidden="false" customHeight="false" outlineLevel="0" collapsed="false"/>
    <row r="1033" s="147" customFormat="true" ht="16.5" hidden="false" customHeight="false" outlineLevel="0" collapsed="false"/>
    <row r="1034" s="147" customFormat="true" ht="16.5" hidden="false" customHeight="false" outlineLevel="0" collapsed="false"/>
    <row r="1035" s="147" customFormat="true" ht="16.5" hidden="false" customHeight="false" outlineLevel="0" collapsed="false"/>
    <row r="1036" s="147" customFormat="true" ht="16.5" hidden="false" customHeight="false" outlineLevel="0" collapsed="false"/>
    <row r="1037" s="147" customFormat="true" ht="16.5" hidden="false" customHeight="false" outlineLevel="0" collapsed="false"/>
    <row r="1038" s="147" customFormat="true" ht="16.5" hidden="false" customHeight="false" outlineLevel="0" collapsed="false"/>
    <row r="1039" s="147" customFormat="true" ht="16.5" hidden="false" customHeight="false" outlineLevel="0" collapsed="false"/>
    <row r="1040" s="147" customFormat="true" ht="16.5" hidden="false" customHeight="false" outlineLevel="0" collapsed="false"/>
    <row r="1041" s="147" customFormat="true" ht="16.5" hidden="false" customHeight="false" outlineLevel="0" collapsed="false"/>
    <row r="1042" s="147" customFormat="true" ht="16.5" hidden="false" customHeight="false" outlineLevel="0" collapsed="false"/>
    <row r="1043" s="147" customFormat="true" ht="16.5" hidden="false" customHeight="false" outlineLevel="0" collapsed="false"/>
    <row r="1044" s="147" customFormat="true" ht="16.5" hidden="false" customHeight="false" outlineLevel="0" collapsed="false"/>
    <row r="1045" s="147" customFormat="true" ht="16.5" hidden="false" customHeight="false" outlineLevel="0" collapsed="false"/>
    <row r="1046" s="147" customFormat="true" ht="16.5" hidden="false" customHeight="false" outlineLevel="0" collapsed="false"/>
    <row r="1047" s="147" customFormat="true" ht="16.5" hidden="false" customHeight="false" outlineLevel="0" collapsed="false"/>
    <row r="1048" s="147" customFormat="true" ht="16.5" hidden="false" customHeight="false" outlineLevel="0" collapsed="false"/>
    <row r="1049" s="147" customFormat="true" ht="16.5" hidden="false" customHeight="false" outlineLevel="0" collapsed="false"/>
    <row r="1050" s="147" customFormat="true" ht="16.5" hidden="false" customHeight="false" outlineLevel="0" collapsed="false"/>
    <row r="1051" s="147" customFormat="true" ht="16.5" hidden="false" customHeight="false" outlineLevel="0" collapsed="false"/>
    <row r="1052" s="147" customFormat="true" ht="16.5" hidden="false" customHeight="false" outlineLevel="0" collapsed="false"/>
  </sheetData>
  <sheetProtection sheet="true" password="c356" objects="true" scenarios="true" selectLockedCells="true"/>
  <printOptions headings="false" gridLines="false" gridLinesSet="true" horizontalCentered="true" verticalCentered="false"/>
  <pageMargins left="0.196527777777778" right="0.236111111111111" top="0.196527777777778" bottom="0.393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10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5" activeCellId="0" sqref="A15"/>
    </sheetView>
  </sheetViews>
  <sheetFormatPr defaultColWidth="11.43359375" defaultRowHeight="16.5" zeroHeight="false" outlineLevelRow="0" outlineLevelCol="0"/>
  <cols>
    <col collapsed="false" customWidth="false" hidden="false" outlineLevel="0" max="8" min="1" style="131" width="11.42"/>
    <col collapsed="false" customWidth="false" hidden="false" outlineLevel="0" max="1024" min="9" style="5" width="11.42"/>
  </cols>
  <sheetData>
    <row r="1" customFormat="false" ht="16.5" hidden="false" customHeight="false" outlineLevel="0" collapsed="false">
      <c r="D1" s="886"/>
    </row>
    <row r="15" customFormat="false" ht="14.1" hidden="false" customHeight="true" outlineLevel="0" collapsed="false">
      <c r="A15" s="913" t="s">
        <v>1659</v>
      </c>
      <c r="B15" s="913"/>
      <c r="C15" s="913"/>
      <c r="D15" s="913"/>
      <c r="E15" s="913"/>
      <c r="F15" s="913"/>
      <c r="G15" s="913"/>
      <c r="H15" s="913"/>
    </row>
    <row r="16" customFormat="false" ht="14.1" hidden="false" customHeight="true" outlineLevel="0" collapsed="false">
      <c r="A16" s="913"/>
      <c r="B16" s="913"/>
      <c r="C16" s="913"/>
      <c r="D16" s="913"/>
      <c r="E16" s="913"/>
      <c r="F16" s="913"/>
      <c r="G16" s="913"/>
      <c r="H16" s="913"/>
    </row>
    <row r="17" customFormat="false" ht="14.1" hidden="false" customHeight="true" outlineLevel="0" collapsed="false">
      <c r="A17" s="913"/>
      <c r="B17" s="913"/>
      <c r="C17" s="913"/>
      <c r="D17" s="913"/>
      <c r="E17" s="913"/>
      <c r="F17" s="913"/>
      <c r="G17" s="913"/>
      <c r="H17" s="913"/>
    </row>
    <row r="18" customFormat="false" ht="14.1" hidden="false" customHeight="true" outlineLevel="0" collapsed="false">
      <c r="A18" s="913"/>
      <c r="B18" s="913"/>
      <c r="C18" s="913"/>
      <c r="D18" s="913"/>
      <c r="E18" s="913"/>
      <c r="F18" s="913"/>
      <c r="G18" s="913"/>
      <c r="H18" s="913"/>
    </row>
    <row r="19" customFormat="false" ht="14.1" hidden="false" customHeight="true" outlineLevel="0" collapsed="false">
      <c r="A19" s="913"/>
      <c r="B19" s="913"/>
      <c r="C19" s="913"/>
      <c r="D19" s="913"/>
      <c r="E19" s="913"/>
      <c r="F19" s="913"/>
      <c r="G19" s="913"/>
      <c r="H19" s="913"/>
    </row>
    <row r="20" customFormat="false" ht="14.1" hidden="false" customHeight="true" outlineLevel="0" collapsed="false">
      <c r="A20" s="913"/>
      <c r="B20" s="913"/>
      <c r="C20" s="913"/>
      <c r="D20" s="913"/>
      <c r="E20" s="913"/>
      <c r="F20" s="913"/>
      <c r="G20" s="913"/>
      <c r="H20" s="913"/>
    </row>
    <row r="21" customFormat="false" ht="14.1" hidden="false" customHeight="true" outlineLevel="0" collapsed="false">
      <c r="A21" s="913"/>
      <c r="B21" s="913"/>
      <c r="C21" s="913"/>
      <c r="D21" s="913"/>
      <c r="E21" s="913"/>
      <c r="F21" s="913"/>
      <c r="G21" s="913"/>
      <c r="H21" s="913"/>
    </row>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sheetData>
  <sheetProtection sheet="true" password="c356" objects="true" scenarios="true" selectLockedCells="true"/>
  <mergeCells count="1">
    <mergeCell ref="A15:H21"/>
  </mergeCells>
  <printOptions headings="false" gridLines="false" gridLinesSet="true" horizontalCentered="true" verticalCentered="false"/>
  <pageMargins left="0.236111111111111" right="0.236111111111111"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42"/>
  <sheetViews>
    <sheetView showFormulas="false" showGridLines="true" showRowColHeaders="true" showZeros="true" rightToLeft="false" tabSelected="false" showOutlineSymbols="true" defaultGridColor="true" view="normal" topLeftCell="A22" colorId="64" zoomScale="100" zoomScaleNormal="100" zoomScalePageLayoutView="100" workbookViewId="0">
      <selection pane="topLeft" activeCell="E35" activeCellId="0" sqref="E35"/>
    </sheetView>
  </sheetViews>
  <sheetFormatPr defaultColWidth="11.43359375" defaultRowHeight="15" zeroHeight="false" outlineLevelRow="0" outlineLevelCol="0"/>
  <cols>
    <col collapsed="false" customWidth="true" hidden="false" outlineLevel="0" max="1" min="1" style="1" width="29.14"/>
    <col collapsed="false" customWidth="true" hidden="false" outlineLevel="0" max="2" min="2" style="1" width="3.86"/>
    <col collapsed="false" customWidth="true" hidden="false" outlineLevel="0" max="3" min="3" style="1" width="4.29"/>
    <col collapsed="false" customWidth="true" hidden="false" outlineLevel="0" max="4" min="4" style="1" width="4.14"/>
    <col collapsed="false" customWidth="true" hidden="false" outlineLevel="0" max="5" min="5" style="914" width="25.4"/>
    <col collapsed="false" customWidth="true" hidden="false" outlineLevel="0" max="6" min="6" style="914" width="21.71"/>
    <col collapsed="false" customWidth="true" hidden="false" outlineLevel="0" max="7" min="7" style="914" width="7.57"/>
    <col collapsed="false" customWidth="false" hidden="false" outlineLevel="0" max="1024" min="8" style="6" width="11.42"/>
  </cols>
  <sheetData>
    <row r="1" customFormat="false" ht="16.5" hidden="false" customHeight="false" outlineLevel="0" collapsed="false">
      <c r="A1" s="10" t="n">
        <v>58</v>
      </c>
      <c r="B1" s="10"/>
      <c r="C1" s="10"/>
      <c r="D1" s="10"/>
      <c r="E1" s="10"/>
      <c r="F1" s="10"/>
      <c r="G1" s="10"/>
    </row>
    <row r="2" customFormat="false" ht="15.75" hidden="false" customHeight="false" outlineLevel="0" collapsed="false">
      <c r="A2" s="611" t="s">
        <v>1660</v>
      </c>
      <c r="B2" s="611"/>
      <c r="C2" s="611"/>
      <c r="D2" s="611"/>
      <c r="E2" s="611"/>
      <c r="F2" s="611"/>
      <c r="G2" s="611"/>
    </row>
    <row r="3" customFormat="false" ht="15.75" hidden="false" customHeight="false" outlineLevel="0" collapsed="false">
      <c r="A3" s="611" t="s">
        <v>1661</v>
      </c>
      <c r="B3" s="611"/>
      <c r="C3" s="611"/>
      <c r="D3" s="611"/>
      <c r="E3" s="611"/>
      <c r="F3" s="611"/>
      <c r="G3" s="611"/>
    </row>
    <row r="4" customFormat="false" ht="15.75" hidden="false" customHeight="false" outlineLevel="0" collapsed="false">
      <c r="A4" s="539"/>
      <c r="B4" s="539"/>
      <c r="C4" s="539"/>
      <c r="D4" s="539"/>
      <c r="E4" s="915"/>
      <c r="F4" s="915"/>
      <c r="G4" s="915"/>
    </row>
    <row r="5" customFormat="false" ht="15.75" hidden="false" customHeight="false" outlineLevel="0" collapsed="false">
      <c r="A5" s="348" t="s">
        <v>197</v>
      </c>
      <c r="B5" s="348"/>
      <c r="C5" s="348"/>
      <c r="D5" s="348"/>
      <c r="E5" s="348"/>
      <c r="F5" s="348"/>
      <c r="G5" s="348"/>
    </row>
    <row r="6" customFormat="false" ht="15.75" hidden="false" customHeight="false" outlineLevel="0" collapsed="false">
      <c r="A6" s="348" t="s">
        <v>198</v>
      </c>
      <c r="B6" s="348"/>
      <c r="C6" s="348"/>
      <c r="D6" s="348"/>
      <c r="E6" s="348"/>
      <c r="F6" s="348"/>
      <c r="G6" s="348"/>
    </row>
    <row r="7" customFormat="false" ht="15.75" hidden="false" customHeight="false" outlineLevel="0" collapsed="false">
      <c r="A7" s="539"/>
      <c r="B7" s="539"/>
      <c r="C7" s="539"/>
      <c r="D7" s="539"/>
      <c r="E7" s="915"/>
      <c r="F7" s="915"/>
      <c r="G7" s="915"/>
    </row>
    <row r="8" customFormat="false" ht="24.95" hidden="false" customHeight="true" outlineLevel="0" collapsed="false">
      <c r="A8" s="916" t="s">
        <v>700</v>
      </c>
      <c r="B8" s="917"/>
      <c r="C8" s="918"/>
      <c r="D8" s="919"/>
      <c r="E8" s="540" t="s">
        <v>756</v>
      </c>
      <c r="F8" s="540" t="s">
        <v>757</v>
      </c>
      <c r="G8" s="621" t="s">
        <v>758</v>
      </c>
    </row>
    <row r="9" customFormat="false" ht="15" hidden="false" customHeight="false" outlineLevel="0" collapsed="false">
      <c r="A9" s="542" t="s">
        <v>1662</v>
      </c>
      <c r="B9" s="542"/>
      <c r="C9" s="542"/>
      <c r="D9" s="542"/>
      <c r="E9" s="920" t="e">
        <f aca="false">__n21a.net__</f>
        <v>#NAME?</v>
      </c>
      <c r="F9" s="920" t="e">
        <f aca="false">__n21a.old__</f>
        <v>#NAME?</v>
      </c>
      <c r="G9" s="921" t="e">
        <f aca="false">__n21a.variation__</f>
        <v>#NAME?</v>
      </c>
    </row>
    <row r="10" customFormat="false" ht="15" hidden="false" customHeight="false" outlineLevel="0" collapsed="false">
      <c r="A10" s="542" t="s">
        <v>1663</v>
      </c>
      <c r="B10" s="542"/>
      <c r="C10" s="542"/>
      <c r="D10" s="542"/>
      <c r="E10" s="920" t="e">
        <f aca="false">__n21b.net__</f>
        <v>#NAME?</v>
      </c>
      <c r="F10" s="920" t="e">
        <f aca="false">__n21b.old__</f>
        <v>#NAME?</v>
      </c>
      <c r="G10" s="921" t="e">
        <f aca="false">__n21b.variation__</f>
        <v>#NAME?</v>
      </c>
    </row>
    <row r="11" customFormat="false" ht="15" hidden="false" customHeight="false" outlineLevel="0" collapsed="false">
      <c r="A11" s="922" t="s">
        <v>1664</v>
      </c>
      <c r="B11" s="923"/>
      <c r="C11" s="923"/>
      <c r="D11" s="924"/>
      <c r="E11" s="920" t="e">
        <f aca="false">__n21c.net__</f>
        <v>#NAME?</v>
      </c>
      <c r="F11" s="920" t="e">
        <f aca="false">__n21c.old__</f>
        <v>#NAME?</v>
      </c>
      <c r="G11" s="921" t="e">
        <f aca="false">__n21c.variation__</f>
        <v>#NAME?</v>
      </c>
    </row>
    <row r="12" customFormat="false" ht="15" hidden="false" customHeight="false" outlineLevel="0" collapsed="false">
      <c r="A12" s="922" t="s">
        <v>1665</v>
      </c>
      <c r="B12" s="923"/>
      <c r="C12" s="923"/>
      <c r="D12" s="924"/>
      <c r="E12" s="920" t="e">
        <f aca="false">__n21d.net__</f>
        <v>#NAME?</v>
      </c>
      <c r="F12" s="920" t="e">
        <f aca="false">__n21d.old__</f>
        <v>#NAME?</v>
      </c>
      <c r="G12" s="921" t="e">
        <f aca="false">__n21d.variation__</f>
        <v>#NAME?</v>
      </c>
    </row>
    <row r="13" customFormat="false" ht="15" hidden="false" customHeight="false" outlineLevel="0" collapsed="false">
      <c r="A13" s="925" t="s">
        <v>1666</v>
      </c>
      <c r="B13" s="925"/>
      <c r="C13" s="925"/>
      <c r="D13" s="925"/>
      <c r="E13" s="926" t="e">
        <f aca="false">SUM(E9:E12)</f>
        <v>#NAME?</v>
      </c>
      <c r="F13" s="926" t="e">
        <f aca="false">SUM(F9:F12)</f>
        <v>#NAME?</v>
      </c>
      <c r="G13" s="927" t="e">
        <f aca="false">__n21e.variation__</f>
        <v>#NAME?</v>
      </c>
    </row>
    <row r="14" customFormat="false" ht="15.75" hidden="false" customHeight="false" outlineLevel="0" collapsed="false">
      <c r="A14" s="542"/>
      <c r="B14" s="542"/>
      <c r="C14" s="542"/>
      <c r="D14" s="542"/>
      <c r="E14" s="920"/>
      <c r="F14" s="920"/>
      <c r="G14" s="921"/>
    </row>
    <row r="15" customFormat="false" ht="15" hidden="false" customHeight="false" outlineLevel="0" collapsed="false">
      <c r="A15" s="542" t="s">
        <v>1662</v>
      </c>
      <c r="B15" s="542"/>
      <c r="C15" s="542"/>
      <c r="D15" s="542"/>
      <c r="E15" s="920" t="e">
        <f aca="false">__n21f.net__</f>
        <v>#NAME?</v>
      </c>
      <c r="F15" s="920" t="e">
        <f aca="false">__n21f.old__</f>
        <v>#NAME?</v>
      </c>
      <c r="G15" s="921" t="e">
        <f aca="false">__n21f.variation__</f>
        <v>#NAME?</v>
      </c>
    </row>
    <row r="16" customFormat="false" ht="15" hidden="false" customHeight="false" outlineLevel="0" collapsed="false">
      <c r="A16" s="542" t="s">
        <v>1663</v>
      </c>
      <c r="B16" s="542"/>
      <c r="C16" s="542"/>
      <c r="D16" s="542"/>
      <c r="E16" s="920" t="e">
        <f aca="false">__n21g.net__</f>
        <v>#NAME?</v>
      </c>
      <c r="F16" s="920" t="e">
        <f aca="false">__n21g.old__</f>
        <v>#NAME?</v>
      </c>
      <c r="G16" s="921" t="e">
        <f aca="false">__n21g.variation__</f>
        <v>#NAME?</v>
      </c>
    </row>
    <row r="17" customFormat="false" ht="15" hidden="false" customHeight="false" outlineLevel="0" collapsed="false">
      <c r="A17" s="542" t="s">
        <v>1664</v>
      </c>
      <c r="B17" s="542"/>
      <c r="C17" s="542"/>
      <c r="D17" s="542"/>
      <c r="E17" s="920" t="e">
        <f aca="false">__n21h.net__</f>
        <v>#NAME?</v>
      </c>
      <c r="F17" s="920" t="e">
        <f aca="false">__n21h.old__</f>
        <v>#NAME?</v>
      </c>
      <c r="G17" s="921" t="e">
        <f aca="false">__n21h.variation__</f>
        <v>#NAME?</v>
      </c>
    </row>
    <row r="18" customFormat="false" ht="15" hidden="false" customHeight="true" outlineLevel="0" collapsed="false">
      <c r="A18" s="529" t="s">
        <v>1665</v>
      </c>
      <c r="B18" s="529"/>
      <c r="C18" s="529"/>
      <c r="D18" s="529"/>
      <c r="E18" s="920" t="e">
        <f aca="false">__n21i.net__</f>
        <v>#NAME?</v>
      </c>
      <c r="F18" s="920" t="e">
        <f aca="false">__n21i.old__</f>
        <v>#NAME?</v>
      </c>
      <c r="G18" s="921" t="e">
        <f aca="false">__n21i.variation__</f>
        <v>#NAME?</v>
      </c>
    </row>
    <row r="19" customFormat="false" ht="15" hidden="false" customHeight="false" outlineLevel="0" collapsed="false">
      <c r="A19" s="928" t="s">
        <v>1667</v>
      </c>
      <c r="B19" s="928"/>
      <c r="C19" s="928"/>
      <c r="D19" s="928"/>
      <c r="E19" s="926" t="e">
        <f aca="false">__n21j.net__</f>
        <v>#NAME?</v>
      </c>
      <c r="F19" s="926" t="e">
        <f aca="false">__n21j.old__</f>
        <v>#NAME?</v>
      </c>
      <c r="G19" s="927" t="e">
        <f aca="false">__n21j.variation__</f>
        <v>#NAME?</v>
      </c>
    </row>
    <row r="20" customFormat="false" ht="16.5" hidden="false" customHeight="false" outlineLevel="0" collapsed="false">
      <c r="A20" s="929"/>
      <c r="B20" s="930"/>
      <c r="C20" s="930"/>
      <c r="D20" s="931"/>
      <c r="E20" s="920"/>
      <c r="F20" s="920"/>
      <c r="G20" s="921"/>
    </row>
    <row r="21" customFormat="false" ht="15" hidden="false" customHeight="false" outlineLevel="0" collapsed="false">
      <c r="A21" s="542" t="s">
        <v>1662</v>
      </c>
      <c r="B21" s="542"/>
      <c r="C21" s="542"/>
      <c r="D21" s="542"/>
      <c r="E21" s="920" t="e">
        <f aca="false">__n21k.net__</f>
        <v>#NAME?</v>
      </c>
      <c r="F21" s="920" t="e">
        <f aca="false">__n21k.old__</f>
        <v>#NAME?</v>
      </c>
      <c r="G21" s="921" t="e">
        <f aca="false">__n21k.variation__</f>
        <v>#NAME?</v>
      </c>
    </row>
    <row r="22" customFormat="false" ht="15" hidden="false" customHeight="false" outlineLevel="0" collapsed="false">
      <c r="A22" s="542" t="s">
        <v>1663</v>
      </c>
      <c r="B22" s="542"/>
      <c r="C22" s="542"/>
      <c r="D22" s="542"/>
      <c r="E22" s="920" t="e">
        <f aca="false">__n21l.net__</f>
        <v>#NAME?</v>
      </c>
      <c r="F22" s="920" t="e">
        <f aca="false">__n21l.old__</f>
        <v>#NAME?</v>
      </c>
      <c r="G22" s="921" t="e">
        <f aca="false">__n21l.variation__</f>
        <v>#NAME?</v>
      </c>
    </row>
    <row r="23" customFormat="false" ht="15" hidden="false" customHeight="false" outlineLevel="0" collapsed="false">
      <c r="A23" s="542" t="s">
        <v>1664</v>
      </c>
      <c r="B23" s="542"/>
      <c r="C23" s="542"/>
      <c r="D23" s="542"/>
      <c r="E23" s="920" t="e">
        <f aca="false">__n21m.net__</f>
        <v>#NAME?</v>
      </c>
      <c r="F23" s="920" t="e">
        <f aca="false">__n21m.old__</f>
        <v>#NAME?</v>
      </c>
      <c r="G23" s="921" t="e">
        <f aca="false">__n21m.variation__</f>
        <v>#NAME?</v>
      </c>
    </row>
    <row r="24" customFormat="false" ht="15" hidden="false" customHeight="true" outlineLevel="0" collapsed="false">
      <c r="A24" s="529" t="s">
        <v>1665</v>
      </c>
      <c r="B24" s="529"/>
      <c r="C24" s="529"/>
      <c r="D24" s="529"/>
      <c r="E24" s="920" t="e">
        <f aca="false">__n21n.net__</f>
        <v>#NAME?</v>
      </c>
      <c r="F24" s="920" t="e">
        <f aca="false">__n21n.old__</f>
        <v>#NAME?</v>
      </c>
      <c r="G24" s="921" t="e">
        <f aca="false">__n21n.variation__</f>
        <v>#NAME?</v>
      </c>
    </row>
    <row r="25" customFormat="false" ht="15" hidden="false" customHeight="false" outlineLevel="0" collapsed="false">
      <c r="A25" s="932" t="s">
        <v>1668</v>
      </c>
      <c r="B25" s="932"/>
      <c r="C25" s="932"/>
      <c r="D25" s="932"/>
      <c r="E25" s="933" t="e">
        <f aca="false">SUM(E21:E24)</f>
        <v>#NAME?</v>
      </c>
      <c r="F25" s="933" t="e">
        <f aca="false">SUM(F21:F24)</f>
        <v>#NAME?</v>
      </c>
      <c r="G25" s="934" t="e">
        <f aca="false">__n21o.variation__</f>
        <v>#NAME?</v>
      </c>
    </row>
    <row r="26" customFormat="false" ht="15.75" hidden="false" customHeight="false" outlineLevel="0" collapsed="false">
      <c r="A26" s="935"/>
      <c r="B26" s="936"/>
      <c r="C26" s="936"/>
      <c r="D26" s="937"/>
      <c r="E26" s="920"/>
      <c r="F26" s="920"/>
      <c r="G26" s="921"/>
    </row>
    <row r="27" customFormat="false" ht="15" hidden="false" customHeight="false" outlineLevel="0" collapsed="false">
      <c r="A27" s="935" t="s">
        <v>1669</v>
      </c>
      <c r="B27" s="936"/>
      <c r="C27" s="936"/>
      <c r="D27" s="937"/>
      <c r="E27" s="920" t="e">
        <f aca="false">__n21p.net__</f>
        <v>#NAME?</v>
      </c>
      <c r="F27" s="920" t="e">
        <f aca="false">__n21p.old__</f>
        <v>#NAME?</v>
      </c>
      <c r="G27" s="921" t="e">
        <f aca="false">__n21p.variation__</f>
        <v>#NAME?</v>
      </c>
    </row>
    <row r="28" customFormat="false" ht="15.75" hidden="false" customHeight="false" outlineLevel="0" collapsed="false">
      <c r="A28" s="935"/>
      <c r="B28" s="936"/>
      <c r="C28" s="936"/>
      <c r="D28" s="937"/>
      <c r="E28" s="920"/>
      <c r="F28" s="920"/>
      <c r="G28" s="921"/>
    </row>
    <row r="29" customFormat="false" ht="15.75" hidden="false" customHeight="false" outlineLevel="0" collapsed="false">
      <c r="A29" s="935"/>
      <c r="B29" s="936"/>
      <c r="C29" s="936"/>
      <c r="D29" s="937"/>
      <c r="E29" s="920"/>
      <c r="F29" s="920"/>
      <c r="G29" s="921"/>
    </row>
    <row r="30" customFormat="false" ht="15" hidden="false" customHeight="false" outlineLevel="0" collapsed="false">
      <c r="A30" s="938" t="s">
        <v>1670</v>
      </c>
      <c r="B30" s="938"/>
      <c r="C30" s="938"/>
      <c r="D30" s="938"/>
      <c r="E30" s="926" t="e">
        <f aca="false">E13+E19+E25+E27</f>
        <v>#NAME?</v>
      </c>
      <c r="F30" s="926" t="e">
        <f aca="false">F13+F19+F25+F27</f>
        <v>#NAME?</v>
      </c>
      <c r="G30" s="927" t="e">
        <f aca="false">__n21q.variation__</f>
        <v>#NAME?</v>
      </c>
    </row>
    <row r="31" customFormat="false" ht="15.75" hidden="false" customHeight="false" outlineLevel="0" collapsed="false">
      <c r="A31" s="939"/>
      <c r="B31" s="940"/>
      <c r="C31" s="940"/>
      <c r="D31" s="940"/>
      <c r="E31" s="920"/>
      <c r="F31" s="920"/>
      <c r="G31" s="921"/>
    </row>
    <row r="32" customFormat="false" ht="15" hidden="false" customHeight="false" outlineLevel="0" collapsed="false">
      <c r="A32" s="941" t="s">
        <v>415</v>
      </c>
      <c r="B32" s="942"/>
      <c r="C32" s="942"/>
      <c r="D32" s="942"/>
      <c r="E32" s="920" t="e">
        <f aca="false">__n21r.net__</f>
        <v>#NAME?</v>
      </c>
      <c r="F32" s="920" t="e">
        <f aca="false">__n21r.old__</f>
        <v>#NAME?</v>
      </c>
      <c r="G32" s="921" t="e">
        <f aca="false">__n21r.variation__</f>
        <v>#NAME?</v>
      </c>
    </row>
    <row r="33" customFormat="false" ht="15" hidden="false" customHeight="false" outlineLevel="0" collapsed="false">
      <c r="A33" s="941" t="s">
        <v>417</v>
      </c>
      <c r="B33" s="942"/>
      <c r="C33" s="942"/>
      <c r="D33" s="942"/>
      <c r="E33" s="920" t="e">
        <f aca="false">__n21s.net__</f>
        <v>#NAME?</v>
      </c>
      <c r="F33" s="920" t="e">
        <f aca="false">__n21s.old__</f>
        <v>#NAME?</v>
      </c>
      <c r="G33" s="921" t="e">
        <f aca="false">__n21s.variation__</f>
        <v>#NAME?</v>
      </c>
    </row>
    <row r="34" customFormat="false" ht="15" hidden="false" customHeight="false" outlineLevel="0" collapsed="false">
      <c r="A34" s="941" t="s">
        <v>419</v>
      </c>
      <c r="B34" s="942"/>
      <c r="C34" s="942"/>
      <c r="D34" s="942"/>
      <c r="E34" s="920" t="e">
        <f aca="false">__n21t.net__</f>
        <v>#NAME?</v>
      </c>
      <c r="F34" s="920" t="e">
        <f aca="false">__n21t.old__</f>
        <v>#NAME?</v>
      </c>
      <c r="G34" s="921" t="e">
        <f aca="false">__n21t.variation__</f>
        <v>#NAME?</v>
      </c>
    </row>
    <row r="35" customFormat="false" ht="15" hidden="false" customHeight="false" outlineLevel="0" collapsed="false">
      <c r="A35" s="943" t="s">
        <v>1671</v>
      </c>
      <c r="B35" s="944"/>
      <c r="C35" s="944"/>
      <c r="D35" s="944"/>
      <c r="E35" s="945" t="e">
        <f aca="false">SUM(E32:E34)</f>
        <v>#NAME?</v>
      </c>
      <c r="F35" s="945" t="e">
        <f aca="false">SUM(F32:F34)</f>
        <v>#NAME?</v>
      </c>
      <c r="G35" s="946" t="e">
        <f aca="false">__n21u.variation__</f>
        <v>#NAME?</v>
      </c>
    </row>
    <row r="36" customFormat="false" ht="15.75" hidden="false" customHeight="false" outlineLevel="0" collapsed="false">
      <c r="A36" s="941"/>
      <c r="B36" s="947"/>
      <c r="C36" s="947"/>
      <c r="D36" s="947"/>
      <c r="E36" s="920"/>
      <c r="F36" s="920"/>
      <c r="G36" s="921"/>
    </row>
    <row r="37" customFormat="false" ht="15" hidden="false" customHeight="false" outlineLevel="0" collapsed="false">
      <c r="A37" s="948" t="s">
        <v>111</v>
      </c>
      <c r="B37" s="949"/>
      <c r="C37" s="949"/>
      <c r="D37" s="949"/>
      <c r="E37" s="950" t="e">
        <f aca="false">E30+E35</f>
        <v>#NAME?</v>
      </c>
      <c r="F37" s="950" t="e">
        <f aca="false">F30+F35</f>
        <v>#NAME?</v>
      </c>
      <c r="G37" s="951" t="e">
        <f aca="false">__n21v.variation__</f>
        <v>#NAME?</v>
      </c>
    </row>
    <row r="38" customFormat="false" ht="15.75" hidden="false" customHeight="false" outlineLevel="0" collapsed="false">
      <c r="A38" s="915"/>
      <c r="B38" s="539"/>
      <c r="C38" s="539"/>
      <c r="D38" s="539"/>
      <c r="E38" s="915"/>
      <c r="F38" s="915"/>
      <c r="G38" s="915"/>
    </row>
    <row r="39" customFormat="false" ht="16.5" hidden="false" customHeight="false" outlineLevel="0" collapsed="false">
      <c r="A39" s="544" t="s">
        <v>767</v>
      </c>
      <c r="B39" s="539"/>
      <c r="C39" s="539"/>
      <c r="D39" s="539"/>
      <c r="E39" s="915"/>
      <c r="F39" s="915"/>
      <c r="G39" s="915"/>
    </row>
    <row r="40" customFormat="false" ht="127.5" hidden="false" customHeight="true" outlineLevel="0" collapsed="false">
      <c r="A40" s="394"/>
      <c r="B40" s="394"/>
      <c r="C40" s="394"/>
      <c r="D40" s="394"/>
      <c r="E40" s="394"/>
      <c r="F40" s="394"/>
      <c r="G40" s="394"/>
    </row>
    <row r="41" customFormat="false" ht="15" hidden="false" customHeight="false" outlineLevel="0" collapsed="false">
      <c r="A41" s="545" t="s">
        <v>1672</v>
      </c>
      <c r="B41" s="545"/>
      <c r="C41" s="545"/>
      <c r="D41" s="545"/>
      <c r="E41" s="545"/>
      <c r="F41" s="545"/>
      <c r="G41" s="545"/>
    </row>
    <row r="42" customFormat="false" ht="15" hidden="false" customHeight="true" outlineLevel="0" collapsed="false">
      <c r="A42" s="620" t="s">
        <v>1673</v>
      </c>
      <c r="B42" s="620"/>
      <c r="C42" s="620"/>
      <c r="D42" s="620"/>
      <c r="E42" s="620"/>
      <c r="F42" s="620"/>
      <c r="G42" s="620"/>
    </row>
    <row r="43" s="6" customFormat="true" ht="15" hidden="false" customHeight="false" outlineLevel="0" collapsed="false">
      <c r="E43" s="952"/>
      <c r="F43" s="952"/>
      <c r="G43" s="952"/>
    </row>
    <row r="44" s="6" customFormat="true" ht="15" hidden="false" customHeight="false" outlineLevel="0" collapsed="false">
      <c r="E44" s="952"/>
      <c r="F44" s="952"/>
      <c r="G44" s="952"/>
    </row>
    <row r="45" s="6" customFormat="true" ht="15" hidden="false" customHeight="false" outlineLevel="0" collapsed="false">
      <c r="E45" s="952"/>
      <c r="F45" s="952"/>
      <c r="G45" s="952"/>
    </row>
    <row r="46" s="6" customFormat="true" ht="15" hidden="false" customHeight="false" outlineLevel="0" collapsed="false">
      <c r="E46" s="952"/>
      <c r="F46" s="952"/>
      <c r="G46" s="952"/>
    </row>
    <row r="47" s="6" customFormat="true" ht="15" hidden="false" customHeight="false" outlineLevel="0" collapsed="false">
      <c r="E47" s="952"/>
      <c r="F47" s="952"/>
      <c r="G47" s="952"/>
    </row>
    <row r="48" s="6" customFormat="true" ht="15" hidden="false" customHeight="false" outlineLevel="0" collapsed="false">
      <c r="E48" s="952"/>
      <c r="F48" s="952"/>
      <c r="G48" s="952"/>
    </row>
    <row r="49" s="6" customFormat="true" ht="15" hidden="false" customHeight="false" outlineLevel="0" collapsed="false">
      <c r="E49" s="952"/>
      <c r="F49" s="952"/>
      <c r="G49" s="952"/>
    </row>
    <row r="50" s="6" customFormat="true" ht="15" hidden="false" customHeight="false" outlineLevel="0" collapsed="false">
      <c r="E50" s="952"/>
      <c r="F50" s="952"/>
      <c r="G50" s="952"/>
    </row>
    <row r="51" s="6" customFormat="true" ht="15" hidden="false" customHeight="false" outlineLevel="0" collapsed="false">
      <c r="E51" s="952"/>
      <c r="F51" s="952"/>
      <c r="G51" s="952"/>
    </row>
    <row r="52" s="6" customFormat="true" ht="15" hidden="false" customHeight="false" outlineLevel="0" collapsed="false">
      <c r="E52" s="952"/>
      <c r="F52" s="952"/>
      <c r="G52" s="952"/>
    </row>
    <row r="53" s="6" customFormat="true" ht="15" hidden="false" customHeight="false" outlineLevel="0" collapsed="false">
      <c r="E53" s="952"/>
      <c r="F53" s="952"/>
      <c r="G53" s="952"/>
    </row>
    <row r="54" s="6" customFormat="true" ht="15" hidden="false" customHeight="false" outlineLevel="0" collapsed="false">
      <c r="E54" s="952"/>
      <c r="F54" s="952"/>
      <c r="G54" s="952"/>
    </row>
    <row r="55" s="6" customFormat="true" ht="15" hidden="false" customHeight="false" outlineLevel="0" collapsed="false">
      <c r="E55" s="952"/>
      <c r="F55" s="952"/>
      <c r="G55" s="952"/>
    </row>
    <row r="56" s="6" customFormat="true" ht="15" hidden="false" customHeight="false" outlineLevel="0" collapsed="false">
      <c r="E56" s="952"/>
      <c r="F56" s="952"/>
      <c r="G56" s="952"/>
    </row>
    <row r="57" s="6" customFormat="true" ht="15" hidden="false" customHeight="false" outlineLevel="0" collapsed="false">
      <c r="E57" s="952"/>
      <c r="F57" s="952"/>
      <c r="G57" s="952"/>
    </row>
    <row r="58" s="6" customFormat="true" ht="15" hidden="false" customHeight="false" outlineLevel="0" collapsed="false">
      <c r="E58" s="952"/>
      <c r="F58" s="952"/>
      <c r="G58" s="952"/>
    </row>
    <row r="59" s="6" customFormat="true" ht="15" hidden="false" customHeight="false" outlineLevel="0" collapsed="false">
      <c r="E59" s="952"/>
      <c r="F59" s="952"/>
      <c r="G59" s="952"/>
    </row>
    <row r="60" s="6" customFormat="true" ht="15" hidden="false" customHeight="false" outlineLevel="0" collapsed="false">
      <c r="E60" s="952"/>
      <c r="F60" s="952"/>
      <c r="G60" s="952"/>
    </row>
    <row r="61" s="6" customFormat="true" ht="15" hidden="false" customHeight="false" outlineLevel="0" collapsed="false">
      <c r="E61" s="952"/>
      <c r="F61" s="952"/>
      <c r="G61" s="952"/>
    </row>
    <row r="62" s="6" customFormat="true" ht="15" hidden="false" customHeight="false" outlineLevel="0" collapsed="false">
      <c r="E62" s="952"/>
      <c r="F62" s="952"/>
      <c r="G62" s="952"/>
    </row>
    <row r="63" s="6" customFormat="true" ht="15" hidden="false" customHeight="false" outlineLevel="0" collapsed="false">
      <c r="E63" s="952"/>
      <c r="F63" s="952"/>
      <c r="G63" s="952"/>
    </row>
    <row r="64" s="6" customFormat="true" ht="15" hidden="false" customHeight="false" outlineLevel="0" collapsed="false">
      <c r="E64" s="952"/>
      <c r="F64" s="952"/>
      <c r="G64" s="952"/>
    </row>
    <row r="65" s="6" customFormat="true" ht="15" hidden="false" customHeight="false" outlineLevel="0" collapsed="false">
      <c r="E65" s="952"/>
      <c r="F65" s="952"/>
      <c r="G65" s="952"/>
    </row>
    <row r="66" s="6" customFormat="true" ht="15" hidden="false" customHeight="false" outlineLevel="0" collapsed="false">
      <c r="E66" s="952"/>
      <c r="F66" s="952"/>
      <c r="G66" s="952"/>
    </row>
    <row r="67" s="6" customFormat="true" ht="15" hidden="false" customHeight="false" outlineLevel="0" collapsed="false">
      <c r="E67" s="952"/>
      <c r="F67" s="952"/>
      <c r="G67" s="952"/>
    </row>
    <row r="68" s="6" customFormat="true" ht="15" hidden="false" customHeight="false" outlineLevel="0" collapsed="false">
      <c r="E68" s="952"/>
      <c r="F68" s="952"/>
      <c r="G68" s="952"/>
    </row>
    <row r="69" s="6" customFormat="true" ht="15" hidden="false" customHeight="false" outlineLevel="0" collapsed="false">
      <c r="E69" s="952"/>
      <c r="F69" s="952"/>
      <c r="G69" s="952"/>
    </row>
    <row r="70" s="6" customFormat="true" ht="15" hidden="false" customHeight="false" outlineLevel="0" collapsed="false">
      <c r="E70" s="952"/>
      <c r="F70" s="952"/>
      <c r="G70" s="952"/>
    </row>
    <row r="71" s="6" customFormat="true" ht="15" hidden="false" customHeight="false" outlineLevel="0" collapsed="false">
      <c r="E71" s="952"/>
      <c r="F71" s="952"/>
      <c r="G71" s="952"/>
    </row>
    <row r="72" s="6" customFormat="true" ht="15" hidden="false" customHeight="false" outlineLevel="0" collapsed="false">
      <c r="E72" s="952"/>
      <c r="F72" s="952"/>
      <c r="G72" s="952"/>
    </row>
    <row r="73" s="6" customFormat="true" ht="15" hidden="false" customHeight="false" outlineLevel="0" collapsed="false">
      <c r="E73" s="952"/>
      <c r="F73" s="952"/>
      <c r="G73" s="952"/>
    </row>
    <row r="74" s="6" customFormat="true" ht="15" hidden="false" customHeight="false" outlineLevel="0" collapsed="false">
      <c r="E74" s="952"/>
      <c r="F74" s="952"/>
      <c r="G74" s="952"/>
    </row>
    <row r="75" s="6" customFormat="true" ht="15" hidden="false" customHeight="false" outlineLevel="0" collapsed="false">
      <c r="E75" s="952"/>
      <c r="F75" s="952"/>
      <c r="G75" s="952"/>
    </row>
    <row r="76" s="6" customFormat="true" ht="15" hidden="false" customHeight="false" outlineLevel="0" collapsed="false">
      <c r="E76" s="952"/>
      <c r="F76" s="952"/>
      <c r="G76" s="952"/>
    </row>
    <row r="77" s="6" customFormat="true" ht="15" hidden="false" customHeight="false" outlineLevel="0" collapsed="false">
      <c r="E77" s="952"/>
      <c r="F77" s="952"/>
      <c r="G77" s="952"/>
    </row>
    <row r="78" s="6" customFormat="true" ht="15" hidden="false" customHeight="false" outlineLevel="0" collapsed="false">
      <c r="E78" s="952"/>
      <c r="F78" s="952"/>
      <c r="G78" s="952"/>
    </row>
    <row r="79" s="6" customFormat="true" ht="15" hidden="false" customHeight="false" outlineLevel="0" collapsed="false">
      <c r="E79" s="952"/>
      <c r="F79" s="952"/>
      <c r="G79" s="952"/>
    </row>
    <row r="80" s="6" customFormat="true" ht="15" hidden="false" customHeight="false" outlineLevel="0" collapsed="false">
      <c r="E80" s="952"/>
      <c r="F80" s="952"/>
      <c r="G80" s="952"/>
    </row>
    <row r="81" s="6" customFormat="true" ht="15" hidden="false" customHeight="false" outlineLevel="0" collapsed="false">
      <c r="E81" s="952"/>
      <c r="F81" s="952"/>
      <c r="G81" s="952"/>
    </row>
    <row r="82" s="6" customFormat="true" ht="15" hidden="false" customHeight="false" outlineLevel="0" collapsed="false">
      <c r="E82" s="952"/>
      <c r="F82" s="952"/>
      <c r="G82" s="952"/>
    </row>
    <row r="83" s="6" customFormat="true" ht="15" hidden="false" customHeight="false" outlineLevel="0" collapsed="false">
      <c r="E83" s="952"/>
      <c r="F83" s="952"/>
      <c r="G83" s="952"/>
    </row>
    <row r="84" s="6" customFormat="true" ht="15" hidden="false" customHeight="false" outlineLevel="0" collapsed="false">
      <c r="E84" s="952"/>
      <c r="F84" s="952"/>
      <c r="G84" s="952"/>
    </row>
    <row r="85" s="6" customFormat="true" ht="15" hidden="false" customHeight="false" outlineLevel="0" collapsed="false">
      <c r="E85" s="952"/>
      <c r="F85" s="952"/>
      <c r="G85" s="952"/>
    </row>
    <row r="86" s="6" customFormat="true" ht="15" hidden="false" customHeight="false" outlineLevel="0" collapsed="false">
      <c r="E86" s="952"/>
      <c r="F86" s="952"/>
      <c r="G86" s="952"/>
    </row>
    <row r="87" s="6" customFormat="true" ht="15" hidden="false" customHeight="false" outlineLevel="0" collapsed="false">
      <c r="E87" s="952"/>
      <c r="F87" s="952"/>
      <c r="G87" s="952"/>
    </row>
    <row r="88" s="6" customFormat="true" ht="15" hidden="false" customHeight="false" outlineLevel="0" collapsed="false">
      <c r="E88" s="952"/>
      <c r="F88" s="952"/>
      <c r="G88" s="952"/>
    </row>
    <row r="89" s="6" customFormat="true" ht="15" hidden="false" customHeight="false" outlineLevel="0" collapsed="false">
      <c r="E89" s="952"/>
      <c r="F89" s="952"/>
      <c r="G89" s="952"/>
    </row>
    <row r="90" s="6" customFormat="true" ht="15" hidden="false" customHeight="false" outlineLevel="0" collapsed="false">
      <c r="E90" s="952"/>
      <c r="F90" s="952"/>
      <c r="G90" s="952"/>
    </row>
    <row r="91" s="6" customFormat="true" ht="15" hidden="false" customHeight="false" outlineLevel="0" collapsed="false">
      <c r="E91" s="952"/>
      <c r="F91" s="952"/>
      <c r="G91" s="952"/>
    </row>
    <row r="92" s="6" customFormat="true" ht="15" hidden="false" customHeight="false" outlineLevel="0" collapsed="false">
      <c r="E92" s="952"/>
      <c r="F92" s="952"/>
      <c r="G92" s="952"/>
    </row>
    <row r="93" s="6" customFormat="true" ht="15" hidden="false" customHeight="false" outlineLevel="0" collapsed="false">
      <c r="E93" s="952"/>
      <c r="F93" s="952"/>
      <c r="G93" s="952"/>
    </row>
    <row r="94" s="6" customFormat="true" ht="15" hidden="false" customHeight="false" outlineLevel="0" collapsed="false">
      <c r="E94" s="952"/>
      <c r="F94" s="952"/>
      <c r="G94" s="952"/>
    </row>
    <row r="95" s="6" customFormat="true" ht="15" hidden="false" customHeight="false" outlineLevel="0" collapsed="false">
      <c r="E95" s="952"/>
      <c r="F95" s="952"/>
      <c r="G95" s="952"/>
    </row>
    <row r="96" s="6" customFormat="true" ht="15" hidden="false" customHeight="false" outlineLevel="0" collapsed="false">
      <c r="E96" s="952"/>
      <c r="F96" s="952"/>
      <c r="G96" s="952"/>
    </row>
    <row r="97" s="6" customFormat="true" ht="15" hidden="false" customHeight="false" outlineLevel="0" collapsed="false">
      <c r="E97" s="952"/>
      <c r="F97" s="952"/>
      <c r="G97" s="952"/>
    </row>
    <row r="98" s="6" customFormat="true" ht="15" hidden="false" customHeight="false" outlineLevel="0" collapsed="false">
      <c r="E98" s="952"/>
      <c r="F98" s="952"/>
      <c r="G98" s="952"/>
    </row>
    <row r="99" s="6" customFormat="true" ht="15" hidden="false" customHeight="false" outlineLevel="0" collapsed="false">
      <c r="E99" s="952"/>
      <c r="F99" s="952"/>
      <c r="G99" s="952"/>
    </row>
    <row r="100" s="6" customFormat="true" ht="15" hidden="false" customHeight="false" outlineLevel="0" collapsed="false">
      <c r="E100" s="952"/>
      <c r="F100" s="952"/>
      <c r="G100" s="952"/>
    </row>
    <row r="101" s="6" customFormat="true" ht="15" hidden="false" customHeight="false" outlineLevel="0" collapsed="false">
      <c r="E101" s="952"/>
      <c r="F101" s="952"/>
      <c r="G101" s="952"/>
    </row>
    <row r="102" s="6" customFormat="true" ht="15" hidden="false" customHeight="false" outlineLevel="0" collapsed="false">
      <c r="E102" s="952"/>
      <c r="F102" s="952"/>
      <c r="G102" s="952"/>
    </row>
    <row r="103" s="6" customFormat="true" ht="15" hidden="false" customHeight="false" outlineLevel="0" collapsed="false">
      <c r="E103" s="952"/>
      <c r="F103" s="952"/>
      <c r="G103" s="952"/>
    </row>
    <row r="104" s="6" customFormat="true" ht="15" hidden="false" customHeight="false" outlineLevel="0" collapsed="false">
      <c r="E104" s="952"/>
      <c r="F104" s="952"/>
      <c r="G104" s="952"/>
    </row>
    <row r="105" s="6" customFormat="true" ht="15" hidden="false" customHeight="false" outlineLevel="0" collapsed="false">
      <c r="E105" s="952"/>
      <c r="F105" s="952"/>
      <c r="G105" s="952"/>
    </row>
    <row r="106" s="6" customFormat="true" ht="15" hidden="false" customHeight="false" outlineLevel="0" collapsed="false">
      <c r="E106" s="952"/>
      <c r="F106" s="952"/>
      <c r="G106" s="952"/>
    </row>
    <row r="107" s="6" customFormat="true" ht="15" hidden="false" customHeight="false" outlineLevel="0" collapsed="false">
      <c r="E107" s="952"/>
      <c r="F107" s="952"/>
      <c r="G107" s="952"/>
    </row>
    <row r="108" s="6" customFormat="true" ht="15" hidden="false" customHeight="false" outlineLevel="0" collapsed="false">
      <c r="E108" s="952"/>
      <c r="F108" s="952"/>
      <c r="G108" s="952"/>
    </row>
    <row r="109" s="6" customFormat="true" ht="15" hidden="false" customHeight="false" outlineLevel="0" collapsed="false">
      <c r="E109" s="952"/>
      <c r="F109" s="952"/>
      <c r="G109" s="952"/>
    </row>
    <row r="110" s="6" customFormat="true" ht="15" hidden="false" customHeight="false" outlineLevel="0" collapsed="false">
      <c r="E110" s="952"/>
      <c r="F110" s="952"/>
      <c r="G110" s="952"/>
    </row>
    <row r="111" s="6" customFormat="true" ht="15" hidden="false" customHeight="false" outlineLevel="0" collapsed="false">
      <c r="E111" s="952"/>
      <c r="F111" s="952"/>
      <c r="G111" s="952"/>
    </row>
    <row r="112" s="6" customFormat="true" ht="15" hidden="false" customHeight="false" outlineLevel="0" collapsed="false">
      <c r="E112" s="952"/>
      <c r="F112" s="952"/>
      <c r="G112" s="952"/>
    </row>
    <row r="113" s="6" customFormat="true" ht="15" hidden="false" customHeight="false" outlineLevel="0" collapsed="false">
      <c r="E113" s="952"/>
      <c r="F113" s="952"/>
      <c r="G113" s="952"/>
    </row>
    <row r="114" s="6" customFormat="true" ht="15" hidden="false" customHeight="false" outlineLevel="0" collapsed="false">
      <c r="E114" s="952"/>
      <c r="F114" s="952"/>
      <c r="G114" s="952"/>
    </row>
    <row r="115" s="6" customFormat="true" ht="15" hidden="false" customHeight="false" outlineLevel="0" collapsed="false">
      <c r="E115" s="952"/>
      <c r="F115" s="952"/>
      <c r="G115" s="952"/>
    </row>
    <row r="116" s="6" customFormat="true" ht="15" hidden="false" customHeight="false" outlineLevel="0" collapsed="false">
      <c r="E116" s="952"/>
      <c r="F116" s="952"/>
      <c r="G116" s="952"/>
    </row>
    <row r="117" s="6" customFormat="true" ht="15" hidden="false" customHeight="false" outlineLevel="0" collapsed="false">
      <c r="E117" s="952"/>
      <c r="F117" s="952"/>
      <c r="G117" s="952"/>
    </row>
    <row r="118" s="6" customFormat="true" ht="15" hidden="false" customHeight="false" outlineLevel="0" collapsed="false">
      <c r="E118" s="952"/>
      <c r="F118" s="952"/>
      <c r="G118" s="952"/>
    </row>
    <row r="119" s="6" customFormat="true" ht="15" hidden="false" customHeight="false" outlineLevel="0" collapsed="false">
      <c r="E119" s="952"/>
      <c r="F119" s="952"/>
      <c r="G119" s="952"/>
    </row>
    <row r="120" s="6" customFormat="true" ht="15" hidden="false" customHeight="false" outlineLevel="0" collapsed="false">
      <c r="E120" s="952"/>
      <c r="F120" s="952"/>
      <c r="G120" s="952"/>
    </row>
    <row r="121" s="6" customFormat="true" ht="15" hidden="false" customHeight="false" outlineLevel="0" collapsed="false">
      <c r="E121" s="952"/>
      <c r="F121" s="952"/>
      <c r="G121" s="952"/>
    </row>
    <row r="122" s="6" customFormat="true" ht="15" hidden="false" customHeight="false" outlineLevel="0" collapsed="false">
      <c r="E122" s="952"/>
      <c r="F122" s="952"/>
      <c r="G122" s="952"/>
    </row>
    <row r="123" s="6" customFormat="true" ht="15" hidden="false" customHeight="false" outlineLevel="0" collapsed="false">
      <c r="E123" s="952"/>
      <c r="F123" s="952"/>
      <c r="G123" s="952"/>
    </row>
    <row r="124" s="6" customFormat="true" ht="15" hidden="false" customHeight="false" outlineLevel="0" collapsed="false">
      <c r="E124" s="952"/>
      <c r="F124" s="952"/>
      <c r="G124" s="952"/>
    </row>
    <row r="125" s="6" customFormat="true" ht="15" hidden="false" customHeight="false" outlineLevel="0" collapsed="false">
      <c r="E125" s="952"/>
      <c r="F125" s="952"/>
      <c r="G125" s="952"/>
    </row>
    <row r="126" s="6" customFormat="true" ht="15" hidden="false" customHeight="false" outlineLevel="0" collapsed="false">
      <c r="E126" s="952"/>
      <c r="F126" s="952"/>
      <c r="G126" s="952"/>
    </row>
    <row r="127" s="6" customFormat="true" ht="15" hidden="false" customHeight="false" outlineLevel="0" collapsed="false">
      <c r="E127" s="952"/>
      <c r="F127" s="952"/>
      <c r="G127" s="952"/>
    </row>
    <row r="128" s="6" customFormat="true" ht="15" hidden="false" customHeight="false" outlineLevel="0" collapsed="false">
      <c r="E128" s="952"/>
      <c r="F128" s="952"/>
      <c r="G128" s="952"/>
    </row>
    <row r="129" s="6" customFormat="true" ht="15" hidden="false" customHeight="false" outlineLevel="0" collapsed="false">
      <c r="E129" s="952"/>
      <c r="F129" s="952"/>
      <c r="G129" s="952"/>
    </row>
    <row r="130" s="6" customFormat="true" ht="15" hidden="false" customHeight="false" outlineLevel="0" collapsed="false">
      <c r="E130" s="952"/>
      <c r="F130" s="952"/>
      <c r="G130" s="952"/>
    </row>
    <row r="131" s="6" customFormat="true" ht="15" hidden="false" customHeight="false" outlineLevel="0" collapsed="false">
      <c r="E131" s="952"/>
      <c r="F131" s="952"/>
      <c r="G131" s="952"/>
    </row>
    <row r="132" s="6" customFormat="true" ht="15" hidden="false" customHeight="false" outlineLevel="0" collapsed="false">
      <c r="E132" s="952"/>
      <c r="F132" s="952"/>
      <c r="G132" s="952"/>
    </row>
    <row r="133" s="6" customFormat="true" ht="15" hidden="false" customHeight="false" outlineLevel="0" collapsed="false">
      <c r="E133" s="952"/>
      <c r="F133" s="952"/>
      <c r="G133" s="952"/>
    </row>
    <row r="134" s="6" customFormat="true" ht="15" hidden="false" customHeight="false" outlineLevel="0" collapsed="false">
      <c r="E134" s="952"/>
      <c r="F134" s="952"/>
      <c r="G134" s="952"/>
    </row>
    <row r="135" s="6" customFormat="true" ht="15" hidden="false" customHeight="false" outlineLevel="0" collapsed="false">
      <c r="E135" s="952"/>
      <c r="F135" s="952"/>
      <c r="G135" s="952"/>
    </row>
    <row r="136" s="6" customFormat="true" ht="15" hidden="false" customHeight="false" outlineLevel="0" collapsed="false">
      <c r="E136" s="952"/>
      <c r="F136" s="952"/>
      <c r="G136" s="952"/>
    </row>
    <row r="137" s="6" customFormat="true" ht="15" hidden="false" customHeight="false" outlineLevel="0" collapsed="false">
      <c r="E137" s="952"/>
      <c r="F137" s="952"/>
      <c r="G137" s="952"/>
    </row>
    <row r="138" s="6" customFormat="true" ht="15" hidden="false" customHeight="false" outlineLevel="0" collapsed="false">
      <c r="E138" s="952"/>
      <c r="F138" s="952"/>
      <c r="G138" s="952"/>
    </row>
    <row r="139" s="6" customFormat="true" ht="15" hidden="false" customHeight="false" outlineLevel="0" collapsed="false">
      <c r="E139" s="952"/>
      <c r="F139" s="952"/>
      <c r="G139" s="952"/>
    </row>
    <row r="140" s="6" customFormat="true" ht="15" hidden="false" customHeight="false" outlineLevel="0" collapsed="false">
      <c r="E140" s="952"/>
      <c r="F140" s="952"/>
      <c r="G140" s="952"/>
    </row>
    <row r="141" s="6" customFormat="true" ht="15" hidden="false" customHeight="false" outlineLevel="0" collapsed="false">
      <c r="E141" s="952"/>
      <c r="F141" s="952"/>
      <c r="G141" s="952"/>
    </row>
    <row r="142" s="6" customFormat="true" ht="15" hidden="false" customHeight="false" outlineLevel="0" collapsed="false">
      <c r="E142" s="952"/>
      <c r="F142" s="952"/>
      <c r="G142" s="952"/>
    </row>
    <row r="143" s="6" customFormat="true" ht="15" hidden="false" customHeight="false" outlineLevel="0" collapsed="false">
      <c r="E143" s="952"/>
      <c r="F143" s="952"/>
      <c r="G143" s="952"/>
    </row>
    <row r="144" s="6" customFormat="true" ht="15" hidden="false" customHeight="false" outlineLevel="0" collapsed="false">
      <c r="E144" s="952"/>
      <c r="F144" s="952"/>
      <c r="G144" s="952"/>
    </row>
    <row r="145" s="6" customFormat="true" ht="15" hidden="false" customHeight="false" outlineLevel="0" collapsed="false">
      <c r="E145" s="952"/>
      <c r="F145" s="952"/>
      <c r="G145" s="952"/>
    </row>
    <row r="146" s="6" customFormat="true" ht="15" hidden="false" customHeight="false" outlineLevel="0" collapsed="false">
      <c r="E146" s="952"/>
      <c r="F146" s="952"/>
      <c r="G146" s="952"/>
    </row>
    <row r="147" s="6" customFormat="true" ht="15" hidden="false" customHeight="false" outlineLevel="0" collapsed="false">
      <c r="E147" s="952"/>
      <c r="F147" s="952"/>
      <c r="G147" s="952"/>
    </row>
    <row r="148" s="6" customFormat="true" ht="15" hidden="false" customHeight="false" outlineLevel="0" collapsed="false">
      <c r="E148" s="952"/>
      <c r="F148" s="952"/>
      <c r="G148" s="952"/>
    </row>
    <row r="149" s="6" customFormat="true" ht="15" hidden="false" customHeight="false" outlineLevel="0" collapsed="false">
      <c r="E149" s="952"/>
      <c r="F149" s="952"/>
      <c r="G149" s="952"/>
    </row>
    <row r="150" s="6" customFormat="true" ht="15" hidden="false" customHeight="false" outlineLevel="0" collapsed="false">
      <c r="E150" s="952"/>
      <c r="F150" s="952"/>
      <c r="G150" s="952"/>
    </row>
    <row r="151" s="6" customFormat="true" ht="15" hidden="false" customHeight="false" outlineLevel="0" collapsed="false">
      <c r="E151" s="952"/>
      <c r="F151" s="952"/>
      <c r="G151" s="952"/>
    </row>
    <row r="152" s="6" customFormat="true" ht="15" hidden="false" customHeight="false" outlineLevel="0" collapsed="false">
      <c r="E152" s="952"/>
      <c r="F152" s="952"/>
      <c r="G152" s="952"/>
    </row>
    <row r="153" s="6" customFormat="true" ht="15" hidden="false" customHeight="false" outlineLevel="0" collapsed="false">
      <c r="E153" s="952"/>
      <c r="F153" s="952"/>
      <c r="G153" s="952"/>
    </row>
    <row r="154" s="6" customFormat="true" ht="15" hidden="false" customHeight="false" outlineLevel="0" collapsed="false">
      <c r="E154" s="952"/>
      <c r="F154" s="952"/>
      <c r="G154" s="952"/>
    </row>
    <row r="155" s="6" customFormat="true" ht="15" hidden="false" customHeight="false" outlineLevel="0" collapsed="false">
      <c r="E155" s="952"/>
      <c r="F155" s="952"/>
      <c r="G155" s="952"/>
    </row>
    <row r="156" s="6" customFormat="true" ht="15" hidden="false" customHeight="false" outlineLevel="0" collapsed="false">
      <c r="E156" s="952"/>
      <c r="F156" s="952"/>
      <c r="G156" s="952"/>
    </row>
    <row r="157" s="6" customFormat="true" ht="15" hidden="false" customHeight="false" outlineLevel="0" collapsed="false">
      <c r="E157" s="952"/>
      <c r="F157" s="952"/>
      <c r="G157" s="952"/>
    </row>
    <row r="158" s="6" customFormat="true" ht="15" hidden="false" customHeight="false" outlineLevel="0" collapsed="false">
      <c r="E158" s="952"/>
      <c r="F158" s="952"/>
      <c r="G158" s="952"/>
    </row>
    <row r="159" s="6" customFormat="true" ht="15" hidden="false" customHeight="false" outlineLevel="0" collapsed="false">
      <c r="E159" s="952"/>
      <c r="F159" s="952"/>
      <c r="G159" s="952"/>
    </row>
    <row r="160" s="6" customFormat="true" ht="15" hidden="false" customHeight="false" outlineLevel="0" collapsed="false">
      <c r="E160" s="952"/>
      <c r="F160" s="952"/>
      <c r="G160" s="952"/>
    </row>
    <row r="161" s="6" customFormat="true" ht="15" hidden="false" customHeight="false" outlineLevel="0" collapsed="false">
      <c r="E161" s="952"/>
      <c r="F161" s="952"/>
      <c r="G161" s="952"/>
    </row>
    <row r="162" s="6" customFormat="true" ht="15" hidden="false" customHeight="false" outlineLevel="0" collapsed="false">
      <c r="E162" s="952"/>
      <c r="F162" s="952"/>
      <c r="G162" s="952"/>
    </row>
    <row r="163" s="6" customFormat="true" ht="15" hidden="false" customHeight="false" outlineLevel="0" collapsed="false">
      <c r="E163" s="952"/>
      <c r="F163" s="952"/>
      <c r="G163" s="952"/>
    </row>
    <row r="164" s="6" customFormat="true" ht="15" hidden="false" customHeight="false" outlineLevel="0" collapsed="false">
      <c r="E164" s="952"/>
      <c r="F164" s="952"/>
      <c r="G164" s="952"/>
    </row>
    <row r="165" s="6" customFormat="true" ht="15" hidden="false" customHeight="false" outlineLevel="0" collapsed="false">
      <c r="E165" s="952"/>
      <c r="F165" s="952"/>
      <c r="G165" s="952"/>
    </row>
    <row r="166" s="6" customFormat="true" ht="15" hidden="false" customHeight="false" outlineLevel="0" collapsed="false">
      <c r="E166" s="952"/>
      <c r="F166" s="952"/>
      <c r="G166" s="952"/>
    </row>
    <row r="167" s="6" customFormat="true" ht="15" hidden="false" customHeight="false" outlineLevel="0" collapsed="false">
      <c r="E167" s="952"/>
      <c r="F167" s="952"/>
      <c r="G167" s="952"/>
    </row>
    <row r="168" s="6" customFormat="true" ht="15" hidden="false" customHeight="false" outlineLevel="0" collapsed="false">
      <c r="E168" s="952"/>
      <c r="F168" s="952"/>
      <c r="G168" s="952"/>
    </row>
    <row r="169" s="6" customFormat="true" ht="15" hidden="false" customHeight="false" outlineLevel="0" collapsed="false">
      <c r="E169" s="952"/>
      <c r="F169" s="952"/>
      <c r="G169" s="952"/>
    </row>
    <row r="170" s="6" customFormat="true" ht="15" hidden="false" customHeight="false" outlineLevel="0" collapsed="false">
      <c r="E170" s="952"/>
      <c r="F170" s="952"/>
      <c r="G170" s="952"/>
    </row>
    <row r="171" s="6" customFormat="true" ht="15" hidden="false" customHeight="false" outlineLevel="0" collapsed="false">
      <c r="E171" s="952"/>
      <c r="F171" s="952"/>
      <c r="G171" s="952"/>
    </row>
    <row r="172" s="6" customFormat="true" ht="15" hidden="false" customHeight="false" outlineLevel="0" collapsed="false">
      <c r="E172" s="952"/>
      <c r="F172" s="952"/>
      <c r="G172" s="952"/>
    </row>
    <row r="173" s="6" customFormat="true" ht="15" hidden="false" customHeight="false" outlineLevel="0" collapsed="false">
      <c r="E173" s="952"/>
      <c r="F173" s="952"/>
      <c r="G173" s="952"/>
    </row>
    <row r="174" s="6" customFormat="true" ht="15" hidden="false" customHeight="false" outlineLevel="0" collapsed="false">
      <c r="E174" s="952"/>
      <c r="F174" s="952"/>
      <c r="G174" s="952"/>
    </row>
    <row r="175" s="6" customFormat="true" ht="15" hidden="false" customHeight="false" outlineLevel="0" collapsed="false">
      <c r="E175" s="952"/>
      <c r="F175" s="952"/>
      <c r="G175" s="952"/>
    </row>
    <row r="176" s="6" customFormat="true" ht="15" hidden="false" customHeight="false" outlineLevel="0" collapsed="false">
      <c r="E176" s="952"/>
      <c r="F176" s="952"/>
      <c r="G176" s="952"/>
    </row>
    <row r="177" s="6" customFormat="true" ht="15" hidden="false" customHeight="false" outlineLevel="0" collapsed="false">
      <c r="E177" s="952"/>
      <c r="F177" s="952"/>
      <c r="G177" s="952"/>
    </row>
    <row r="178" s="6" customFormat="true" ht="15" hidden="false" customHeight="false" outlineLevel="0" collapsed="false">
      <c r="E178" s="952"/>
      <c r="F178" s="952"/>
      <c r="G178" s="952"/>
    </row>
    <row r="179" s="6" customFormat="true" ht="15" hidden="false" customHeight="false" outlineLevel="0" collapsed="false">
      <c r="E179" s="952"/>
      <c r="F179" s="952"/>
      <c r="G179" s="952"/>
    </row>
    <row r="180" s="6" customFormat="true" ht="15" hidden="false" customHeight="false" outlineLevel="0" collapsed="false">
      <c r="E180" s="952"/>
      <c r="F180" s="952"/>
      <c r="G180" s="952"/>
    </row>
    <row r="181" s="6" customFormat="true" ht="15" hidden="false" customHeight="false" outlineLevel="0" collapsed="false">
      <c r="E181" s="952"/>
      <c r="F181" s="952"/>
      <c r="G181" s="952"/>
    </row>
    <row r="182" s="6" customFormat="true" ht="15" hidden="false" customHeight="false" outlineLevel="0" collapsed="false">
      <c r="E182" s="952"/>
      <c r="F182" s="952"/>
      <c r="G182" s="952"/>
    </row>
    <row r="183" s="6" customFormat="true" ht="15" hidden="false" customHeight="false" outlineLevel="0" collapsed="false">
      <c r="E183" s="952"/>
      <c r="F183" s="952"/>
      <c r="G183" s="952"/>
    </row>
    <row r="184" s="6" customFormat="true" ht="15" hidden="false" customHeight="false" outlineLevel="0" collapsed="false">
      <c r="E184" s="952"/>
      <c r="F184" s="952"/>
      <c r="G184" s="952"/>
    </row>
    <row r="185" s="6" customFormat="true" ht="15" hidden="false" customHeight="false" outlineLevel="0" collapsed="false">
      <c r="E185" s="952"/>
      <c r="F185" s="952"/>
      <c r="G185" s="952"/>
    </row>
    <row r="186" s="6" customFormat="true" ht="15" hidden="false" customHeight="false" outlineLevel="0" collapsed="false">
      <c r="E186" s="952"/>
      <c r="F186" s="952"/>
      <c r="G186" s="952"/>
    </row>
    <row r="187" s="6" customFormat="true" ht="15" hidden="false" customHeight="false" outlineLevel="0" collapsed="false">
      <c r="E187" s="952"/>
      <c r="F187" s="952"/>
      <c r="G187" s="952"/>
    </row>
    <row r="188" s="6" customFormat="true" ht="15" hidden="false" customHeight="false" outlineLevel="0" collapsed="false">
      <c r="E188" s="952"/>
      <c r="F188" s="952"/>
      <c r="G188" s="952"/>
    </row>
    <row r="189" s="6" customFormat="true" ht="15" hidden="false" customHeight="false" outlineLevel="0" collapsed="false">
      <c r="E189" s="952"/>
      <c r="F189" s="952"/>
      <c r="G189" s="952"/>
    </row>
    <row r="190" s="6" customFormat="true" ht="15" hidden="false" customHeight="false" outlineLevel="0" collapsed="false">
      <c r="E190" s="952"/>
      <c r="F190" s="952"/>
      <c r="G190" s="952"/>
    </row>
    <row r="191" s="6" customFormat="true" ht="15" hidden="false" customHeight="false" outlineLevel="0" collapsed="false">
      <c r="E191" s="952"/>
      <c r="F191" s="952"/>
      <c r="G191" s="952"/>
    </row>
    <row r="192" s="6" customFormat="true" ht="15" hidden="false" customHeight="false" outlineLevel="0" collapsed="false">
      <c r="E192" s="952"/>
      <c r="F192" s="952"/>
      <c r="G192" s="952"/>
    </row>
    <row r="193" s="6" customFormat="true" ht="15" hidden="false" customHeight="false" outlineLevel="0" collapsed="false">
      <c r="E193" s="952"/>
      <c r="F193" s="952"/>
      <c r="G193" s="952"/>
    </row>
    <row r="194" s="6" customFormat="true" ht="15" hidden="false" customHeight="false" outlineLevel="0" collapsed="false">
      <c r="E194" s="952"/>
      <c r="F194" s="952"/>
      <c r="G194" s="952"/>
    </row>
    <row r="195" s="6" customFormat="true" ht="15" hidden="false" customHeight="false" outlineLevel="0" collapsed="false">
      <c r="E195" s="952"/>
      <c r="F195" s="952"/>
      <c r="G195" s="952"/>
    </row>
    <row r="196" s="6" customFormat="true" ht="15" hidden="false" customHeight="false" outlineLevel="0" collapsed="false">
      <c r="E196" s="952"/>
      <c r="F196" s="952"/>
      <c r="G196" s="952"/>
    </row>
    <row r="197" s="6" customFormat="true" ht="15" hidden="false" customHeight="false" outlineLevel="0" collapsed="false">
      <c r="E197" s="952"/>
      <c r="F197" s="952"/>
      <c r="G197" s="952"/>
    </row>
    <row r="198" s="6" customFormat="true" ht="15" hidden="false" customHeight="false" outlineLevel="0" collapsed="false">
      <c r="E198" s="952"/>
      <c r="F198" s="952"/>
      <c r="G198" s="952"/>
    </row>
    <row r="199" s="6" customFormat="true" ht="15" hidden="false" customHeight="false" outlineLevel="0" collapsed="false">
      <c r="E199" s="952"/>
      <c r="F199" s="952"/>
      <c r="G199" s="952"/>
    </row>
    <row r="200" s="6" customFormat="true" ht="15" hidden="false" customHeight="false" outlineLevel="0" collapsed="false">
      <c r="E200" s="952"/>
      <c r="F200" s="952"/>
      <c r="G200" s="952"/>
    </row>
    <row r="201" s="6" customFormat="true" ht="15" hidden="false" customHeight="false" outlineLevel="0" collapsed="false">
      <c r="E201" s="952"/>
      <c r="F201" s="952"/>
      <c r="G201" s="952"/>
    </row>
    <row r="202" s="6" customFormat="true" ht="15" hidden="false" customHeight="false" outlineLevel="0" collapsed="false">
      <c r="E202" s="952"/>
      <c r="F202" s="952"/>
      <c r="G202" s="952"/>
    </row>
    <row r="203" s="6" customFormat="true" ht="15" hidden="false" customHeight="false" outlineLevel="0" collapsed="false">
      <c r="E203" s="952"/>
      <c r="F203" s="952"/>
      <c r="G203" s="952"/>
    </row>
    <row r="204" s="6" customFormat="true" ht="15" hidden="false" customHeight="false" outlineLevel="0" collapsed="false">
      <c r="E204" s="952"/>
      <c r="F204" s="952"/>
      <c r="G204" s="952"/>
    </row>
    <row r="205" s="6" customFormat="true" ht="15" hidden="false" customHeight="false" outlineLevel="0" collapsed="false">
      <c r="E205" s="952"/>
      <c r="F205" s="952"/>
      <c r="G205" s="952"/>
    </row>
    <row r="206" s="6" customFormat="true" ht="15" hidden="false" customHeight="false" outlineLevel="0" collapsed="false">
      <c r="E206" s="952"/>
      <c r="F206" s="952"/>
      <c r="G206" s="952"/>
    </row>
    <row r="207" s="6" customFormat="true" ht="15" hidden="false" customHeight="false" outlineLevel="0" collapsed="false">
      <c r="E207" s="952"/>
      <c r="F207" s="952"/>
      <c r="G207" s="952"/>
    </row>
    <row r="208" s="6" customFormat="true" ht="15" hidden="false" customHeight="false" outlineLevel="0" collapsed="false">
      <c r="E208" s="952"/>
      <c r="F208" s="952"/>
      <c r="G208" s="952"/>
    </row>
    <row r="209" s="6" customFormat="true" ht="15" hidden="false" customHeight="false" outlineLevel="0" collapsed="false">
      <c r="E209" s="952"/>
      <c r="F209" s="952"/>
      <c r="G209" s="952"/>
    </row>
    <row r="210" s="6" customFormat="true" ht="15" hidden="false" customHeight="false" outlineLevel="0" collapsed="false">
      <c r="E210" s="952"/>
      <c r="F210" s="952"/>
      <c r="G210" s="952"/>
    </row>
    <row r="211" s="6" customFormat="true" ht="15" hidden="false" customHeight="false" outlineLevel="0" collapsed="false">
      <c r="E211" s="952"/>
      <c r="F211" s="952"/>
      <c r="G211" s="952"/>
    </row>
    <row r="212" s="6" customFormat="true" ht="15" hidden="false" customHeight="false" outlineLevel="0" collapsed="false">
      <c r="E212" s="952"/>
      <c r="F212" s="952"/>
      <c r="G212" s="952"/>
    </row>
    <row r="213" s="6" customFormat="true" ht="15" hidden="false" customHeight="false" outlineLevel="0" collapsed="false">
      <c r="E213" s="952"/>
      <c r="F213" s="952"/>
      <c r="G213" s="952"/>
    </row>
    <row r="214" s="6" customFormat="true" ht="15" hidden="false" customHeight="false" outlineLevel="0" collapsed="false">
      <c r="E214" s="952"/>
      <c r="F214" s="952"/>
      <c r="G214" s="952"/>
    </row>
    <row r="215" s="6" customFormat="true" ht="15" hidden="false" customHeight="false" outlineLevel="0" collapsed="false">
      <c r="E215" s="952"/>
      <c r="F215" s="952"/>
      <c r="G215" s="952"/>
    </row>
    <row r="216" s="6" customFormat="true" ht="15" hidden="false" customHeight="false" outlineLevel="0" collapsed="false">
      <c r="E216" s="952"/>
      <c r="F216" s="952"/>
      <c r="G216" s="952"/>
    </row>
    <row r="217" s="6" customFormat="true" ht="15" hidden="false" customHeight="false" outlineLevel="0" collapsed="false">
      <c r="E217" s="952"/>
      <c r="F217" s="952"/>
      <c r="G217" s="952"/>
    </row>
    <row r="218" s="6" customFormat="true" ht="15" hidden="false" customHeight="false" outlineLevel="0" collapsed="false">
      <c r="E218" s="952"/>
      <c r="F218" s="952"/>
      <c r="G218" s="952"/>
    </row>
    <row r="219" s="6" customFormat="true" ht="15" hidden="false" customHeight="false" outlineLevel="0" collapsed="false">
      <c r="E219" s="952"/>
      <c r="F219" s="952"/>
      <c r="G219" s="952"/>
    </row>
    <row r="220" s="6" customFormat="true" ht="15" hidden="false" customHeight="false" outlineLevel="0" collapsed="false">
      <c r="E220" s="952"/>
      <c r="F220" s="952"/>
      <c r="G220" s="952"/>
    </row>
    <row r="221" s="6" customFormat="true" ht="15" hidden="false" customHeight="false" outlineLevel="0" collapsed="false">
      <c r="E221" s="952"/>
      <c r="F221" s="952"/>
      <c r="G221" s="952"/>
    </row>
    <row r="222" s="6" customFormat="true" ht="15" hidden="false" customHeight="false" outlineLevel="0" collapsed="false">
      <c r="E222" s="952"/>
      <c r="F222" s="952"/>
      <c r="G222" s="952"/>
    </row>
    <row r="223" s="6" customFormat="true" ht="15" hidden="false" customHeight="false" outlineLevel="0" collapsed="false">
      <c r="E223" s="952"/>
      <c r="F223" s="952"/>
      <c r="G223" s="952"/>
    </row>
    <row r="224" s="6" customFormat="true" ht="15" hidden="false" customHeight="false" outlineLevel="0" collapsed="false">
      <c r="E224" s="952"/>
      <c r="F224" s="952"/>
      <c r="G224" s="952"/>
    </row>
    <row r="225" s="6" customFormat="true" ht="15" hidden="false" customHeight="false" outlineLevel="0" collapsed="false">
      <c r="E225" s="952"/>
      <c r="F225" s="952"/>
      <c r="G225" s="952"/>
    </row>
    <row r="226" s="6" customFormat="true" ht="15" hidden="false" customHeight="false" outlineLevel="0" collapsed="false">
      <c r="E226" s="952"/>
      <c r="F226" s="952"/>
      <c r="G226" s="952"/>
    </row>
    <row r="227" s="6" customFormat="true" ht="15" hidden="false" customHeight="false" outlineLevel="0" collapsed="false">
      <c r="E227" s="952"/>
      <c r="F227" s="952"/>
      <c r="G227" s="952"/>
    </row>
    <row r="228" s="6" customFormat="true" ht="15" hidden="false" customHeight="false" outlineLevel="0" collapsed="false">
      <c r="E228" s="952"/>
      <c r="F228" s="952"/>
      <c r="G228" s="952"/>
    </row>
    <row r="229" s="6" customFormat="true" ht="15" hidden="false" customHeight="false" outlineLevel="0" collapsed="false">
      <c r="E229" s="952"/>
      <c r="F229" s="952"/>
      <c r="G229" s="952"/>
    </row>
    <row r="230" s="6" customFormat="true" ht="15" hidden="false" customHeight="false" outlineLevel="0" collapsed="false">
      <c r="E230" s="952"/>
      <c r="F230" s="952"/>
      <c r="G230" s="952"/>
    </row>
    <row r="231" s="6" customFormat="true" ht="15" hidden="false" customHeight="false" outlineLevel="0" collapsed="false">
      <c r="E231" s="952"/>
      <c r="F231" s="952"/>
      <c r="G231" s="952"/>
    </row>
    <row r="232" s="6" customFormat="true" ht="15" hidden="false" customHeight="false" outlineLevel="0" collapsed="false">
      <c r="E232" s="952"/>
      <c r="F232" s="952"/>
      <c r="G232" s="952"/>
    </row>
    <row r="233" s="6" customFormat="true" ht="15" hidden="false" customHeight="false" outlineLevel="0" collapsed="false">
      <c r="E233" s="952"/>
      <c r="F233" s="952"/>
      <c r="G233" s="952"/>
    </row>
    <row r="234" s="6" customFormat="true" ht="15" hidden="false" customHeight="false" outlineLevel="0" collapsed="false">
      <c r="E234" s="952"/>
      <c r="F234" s="952"/>
      <c r="G234" s="952"/>
    </row>
    <row r="235" s="6" customFormat="true" ht="15" hidden="false" customHeight="false" outlineLevel="0" collapsed="false">
      <c r="E235" s="952"/>
      <c r="F235" s="952"/>
      <c r="G235" s="952"/>
    </row>
    <row r="236" s="6" customFormat="true" ht="15" hidden="false" customHeight="false" outlineLevel="0" collapsed="false">
      <c r="E236" s="952"/>
      <c r="F236" s="952"/>
      <c r="G236" s="952"/>
    </row>
    <row r="237" s="6" customFormat="true" ht="15" hidden="false" customHeight="false" outlineLevel="0" collapsed="false">
      <c r="E237" s="952"/>
      <c r="F237" s="952"/>
      <c r="G237" s="952"/>
    </row>
    <row r="238" s="6" customFormat="true" ht="15" hidden="false" customHeight="false" outlineLevel="0" collapsed="false">
      <c r="E238" s="952"/>
      <c r="F238" s="952"/>
      <c r="G238" s="952"/>
    </row>
    <row r="239" s="6" customFormat="true" ht="15" hidden="false" customHeight="false" outlineLevel="0" collapsed="false">
      <c r="E239" s="952"/>
      <c r="F239" s="952"/>
      <c r="G239" s="952"/>
    </row>
    <row r="240" s="6" customFormat="true" ht="15" hidden="false" customHeight="false" outlineLevel="0" collapsed="false">
      <c r="E240" s="952"/>
      <c r="F240" s="952"/>
      <c r="G240" s="952"/>
    </row>
    <row r="241" s="6" customFormat="true" ht="15" hidden="false" customHeight="false" outlineLevel="0" collapsed="false">
      <c r="E241" s="952"/>
      <c r="F241" s="952"/>
      <c r="G241" s="952"/>
    </row>
    <row r="242" s="6" customFormat="true" ht="15" hidden="false" customHeight="false" outlineLevel="0" collapsed="false">
      <c r="E242" s="952"/>
      <c r="F242" s="952"/>
      <c r="G242" s="952"/>
    </row>
    <row r="243" s="6" customFormat="true" ht="15" hidden="false" customHeight="false" outlineLevel="0" collapsed="false">
      <c r="E243" s="952"/>
      <c r="F243" s="952"/>
      <c r="G243" s="952"/>
    </row>
    <row r="244" s="6" customFormat="true" ht="15" hidden="false" customHeight="false" outlineLevel="0" collapsed="false">
      <c r="E244" s="952"/>
      <c r="F244" s="952"/>
      <c r="G244" s="952"/>
    </row>
    <row r="245" s="6" customFormat="true" ht="15" hidden="false" customHeight="false" outlineLevel="0" collapsed="false">
      <c r="E245" s="952"/>
      <c r="F245" s="952"/>
      <c r="G245" s="952"/>
    </row>
    <row r="246" s="6" customFormat="true" ht="15" hidden="false" customHeight="false" outlineLevel="0" collapsed="false">
      <c r="E246" s="952"/>
      <c r="F246" s="952"/>
      <c r="G246" s="952"/>
    </row>
    <row r="247" s="6" customFormat="true" ht="15" hidden="false" customHeight="false" outlineLevel="0" collapsed="false">
      <c r="E247" s="952"/>
      <c r="F247" s="952"/>
      <c r="G247" s="952"/>
    </row>
    <row r="248" s="6" customFormat="true" ht="15" hidden="false" customHeight="false" outlineLevel="0" collapsed="false">
      <c r="E248" s="952"/>
      <c r="F248" s="952"/>
      <c r="G248" s="952"/>
    </row>
    <row r="249" s="6" customFormat="true" ht="15" hidden="false" customHeight="false" outlineLevel="0" collapsed="false">
      <c r="E249" s="952"/>
      <c r="F249" s="952"/>
      <c r="G249" s="952"/>
    </row>
    <row r="250" s="6" customFormat="true" ht="15" hidden="false" customHeight="false" outlineLevel="0" collapsed="false">
      <c r="E250" s="952"/>
      <c r="F250" s="952"/>
      <c r="G250" s="952"/>
    </row>
    <row r="251" s="6" customFormat="true" ht="15" hidden="false" customHeight="false" outlineLevel="0" collapsed="false">
      <c r="E251" s="952"/>
      <c r="F251" s="952"/>
      <c r="G251" s="952"/>
    </row>
    <row r="252" s="6" customFormat="true" ht="15" hidden="false" customHeight="false" outlineLevel="0" collapsed="false">
      <c r="E252" s="952"/>
      <c r="F252" s="952"/>
      <c r="G252" s="952"/>
    </row>
    <row r="253" s="6" customFormat="true" ht="15" hidden="false" customHeight="false" outlineLevel="0" collapsed="false">
      <c r="E253" s="952"/>
      <c r="F253" s="952"/>
      <c r="G253" s="952"/>
    </row>
    <row r="254" s="6" customFormat="true" ht="15" hidden="false" customHeight="false" outlineLevel="0" collapsed="false">
      <c r="E254" s="952"/>
      <c r="F254" s="952"/>
      <c r="G254" s="952"/>
    </row>
    <row r="255" s="6" customFormat="true" ht="15" hidden="false" customHeight="false" outlineLevel="0" collapsed="false">
      <c r="E255" s="952"/>
      <c r="F255" s="952"/>
      <c r="G255" s="952"/>
    </row>
    <row r="256" s="6" customFormat="true" ht="15" hidden="false" customHeight="false" outlineLevel="0" collapsed="false">
      <c r="E256" s="952"/>
      <c r="F256" s="952"/>
      <c r="G256" s="952"/>
    </row>
    <row r="257" s="6" customFormat="true" ht="15" hidden="false" customHeight="false" outlineLevel="0" collapsed="false">
      <c r="E257" s="952"/>
      <c r="F257" s="952"/>
      <c r="G257" s="952"/>
    </row>
    <row r="258" s="6" customFormat="true" ht="15" hidden="false" customHeight="false" outlineLevel="0" collapsed="false">
      <c r="E258" s="952"/>
      <c r="F258" s="952"/>
      <c r="G258" s="952"/>
    </row>
    <row r="259" s="6" customFormat="true" ht="15" hidden="false" customHeight="false" outlineLevel="0" collapsed="false">
      <c r="E259" s="952"/>
      <c r="F259" s="952"/>
      <c r="G259" s="952"/>
    </row>
    <row r="260" s="6" customFormat="true" ht="15" hidden="false" customHeight="false" outlineLevel="0" collapsed="false">
      <c r="E260" s="952"/>
      <c r="F260" s="952"/>
      <c r="G260" s="952"/>
    </row>
    <row r="261" s="6" customFormat="true" ht="15" hidden="false" customHeight="false" outlineLevel="0" collapsed="false">
      <c r="E261" s="952"/>
      <c r="F261" s="952"/>
      <c r="G261" s="952"/>
    </row>
    <row r="262" s="6" customFormat="true" ht="15" hidden="false" customHeight="false" outlineLevel="0" collapsed="false">
      <c r="E262" s="952"/>
      <c r="F262" s="952"/>
      <c r="G262" s="952"/>
    </row>
    <row r="263" s="6" customFormat="true" ht="15" hidden="false" customHeight="false" outlineLevel="0" collapsed="false">
      <c r="E263" s="952"/>
      <c r="F263" s="952"/>
      <c r="G263" s="952"/>
    </row>
    <row r="264" s="6" customFormat="true" ht="15" hidden="false" customHeight="false" outlineLevel="0" collapsed="false">
      <c r="E264" s="952"/>
      <c r="F264" s="952"/>
      <c r="G264" s="952"/>
    </row>
    <row r="265" s="6" customFormat="true" ht="15" hidden="false" customHeight="false" outlineLevel="0" collapsed="false">
      <c r="E265" s="952"/>
      <c r="F265" s="952"/>
      <c r="G265" s="952"/>
    </row>
    <row r="266" s="6" customFormat="true" ht="15" hidden="false" customHeight="false" outlineLevel="0" collapsed="false">
      <c r="E266" s="952"/>
      <c r="F266" s="952"/>
      <c r="G266" s="952"/>
    </row>
    <row r="267" s="6" customFormat="true" ht="15" hidden="false" customHeight="false" outlineLevel="0" collapsed="false">
      <c r="E267" s="952"/>
      <c r="F267" s="952"/>
      <c r="G267" s="952"/>
    </row>
    <row r="268" s="6" customFormat="true" ht="15" hidden="false" customHeight="false" outlineLevel="0" collapsed="false">
      <c r="E268" s="952"/>
      <c r="F268" s="952"/>
      <c r="G268" s="952"/>
    </row>
    <row r="269" s="6" customFormat="true" ht="15" hidden="false" customHeight="false" outlineLevel="0" collapsed="false">
      <c r="E269" s="952"/>
      <c r="F269" s="952"/>
      <c r="G269" s="952"/>
    </row>
    <row r="270" s="6" customFormat="true" ht="15" hidden="false" customHeight="false" outlineLevel="0" collapsed="false">
      <c r="E270" s="952"/>
      <c r="F270" s="952"/>
      <c r="G270" s="952"/>
    </row>
    <row r="271" s="6" customFormat="true" ht="15" hidden="false" customHeight="false" outlineLevel="0" collapsed="false">
      <c r="E271" s="952"/>
      <c r="F271" s="952"/>
      <c r="G271" s="952"/>
    </row>
    <row r="272" s="6" customFormat="true" ht="15" hidden="false" customHeight="false" outlineLevel="0" collapsed="false">
      <c r="E272" s="952"/>
      <c r="F272" s="952"/>
      <c r="G272" s="952"/>
    </row>
    <row r="273" s="6" customFormat="true" ht="15" hidden="false" customHeight="false" outlineLevel="0" collapsed="false">
      <c r="E273" s="952"/>
      <c r="F273" s="952"/>
      <c r="G273" s="952"/>
    </row>
    <row r="274" s="6" customFormat="true" ht="15" hidden="false" customHeight="false" outlineLevel="0" collapsed="false">
      <c r="E274" s="952"/>
      <c r="F274" s="952"/>
      <c r="G274" s="952"/>
    </row>
    <row r="275" s="6" customFormat="true" ht="15" hidden="false" customHeight="false" outlineLevel="0" collapsed="false">
      <c r="E275" s="952"/>
      <c r="F275" s="952"/>
      <c r="G275" s="952"/>
    </row>
    <row r="276" s="6" customFormat="true" ht="15" hidden="false" customHeight="false" outlineLevel="0" collapsed="false">
      <c r="E276" s="952"/>
      <c r="F276" s="952"/>
      <c r="G276" s="952"/>
    </row>
    <row r="277" s="6" customFormat="true" ht="15" hidden="false" customHeight="false" outlineLevel="0" collapsed="false">
      <c r="E277" s="952"/>
      <c r="F277" s="952"/>
      <c r="G277" s="952"/>
    </row>
    <row r="278" s="6" customFormat="true" ht="15" hidden="false" customHeight="false" outlineLevel="0" collapsed="false">
      <c r="E278" s="952"/>
      <c r="F278" s="952"/>
      <c r="G278" s="952"/>
    </row>
    <row r="279" s="6" customFormat="true" ht="15" hidden="false" customHeight="false" outlineLevel="0" collapsed="false">
      <c r="E279" s="952"/>
      <c r="F279" s="952"/>
      <c r="G279" s="952"/>
    </row>
    <row r="280" s="6" customFormat="true" ht="15" hidden="false" customHeight="false" outlineLevel="0" collapsed="false">
      <c r="E280" s="952"/>
      <c r="F280" s="952"/>
      <c r="G280" s="952"/>
    </row>
    <row r="281" s="6" customFormat="true" ht="15" hidden="false" customHeight="false" outlineLevel="0" collapsed="false">
      <c r="E281" s="952"/>
      <c r="F281" s="952"/>
      <c r="G281" s="952"/>
    </row>
    <row r="282" s="6" customFormat="true" ht="15" hidden="false" customHeight="false" outlineLevel="0" collapsed="false">
      <c r="E282" s="952"/>
      <c r="F282" s="952"/>
      <c r="G282" s="952"/>
    </row>
    <row r="283" s="6" customFormat="true" ht="15" hidden="false" customHeight="false" outlineLevel="0" collapsed="false">
      <c r="E283" s="952"/>
      <c r="F283" s="952"/>
      <c r="G283" s="952"/>
    </row>
    <row r="284" s="6" customFormat="true" ht="15" hidden="false" customHeight="false" outlineLevel="0" collapsed="false">
      <c r="E284" s="952"/>
      <c r="F284" s="952"/>
      <c r="G284" s="952"/>
    </row>
    <row r="285" s="6" customFormat="true" ht="15" hidden="false" customHeight="false" outlineLevel="0" collapsed="false">
      <c r="E285" s="952"/>
      <c r="F285" s="952"/>
      <c r="G285" s="952"/>
    </row>
    <row r="286" s="6" customFormat="true" ht="15" hidden="false" customHeight="false" outlineLevel="0" collapsed="false">
      <c r="E286" s="952"/>
      <c r="F286" s="952"/>
      <c r="G286" s="952"/>
    </row>
    <row r="287" s="6" customFormat="true" ht="15" hidden="false" customHeight="false" outlineLevel="0" collapsed="false">
      <c r="E287" s="952"/>
      <c r="F287" s="952"/>
      <c r="G287" s="952"/>
    </row>
    <row r="288" s="6" customFormat="true" ht="15" hidden="false" customHeight="false" outlineLevel="0" collapsed="false">
      <c r="E288" s="952"/>
      <c r="F288" s="952"/>
      <c r="G288" s="952"/>
    </row>
    <row r="289" s="6" customFormat="true" ht="15" hidden="false" customHeight="false" outlineLevel="0" collapsed="false">
      <c r="E289" s="952"/>
      <c r="F289" s="952"/>
      <c r="G289" s="952"/>
    </row>
    <row r="290" s="6" customFormat="true" ht="15" hidden="false" customHeight="false" outlineLevel="0" collapsed="false">
      <c r="E290" s="952"/>
      <c r="F290" s="952"/>
      <c r="G290" s="952"/>
    </row>
    <row r="291" s="6" customFormat="true" ht="15" hidden="false" customHeight="false" outlineLevel="0" collapsed="false">
      <c r="E291" s="952"/>
      <c r="F291" s="952"/>
      <c r="G291" s="952"/>
    </row>
    <row r="292" s="6" customFormat="true" ht="15" hidden="false" customHeight="false" outlineLevel="0" collapsed="false">
      <c r="E292" s="952"/>
      <c r="F292" s="952"/>
      <c r="G292" s="952"/>
    </row>
    <row r="293" s="6" customFormat="true" ht="15" hidden="false" customHeight="false" outlineLevel="0" collapsed="false">
      <c r="E293" s="952"/>
      <c r="F293" s="952"/>
      <c r="G293" s="952"/>
    </row>
    <row r="294" s="6" customFormat="true" ht="15" hidden="false" customHeight="false" outlineLevel="0" collapsed="false">
      <c r="E294" s="952"/>
      <c r="F294" s="952"/>
      <c r="G294" s="952"/>
    </row>
    <row r="295" s="6" customFormat="true" ht="15" hidden="false" customHeight="false" outlineLevel="0" collapsed="false">
      <c r="E295" s="952"/>
      <c r="F295" s="952"/>
      <c r="G295" s="952"/>
    </row>
    <row r="296" s="6" customFormat="true" ht="15" hidden="false" customHeight="false" outlineLevel="0" collapsed="false">
      <c r="E296" s="952"/>
      <c r="F296" s="952"/>
      <c r="G296" s="952"/>
    </row>
    <row r="297" s="6" customFormat="true" ht="15" hidden="false" customHeight="false" outlineLevel="0" collapsed="false">
      <c r="E297" s="952"/>
      <c r="F297" s="952"/>
      <c r="G297" s="952"/>
    </row>
    <row r="298" s="6" customFormat="true" ht="15" hidden="false" customHeight="false" outlineLevel="0" collapsed="false">
      <c r="E298" s="952"/>
      <c r="F298" s="952"/>
      <c r="G298" s="952"/>
    </row>
    <row r="299" s="6" customFormat="true" ht="15" hidden="false" customHeight="false" outlineLevel="0" collapsed="false">
      <c r="E299" s="952"/>
      <c r="F299" s="952"/>
      <c r="G299" s="952"/>
    </row>
    <row r="300" s="6" customFormat="true" ht="15" hidden="false" customHeight="false" outlineLevel="0" collapsed="false">
      <c r="E300" s="952"/>
      <c r="F300" s="952"/>
      <c r="G300" s="952"/>
    </row>
    <row r="301" s="6" customFormat="true" ht="15" hidden="false" customHeight="false" outlineLevel="0" collapsed="false">
      <c r="E301" s="952"/>
      <c r="F301" s="952"/>
      <c r="G301" s="952"/>
    </row>
    <row r="302" s="6" customFormat="true" ht="15" hidden="false" customHeight="false" outlineLevel="0" collapsed="false">
      <c r="E302" s="952"/>
      <c r="F302" s="952"/>
      <c r="G302" s="952"/>
    </row>
    <row r="303" s="6" customFormat="true" ht="15" hidden="false" customHeight="false" outlineLevel="0" collapsed="false">
      <c r="E303" s="952"/>
      <c r="F303" s="952"/>
      <c r="G303" s="952"/>
    </row>
    <row r="304" s="6" customFormat="true" ht="15" hidden="false" customHeight="false" outlineLevel="0" collapsed="false">
      <c r="E304" s="952"/>
      <c r="F304" s="952"/>
      <c r="G304" s="952"/>
    </row>
    <row r="305" s="6" customFormat="true" ht="15" hidden="false" customHeight="false" outlineLevel="0" collapsed="false">
      <c r="E305" s="952"/>
      <c r="F305" s="952"/>
      <c r="G305" s="952"/>
    </row>
    <row r="306" s="6" customFormat="true" ht="15" hidden="false" customHeight="false" outlineLevel="0" collapsed="false">
      <c r="E306" s="952"/>
      <c r="F306" s="952"/>
      <c r="G306" s="952"/>
    </row>
    <row r="307" s="6" customFormat="true" ht="15" hidden="false" customHeight="false" outlineLevel="0" collapsed="false">
      <c r="E307" s="952"/>
      <c r="F307" s="952"/>
      <c r="G307" s="952"/>
    </row>
    <row r="308" s="6" customFormat="true" ht="15" hidden="false" customHeight="false" outlineLevel="0" collapsed="false">
      <c r="E308" s="952"/>
      <c r="F308" s="952"/>
      <c r="G308" s="952"/>
    </row>
    <row r="309" s="6" customFormat="true" ht="15" hidden="false" customHeight="false" outlineLevel="0" collapsed="false">
      <c r="E309" s="952"/>
      <c r="F309" s="952"/>
      <c r="G309" s="952"/>
    </row>
    <row r="310" s="6" customFormat="true" ht="15" hidden="false" customHeight="false" outlineLevel="0" collapsed="false">
      <c r="E310" s="952"/>
      <c r="F310" s="952"/>
      <c r="G310" s="952"/>
    </row>
    <row r="311" s="6" customFormat="true" ht="15" hidden="false" customHeight="false" outlineLevel="0" collapsed="false">
      <c r="E311" s="952"/>
      <c r="F311" s="952"/>
      <c r="G311" s="952"/>
    </row>
    <row r="312" s="6" customFormat="true" ht="15" hidden="false" customHeight="false" outlineLevel="0" collapsed="false">
      <c r="E312" s="952"/>
      <c r="F312" s="952"/>
      <c r="G312" s="952"/>
    </row>
    <row r="313" s="6" customFormat="true" ht="15" hidden="false" customHeight="false" outlineLevel="0" collapsed="false">
      <c r="E313" s="952"/>
      <c r="F313" s="952"/>
      <c r="G313" s="952"/>
    </row>
    <row r="314" s="6" customFormat="true" ht="15" hidden="false" customHeight="false" outlineLevel="0" collapsed="false">
      <c r="E314" s="952"/>
      <c r="F314" s="952"/>
      <c r="G314" s="952"/>
    </row>
    <row r="315" s="6" customFormat="true" ht="15" hidden="false" customHeight="false" outlineLevel="0" collapsed="false">
      <c r="E315" s="952"/>
      <c r="F315" s="952"/>
      <c r="G315" s="952"/>
    </row>
    <row r="316" s="6" customFormat="true" ht="15" hidden="false" customHeight="false" outlineLevel="0" collapsed="false">
      <c r="E316" s="952"/>
      <c r="F316" s="952"/>
      <c r="G316" s="952"/>
    </row>
    <row r="317" s="6" customFormat="true" ht="15" hidden="false" customHeight="false" outlineLevel="0" collapsed="false">
      <c r="E317" s="952"/>
      <c r="F317" s="952"/>
      <c r="G317" s="952"/>
    </row>
    <row r="318" s="6" customFormat="true" ht="15" hidden="false" customHeight="false" outlineLevel="0" collapsed="false">
      <c r="E318" s="952"/>
      <c r="F318" s="952"/>
      <c r="G318" s="952"/>
    </row>
    <row r="319" s="6" customFormat="true" ht="15" hidden="false" customHeight="false" outlineLevel="0" collapsed="false">
      <c r="E319" s="952"/>
      <c r="F319" s="952"/>
      <c r="G319" s="952"/>
    </row>
    <row r="320" s="6" customFormat="true" ht="15" hidden="false" customHeight="false" outlineLevel="0" collapsed="false">
      <c r="E320" s="952"/>
      <c r="F320" s="952"/>
      <c r="G320" s="952"/>
    </row>
    <row r="321" s="6" customFormat="true" ht="15" hidden="false" customHeight="false" outlineLevel="0" collapsed="false">
      <c r="E321" s="952"/>
      <c r="F321" s="952"/>
      <c r="G321" s="952"/>
    </row>
    <row r="322" s="6" customFormat="true" ht="15" hidden="false" customHeight="false" outlineLevel="0" collapsed="false">
      <c r="E322" s="952"/>
      <c r="F322" s="952"/>
      <c r="G322" s="952"/>
    </row>
    <row r="323" s="6" customFormat="true" ht="15" hidden="false" customHeight="false" outlineLevel="0" collapsed="false">
      <c r="E323" s="952"/>
      <c r="F323" s="952"/>
      <c r="G323" s="952"/>
    </row>
    <row r="324" s="6" customFormat="true" ht="15" hidden="false" customHeight="false" outlineLevel="0" collapsed="false">
      <c r="E324" s="952"/>
      <c r="F324" s="952"/>
      <c r="G324" s="952"/>
    </row>
    <row r="325" s="6" customFormat="true" ht="15" hidden="false" customHeight="false" outlineLevel="0" collapsed="false">
      <c r="E325" s="952"/>
      <c r="F325" s="952"/>
      <c r="G325" s="952"/>
    </row>
    <row r="326" s="6" customFormat="true" ht="15" hidden="false" customHeight="false" outlineLevel="0" collapsed="false">
      <c r="E326" s="952"/>
      <c r="F326" s="952"/>
      <c r="G326" s="952"/>
    </row>
    <row r="327" s="6" customFormat="true" ht="15" hidden="false" customHeight="false" outlineLevel="0" collapsed="false">
      <c r="E327" s="952"/>
      <c r="F327" s="952"/>
      <c r="G327" s="952"/>
    </row>
    <row r="328" s="6" customFormat="true" ht="15" hidden="false" customHeight="false" outlineLevel="0" collapsed="false">
      <c r="E328" s="952"/>
      <c r="F328" s="952"/>
      <c r="G328" s="952"/>
    </row>
    <row r="329" s="6" customFormat="true" ht="15" hidden="false" customHeight="false" outlineLevel="0" collapsed="false">
      <c r="E329" s="952"/>
      <c r="F329" s="952"/>
      <c r="G329" s="952"/>
    </row>
    <row r="330" s="6" customFormat="true" ht="15" hidden="false" customHeight="false" outlineLevel="0" collapsed="false">
      <c r="E330" s="952"/>
      <c r="F330" s="952"/>
      <c r="G330" s="952"/>
    </row>
    <row r="331" s="6" customFormat="true" ht="15" hidden="false" customHeight="false" outlineLevel="0" collapsed="false">
      <c r="E331" s="952"/>
      <c r="F331" s="952"/>
      <c r="G331" s="952"/>
    </row>
    <row r="332" s="6" customFormat="true" ht="15" hidden="false" customHeight="false" outlineLevel="0" collapsed="false">
      <c r="E332" s="952"/>
      <c r="F332" s="952"/>
      <c r="G332" s="952"/>
    </row>
    <row r="333" s="6" customFormat="true" ht="15" hidden="false" customHeight="false" outlineLevel="0" collapsed="false">
      <c r="E333" s="952"/>
      <c r="F333" s="952"/>
      <c r="G333" s="952"/>
    </row>
    <row r="334" s="6" customFormat="true" ht="15" hidden="false" customHeight="false" outlineLevel="0" collapsed="false">
      <c r="E334" s="952"/>
      <c r="F334" s="952"/>
      <c r="G334" s="952"/>
    </row>
    <row r="335" s="6" customFormat="true" ht="15" hidden="false" customHeight="false" outlineLevel="0" collapsed="false">
      <c r="E335" s="952"/>
      <c r="F335" s="952"/>
      <c r="G335" s="952"/>
    </row>
    <row r="336" s="6" customFormat="true" ht="15" hidden="false" customHeight="false" outlineLevel="0" collapsed="false">
      <c r="E336" s="952"/>
      <c r="F336" s="952"/>
      <c r="G336" s="952"/>
    </row>
    <row r="337" s="6" customFormat="true" ht="15" hidden="false" customHeight="false" outlineLevel="0" collapsed="false">
      <c r="E337" s="952"/>
      <c r="F337" s="952"/>
      <c r="G337" s="952"/>
    </row>
    <row r="338" s="6" customFormat="true" ht="15" hidden="false" customHeight="false" outlineLevel="0" collapsed="false">
      <c r="E338" s="952"/>
      <c r="F338" s="952"/>
      <c r="G338" s="952"/>
    </row>
    <row r="339" s="6" customFormat="true" ht="15" hidden="false" customHeight="false" outlineLevel="0" collapsed="false">
      <c r="E339" s="952"/>
      <c r="F339" s="952"/>
      <c r="G339" s="952"/>
    </row>
    <row r="340" s="6" customFormat="true" ht="15" hidden="false" customHeight="false" outlineLevel="0" collapsed="false">
      <c r="E340" s="952"/>
      <c r="F340" s="952"/>
      <c r="G340" s="952"/>
    </row>
    <row r="341" s="6" customFormat="true" ht="15" hidden="false" customHeight="false" outlineLevel="0" collapsed="false">
      <c r="E341" s="952"/>
      <c r="F341" s="952"/>
      <c r="G341" s="952"/>
    </row>
    <row r="342" s="6" customFormat="true" ht="15" hidden="false" customHeight="false" outlineLevel="0" collapsed="false">
      <c r="E342" s="952"/>
      <c r="F342" s="952"/>
      <c r="G342" s="952"/>
    </row>
    <row r="343" s="6" customFormat="true" ht="15" hidden="false" customHeight="false" outlineLevel="0" collapsed="false">
      <c r="E343" s="952"/>
      <c r="F343" s="952"/>
      <c r="G343" s="952"/>
    </row>
    <row r="344" s="6" customFormat="true" ht="15" hidden="false" customHeight="false" outlineLevel="0" collapsed="false">
      <c r="E344" s="952"/>
      <c r="F344" s="952"/>
      <c r="G344" s="952"/>
    </row>
    <row r="345" s="6" customFormat="true" ht="15" hidden="false" customHeight="false" outlineLevel="0" collapsed="false">
      <c r="E345" s="952"/>
      <c r="F345" s="952"/>
      <c r="G345" s="952"/>
    </row>
    <row r="346" s="6" customFormat="true" ht="15" hidden="false" customHeight="false" outlineLevel="0" collapsed="false">
      <c r="E346" s="952"/>
      <c r="F346" s="952"/>
      <c r="G346" s="952"/>
    </row>
    <row r="347" s="6" customFormat="true" ht="15" hidden="false" customHeight="false" outlineLevel="0" collapsed="false">
      <c r="E347" s="952"/>
      <c r="F347" s="952"/>
      <c r="G347" s="952"/>
    </row>
    <row r="348" s="6" customFormat="true" ht="15" hidden="false" customHeight="false" outlineLevel="0" collapsed="false">
      <c r="E348" s="952"/>
      <c r="F348" s="952"/>
      <c r="G348" s="952"/>
    </row>
    <row r="349" s="6" customFormat="true" ht="15" hidden="false" customHeight="false" outlineLevel="0" collapsed="false">
      <c r="E349" s="952"/>
      <c r="F349" s="952"/>
      <c r="G349" s="952"/>
    </row>
    <row r="350" s="6" customFormat="true" ht="15" hidden="false" customHeight="false" outlineLevel="0" collapsed="false">
      <c r="E350" s="952"/>
      <c r="F350" s="952"/>
      <c r="G350" s="952"/>
    </row>
    <row r="351" s="6" customFormat="true" ht="15" hidden="false" customHeight="false" outlineLevel="0" collapsed="false">
      <c r="E351" s="952"/>
      <c r="F351" s="952"/>
      <c r="G351" s="952"/>
    </row>
    <row r="352" s="6" customFormat="true" ht="15" hidden="false" customHeight="false" outlineLevel="0" collapsed="false">
      <c r="E352" s="952"/>
      <c r="F352" s="952"/>
      <c r="G352" s="952"/>
    </row>
    <row r="353" s="6" customFormat="true" ht="15" hidden="false" customHeight="false" outlineLevel="0" collapsed="false">
      <c r="E353" s="952"/>
      <c r="F353" s="952"/>
      <c r="G353" s="952"/>
    </row>
    <row r="354" s="6" customFormat="true" ht="15" hidden="false" customHeight="false" outlineLevel="0" collapsed="false">
      <c r="E354" s="952"/>
      <c r="F354" s="952"/>
      <c r="G354" s="952"/>
    </row>
    <row r="355" s="6" customFormat="true" ht="15" hidden="false" customHeight="false" outlineLevel="0" collapsed="false">
      <c r="E355" s="952"/>
      <c r="F355" s="952"/>
      <c r="G355" s="952"/>
    </row>
    <row r="356" s="6" customFormat="true" ht="15" hidden="false" customHeight="false" outlineLevel="0" collapsed="false">
      <c r="E356" s="952"/>
      <c r="F356" s="952"/>
      <c r="G356" s="952"/>
    </row>
    <row r="357" s="6" customFormat="true" ht="15" hidden="false" customHeight="false" outlineLevel="0" collapsed="false">
      <c r="E357" s="952"/>
      <c r="F357" s="952"/>
      <c r="G357" s="952"/>
    </row>
    <row r="358" s="6" customFormat="true" ht="15" hidden="false" customHeight="false" outlineLevel="0" collapsed="false">
      <c r="E358" s="952"/>
      <c r="F358" s="952"/>
      <c r="G358" s="952"/>
    </row>
    <row r="359" s="6" customFormat="true" ht="15" hidden="false" customHeight="false" outlineLevel="0" collapsed="false">
      <c r="E359" s="952"/>
      <c r="F359" s="952"/>
      <c r="G359" s="952"/>
    </row>
    <row r="360" s="6" customFormat="true" ht="15" hidden="false" customHeight="false" outlineLevel="0" collapsed="false">
      <c r="E360" s="952"/>
      <c r="F360" s="952"/>
      <c r="G360" s="952"/>
    </row>
    <row r="361" s="6" customFormat="true" ht="15" hidden="false" customHeight="false" outlineLevel="0" collapsed="false">
      <c r="E361" s="952"/>
      <c r="F361" s="952"/>
      <c r="G361" s="952"/>
    </row>
    <row r="362" s="6" customFormat="true" ht="15" hidden="false" customHeight="false" outlineLevel="0" collapsed="false">
      <c r="E362" s="952"/>
      <c r="F362" s="952"/>
      <c r="G362" s="952"/>
    </row>
    <row r="363" s="6" customFormat="true" ht="15" hidden="false" customHeight="false" outlineLevel="0" collapsed="false">
      <c r="E363" s="952"/>
      <c r="F363" s="952"/>
      <c r="G363" s="952"/>
    </row>
    <row r="364" s="6" customFormat="true" ht="15" hidden="false" customHeight="false" outlineLevel="0" collapsed="false">
      <c r="E364" s="952"/>
      <c r="F364" s="952"/>
      <c r="G364" s="952"/>
    </row>
    <row r="365" s="6" customFormat="true" ht="15" hidden="false" customHeight="false" outlineLevel="0" collapsed="false">
      <c r="E365" s="952"/>
      <c r="F365" s="952"/>
      <c r="G365" s="952"/>
    </row>
    <row r="366" s="6" customFormat="true" ht="15" hidden="false" customHeight="false" outlineLevel="0" collapsed="false">
      <c r="E366" s="952"/>
      <c r="F366" s="952"/>
      <c r="G366" s="952"/>
    </row>
    <row r="367" s="6" customFormat="true" ht="15" hidden="false" customHeight="false" outlineLevel="0" collapsed="false">
      <c r="E367" s="952"/>
      <c r="F367" s="952"/>
      <c r="G367" s="952"/>
    </row>
    <row r="368" s="6" customFormat="true" ht="15" hidden="false" customHeight="false" outlineLevel="0" collapsed="false">
      <c r="E368" s="952"/>
      <c r="F368" s="952"/>
      <c r="G368" s="952"/>
    </row>
    <row r="369" s="6" customFormat="true" ht="15" hidden="false" customHeight="false" outlineLevel="0" collapsed="false">
      <c r="E369" s="952"/>
      <c r="F369" s="952"/>
      <c r="G369" s="952"/>
    </row>
    <row r="370" s="6" customFormat="true" ht="15" hidden="false" customHeight="false" outlineLevel="0" collapsed="false">
      <c r="E370" s="952"/>
      <c r="F370" s="952"/>
      <c r="G370" s="952"/>
    </row>
    <row r="371" s="6" customFormat="true" ht="15" hidden="false" customHeight="false" outlineLevel="0" collapsed="false">
      <c r="E371" s="952"/>
      <c r="F371" s="952"/>
      <c r="G371" s="952"/>
    </row>
    <row r="372" s="6" customFormat="true" ht="15" hidden="false" customHeight="false" outlineLevel="0" collapsed="false">
      <c r="E372" s="952"/>
      <c r="F372" s="952"/>
      <c r="G372" s="952"/>
    </row>
    <row r="373" s="6" customFormat="true" ht="15" hidden="false" customHeight="false" outlineLevel="0" collapsed="false">
      <c r="E373" s="952"/>
      <c r="F373" s="952"/>
      <c r="G373" s="952"/>
    </row>
    <row r="374" s="6" customFormat="true" ht="15" hidden="false" customHeight="false" outlineLevel="0" collapsed="false">
      <c r="E374" s="952"/>
      <c r="F374" s="952"/>
      <c r="G374" s="952"/>
    </row>
    <row r="375" s="6" customFormat="true" ht="15" hidden="false" customHeight="false" outlineLevel="0" collapsed="false">
      <c r="E375" s="952"/>
      <c r="F375" s="952"/>
      <c r="G375" s="952"/>
    </row>
    <row r="376" s="6" customFormat="true" ht="15" hidden="false" customHeight="false" outlineLevel="0" collapsed="false">
      <c r="E376" s="952"/>
      <c r="F376" s="952"/>
      <c r="G376" s="952"/>
    </row>
    <row r="377" s="6" customFormat="true" ht="15" hidden="false" customHeight="false" outlineLevel="0" collapsed="false">
      <c r="E377" s="952"/>
      <c r="F377" s="952"/>
      <c r="G377" s="952"/>
    </row>
    <row r="378" s="6" customFormat="true" ht="15" hidden="false" customHeight="false" outlineLevel="0" collapsed="false">
      <c r="E378" s="952"/>
      <c r="F378" s="952"/>
      <c r="G378" s="952"/>
    </row>
    <row r="379" s="6" customFormat="true" ht="15" hidden="false" customHeight="false" outlineLevel="0" collapsed="false">
      <c r="E379" s="952"/>
      <c r="F379" s="952"/>
      <c r="G379" s="952"/>
    </row>
    <row r="380" s="6" customFormat="true" ht="15" hidden="false" customHeight="false" outlineLevel="0" collapsed="false">
      <c r="E380" s="952"/>
      <c r="F380" s="952"/>
      <c r="G380" s="952"/>
    </row>
    <row r="381" s="6" customFormat="true" ht="15" hidden="false" customHeight="false" outlineLevel="0" collapsed="false">
      <c r="E381" s="952"/>
      <c r="F381" s="952"/>
      <c r="G381" s="952"/>
    </row>
    <row r="382" s="6" customFormat="true" ht="15" hidden="false" customHeight="false" outlineLevel="0" collapsed="false">
      <c r="E382" s="952"/>
      <c r="F382" s="952"/>
      <c r="G382" s="952"/>
    </row>
    <row r="383" s="6" customFormat="true" ht="15" hidden="false" customHeight="false" outlineLevel="0" collapsed="false">
      <c r="E383" s="952"/>
      <c r="F383" s="952"/>
      <c r="G383" s="952"/>
    </row>
    <row r="384" s="6" customFormat="true" ht="15" hidden="false" customHeight="false" outlineLevel="0" collapsed="false">
      <c r="E384" s="952"/>
      <c r="F384" s="952"/>
      <c r="G384" s="952"/>
    </row>
    <row r="385" s="6" customFormat="true" ht="15" hidden="false" customHeight="false" outlineLevel="0" collapsed="false">
      <c r="E385" s="952"/>
      <c r="F385" s="952"/>
      <c r="G385" s="952"/>
    </row>
    <row r="386" s="6" customFormat="true" ht="15" hidden="false" customHeight="false" outlineLevel="0" collapsed="false">
      <c r="E386" s="952"/>
      <c r="F386" s="952"/>
      <c r="G386" s="952"/>
    </row>
    <row r="387" s="6" customFormat="true" ht="15" hidden="false" customHeight="false" outlineLevel="0" collapsed="false">
      <c r="E387" s="952"/>
      <c r="F387" s="952"/>
      <c r="G387" s="952"/>
    </row>
    <row r="388" s="6" customFormat="true" ht="15" hidden="false" customHeight="false" outlineLevel="0" collapsed="false">
      <c r="E388" s="952"/>
      <c r="F388" s="952"/>
      <c r="G388" s="952"/>
    </row>
    <row r="389" s="6" customFormat="true" ht="15" hidden="false" customHeight="false" outlineLevel="0" collapsed="false">
      <c r="E389" s="952"/>
      <c r="F389" s="952"/>
      <c r="G389" s="952"/>
    </row>
    <row r="390" s="6" customFormat="true" ht="15" hidden="false" customHeight="false" outlineLevel="0" collapsed="false">
      <c r="E390" s="952"/>
      <c r="F390" s="952"/>
      <c r="G390" s="952"/>
    </row>
    <row r="391" s="6" customFormat="true" ht="15" hidden="false" customHeight="false" outlineLevel="0" collapsed="false">
      <c r="E391" s="952"/>
      <c r="F391" s="952"/>
      <c r="G391" s="952"/>
    </row>
    <row r="392" s="6" customFormat="true" ht="15" hidden="false" customHeight="false" outlineLevel="0" collapsed="false">
      <c r="E392" s="952"/>
      <c r="F392" s="952"/>
      <c r="G392" s="952"/>
    </row>
    <row r="393" s="6" customFormat="true" ht="15" hidden="false" customHeight="false" outlineLevel="0" collapsed="false">
      <c r="E393" s="952"/>
      <c r="F393" s="952"/>
      <c r="G393" s="952"/>
    </row>
    <row r="394" s="6" customFormat="true" ht="15" hidden="false" customHeight="false" outlineLevel="0" collapsed="false">
      <c r="E394" s="952"/>
      <c r="F394" s="952"/>
      <c r="G394" s="952"/>
    </row>
    <row r="395" s="6" customFormat="true" ht="15" hidden="false" customHeight="false" outlineLevel="0" collapsed="false">
      <c r="E395" s="952"/>
      <c r="F395" s="952"/>
      <c r="G395" s="952"/>
    </row>
    <row r="396" s="6" customFormat="true" ht="15" hidden="false" customHeight="false" outlineLevel="0" collapsed="false">
      <c r="E396" s="952"/>
      <c r="F396" s="952"/>
      <c r="G396" s="952"/>
    </row>
    <row r="397" s="6" customFormat="true" ht="15" hidden="false" customHeight="false" outlineLevel="0" collapsed="false">
      <c r="E397" s="952"/>
      <c r="F397" s="952"/>
      <c r="G397" s="952"/>
    </row>
    <row r="398" s="6" customFormat="true" ht="15" hidden="false" customHeight="false" outlineLevel="0" collapsed="false">
      <c r="E398" s="952"/>
      <c r="F398" s="952"/>
      <c r="G398" s="952"/>
    </row>
    <row r="399" s="6" customFormat="true" ht="15" hidden="false" customHeight="false" outlineLevel="0" collapsed="false">
      <c r="E399" s="952"/>
      <c r="F399" s="952"/>
      <c r="G399" s="952"/>
    </row>
    <row r="400" s="6" customFormat="true" ht="15" hidden="false" customHeight="false" outlineLevel="0" collapsed="false">
      <c r="E400" s="952"/>
      <c r="F400" s="952"/>
      <c r="G400" s="952"/>
    </row>
    <row r="401" s="6" customFormat="true" ht="15" hidden="false" customHeight="false" outlineLevel="0" collapsed="false">
      <c r="E401" s="952"/>
      <c r="F401" s="952"/>
      <c r="G401" s="952"/>
    </row>
    <row r="402" s="6" customFormat="true" ht="15" hidden="false" customHeight="false" outlineLevel="0" collapsed="false">
      <c r="E402" s="952"/>
      <c r="F402" s="952"/>
      <c r="G402" s="952"/>
    </row>
    <row r="403" s="6" customFormat="true" ht="15" hidden="false" customHeight="false" outlineLevel="0" collapsed="false">
      <c r="E403" s="952"/>
      <c r="F403" s="952"/>
      <c r="G403" s="952"/>
    </row>
    <row r="404" s="6" customFormat="true" ht="15" hidden="false" customHeight="false" outlineLevel="0" collapsed="false">
      <c r="E404" s="952"/>
      <c r="F404" s="952"/>
      <c r="G404" s="952"/>
    </row>
    <row r="405" s="6" customFormat="true" ht="15" hidden="false" customHeight="false" outlineLevel="0" collapsed="false">
      <c r="E405" s="952"/>
      <c r="F405" s="952"/>
      <c r="G405" s="952"/>
    </row>
    <row r="406" s="6" customFormat="true" ht="15" hidden="false" customHeight="false" outlineLevel="0" collapsed="false">
      <c r="E406" s="952"/>
      <c r="F406" s="952"/>
      <c r="G406" s="952"/>
    </row>
    <row r="407" s="6" customFormat="true" ht="15" hidden="false" customHeight="false" outlineLevel="0" collapsed="false">
      <c r="E407" s="952"/>
      <c r="F407" s="952"/>
      <c r="G407" s="952"/>
    </row>
    <row r="408" s="6" customFormat="true" ht="15" hidden="false" customHeight="false" outlineLevel="0" collapsed="false">
      <c r="E408" s="952"/>
      <c r="F408" s="952"/>
      <c r="G408" s="952"/>
    </row>
    <row r="409" s="6" customFormat="true" ht="15" hidden="false" customHeight="false" outlineLevel="0" collapsed="false">
      <c r="E409" s="952"/>
      <c r="F409" s="952"/>
      <c r="G409" s="952"/>
    </row>
    <row r="410" s="6" customFormat="true" ht="15" hidden="false" customHeight="false" outlineLevel="0" collapsed="false">
      <c r="E410" s="952"/>
      <c r="F410" s="952"/>
      <c r="G410" s="952"/>
    </row>
    <row r="411" s="6" customFormat="true" ht="15" hidden="false" customHeight="false" outlineLevel="0" collapsed="false">
      <c r="E411" s="952"/>
      <c r="F411" s="952"/>
      <c r="G411" s="952"/>
    </row>
    <row r="412" s="6" customFormat="true" ht="15" hidden="false" customHeight="false" outlineLevel="0" collapsed="false">
      <c r="E412" s="952"/>
      <c r="F412" s="952"/>
      <c r="G412" s="952"/>
    </row>
    <row r="413" s="6" customFormat="true" ht="15" hidden="false" customHeight="false" outlineLevel="0" collapsed="false">
      <c r="E413" s="952"/>
      <c r="F413" s="952"/>
      <c r="G413" s="952"/>
    </row>
    <row r="414" s="6" customFormat="true" ht="15" hidden="false" customHeight="false" outlineLevel="0" collapsed="false">
      <c r="E414" s="952"/>
      <c r="F414" s="952"/>
      <c r="G414" s="952"/>
    </row>
    <row r="415" s="6" customFormat="true" ht="15" hidden="false" customHeight="false" outlineLevel="0" collapsed="false">
      <c r="E415" s="952"/>
      <c r="F415" s="952"/>
      <c r="G415" s="952"/>
    </row>
    <row r="416" s="6" customFormat="true" ht="15" hidden="false" customHeight="false" outlineLevel="0" collapsed="false">
      <c r="E416" s="952"/>
      <c r="F416" s="952"/>
      <c r="G416" s="952"/>
    </row>
    <row r="417" s="6" customFormat="true" ht="15" hidden="false" customHeight="false" outlineLevel="0" collapsed="false">
      <c r="E417" s="952"/>
      <c r="F417" s="952"/>
      <c r="G417" s="952"/>
    </row>
    <row r="418" s="6" customFormat="true" ht="15" hidden="false" customHeight="false" outlineLevel="0" collapsed="false">
      <c r="E418" s="952"/>
      <c r="F418" s="952"/>
      <c r="G418" s="952"/>
    </row>
    <row r="419" s="6" customFormat="true" ht="15" hidden="false" customHeight="false" outlineLevel="0" collapsed="false">
      <c r="E419" s="952"/>
      <c r="F419" s="952"/>
      <c r="G419" s="952"/>
    </row>
    <row r="420" s="6" customFormat="true" ht="15" hidden="false" customHeight="false" outlineLevel="0" collapsed="false">
      <c r="E420" s="952"/>
      <c r="F420" s="952"/>
      <c r="G420" s="952"/>
    </row>
    <row r="421" s="6" customFormat="true" ht="15" hidden="false" customHeight="false" outlineLevel="0" collapsed="false">
      <c r="E421" s="952"/>
      <c r="F421" s="952"/>
      <c r="G421" s="952"/>
    </row>
    <row r="422" s="6" customFormat="true" ht="15" hidden="false" customHeight="false" outlineLevel="0" collapsed="false">
      <c r="E422" s="952"/>
      <c r="F422" s="952"/>
      <c r="G422" s="952"/>
    </row>
    <row r="423" s="6" customFormat="true" ht="15" hidden="false" customHeight="false" outlineLevel="0" collapsed="false">
      <c r="E423" s="952"/>
      <c r="F423" s="952"/>
      <c r="G423" s="952"/>
    </row>
    <row r="424" s="6" customFormat="true" ht="15" hidden="false" customHeight="false" outlineLevel="0" collapsed="false">
      <c r="E424" s="952"/>
      <c r="F424" s="952"/>
      <c r="G424" s="952"/>
    </row>
    <row r="425" s="6" customFormat="true" ht="15" hidden="false" customHeight="false" outlineLevel="0" collapsed="false">
      <c r="E425" s="952"/>
      <c r="F425" s="952"/>
      <c r="G425" s="952"/>
    </row>
    <row r="426" s="6" customFormat="true" ht="15" hidden="false" customHeight="false" outlineLevel="0" collapsed="false">
      <c r="E426" s="952"/>
      <c r="F426" s="952"/>
      <c r="G426" s="952"/>
    </row>
    <row r="427" s="6" customFormat="true" ht="15" hidden="false" customHeight="false" outlineLevel="0" collapsed="false">
      <c r="E427" s="952"/>
      <c r="F427" s="952"/>
      <c r="G427" s="952"/>
    </row>
    <row r="428" s="6" customFormat="true" ht="15" hidden="false" customHeight="false" outlineLevel="0" collapsed="false">
      <c r="E428" s="952"/>
      <c r="F428" s="952"/>
      <c r="G428" s="952"/>
    </row>
    <row r="429" s="6" customFormat="true" ht="15" hidden="false" customHeight="false" outlineLevel="0" collapsed="false">
      <c r="E429" s="952"/>
      <c r="F429" s="952"/>
      <c r="G429" s="952"/>
    </row>
    <row r="430" s="6" customFormat="true" ht="15" hidden="false" customHeight="false" outlineLevel="0" collapsed="false">
      <c r="E430" s="952"/>
      <c r="F430" s="952"/>
      <c r="G430" s="952"/>
    </row>
    <row r="431" s="6" customFormat="true" ht="15" hidden="false" customHeight="false" outlineLevel="0" collapsed="false">
      <c r="E431" s="952"/>
      <c r="F431" s="952"/>
      <c r="G431" s="952"/>
    </row>
    <row r="432" s="6" customFormat="true" ht="15" hidden="false" customHeight="false" outlineLevel="0" collapsed="false">
      <c r="E432" s="952"/>
      <c r="F432" s="952"/>
      <c r="G432" s="952"/>
    </row>
    <row r="433" s="6" customFormat="true" ht="15" hidden="false" customHeight="false" outlineLevel="0" collapsed="false">
      <c r="E433" s="952"/>
      <c r="F433" s="952"/>
      <c r="G433" s="952"/>
    </row>
    <row r="434" s="6" customFormat="true" ht="15" hidden="false" customHeight="false" outlineLevel="0" collapsed="false">
      <c r="E434" s="952"/>
      <c r="F434" s="952"/>
      <c r="G434" s="952"/>
    </row>
    <row r="435" s="6" customFormat="true" ht="15" hidden="false" customHeight="false" outlineLevel="0" collapsed="false">
      <c r="E435" s="952"/>
      <c r="F435" s="952"/>
      <c r="G435" s="952"/>
    </row>
    <row r="436" s="6" customFormat="true" ht="15" hidden="false" customHeight="false" outlineLevel="0" collapsed="false">
      <c r="E436" s="952"/>
      <c r="F436" s="952"/>
      <c r="G436" s="952"/>
    </row>
    <row r="437" s="6" customFormat="true" ht="15" hidden="false" customHeight="false" outlineLevel="0" collapsed="false">
      <c r="E437" s="952"/>
      <c r="F437" s="952"/>
      <c r="G437" s="952"/>
    </row>
    <row r="438" s="6" customFormat="true" ht="15" hidden="false" customHeight="false" outlineLevel="0" collapsed="false">
      <c r="E438" s="952"/>
      <c r="F438" s="952"/>
      <c r="G438" s="952"/>
    </row>
    <row r="439" s="6" customFormat="true" ht="15" hidden="false" customHeight="false" outlineLevel="0" collapsed="false">
      <c r="E439" s="952"/>
      <c r="F439" s="952"/>
      <c r="G439" s="952"/>
    </row>
    <row r="440" s="6" customFormat="true" ht="15" hidden="false" customHeight="false" outlineLevel="0" collapsed="false">
      <c r="E440" s="952"/>
      <c r="F440" s="952"/>
      <c r="G440" s="952"/>
    </row>
    <row r="441" s="6" customFormat="true" ht="15" hidden="false" customHeight="false" outlineLevel="0" collapsed="false">
      <c r="E441" s="952"/>
      <c r="F441" s="952"/>
      <c r="G441" s="952"/>
    </row>
    <row r="442" s="6" customFormat="true" ht="15" hidden="false" customHeight="false" outlineLevel="0" collapsed="false">
      <c r="E442" s="952"/>
      <c r="F442" s="952"/>
      <c r="G442" s="952"/>
    </row>
    <row r="443" s="6" customFormat="true" ht="15" hidden="false" customHeight="false" outlineLevel="0" collapsed="false">
      <c r="E443" s="952"/>
      <c r="F443" s="952"/>
      <c r="G443" s="952"/>
    </row>
    <row r="444" s="6" customFormat="true" ht="15" hidden="false" customHeight="false" outlineLevel="0" collapsed="false">
      <c r="E444" s="952"/>
      <c r="F444" s="952"/>
      <c r="G444" s="952"/>
    </row>
    <row r="445" s="6" customFormat="true" ht="15" hidden="false" customHeight="false" outlineLevel="0" collapsed="false">
      <c r="E445" s="952"/>
      <c r="F445" s="952"/>
      <c r="G445" s="952"/>
    </row>
    <row r="446" s="6" customFormat="true" ht="15" hidden="false" customHeight="false" outlineLevel="0" collapsed="false">
      <c r="E446" s="952"/>
      <c r="F446" s="952"/>
      <c r="G446" s="952"/>
    </row>
    <row r="447" s="6" customFormat="true" ht="15" hidden="false" customHeight="false" outlineLevel="0" collapsed="false">
      <c r="E447" s="952"/>
      <c r="F447" s="952"/>
      <c r="G447" s="952"/>
    </row>
    <row r="448" s="6" customFormat="true" ht="15" hidden="false" customHeight="false" outlineLevel="0" collapsed="false">
      <c r="E448" s="952"/>
      <c r="F448" s="952"/>
      <c r="G448" s="952"/>
    </row>
    <row r="449" s="6" customFormat="true" ht="15" hidden="false" customHeight="false" outlineLevel="0" collapsed="false">
      <c r="E449" s="952"/>
      <c r="F449" s="952"/>
      <c r="G449" s="952"/>
    </row>
    <row r="450" s="6" customFormat="true" ht="15" hidden="false" customHeight="false" outlineLevel="0" collapsed="false">
      <c r="E450" s="952"/>
      <c r="F450" s="952"/>
      <c r="G450" s="952"/>
    </row>
    <row r="451" s="6" customFormat="true" ht="15" hidden="false" customHeight="false" outlineLevel="0" collapsed="false">
      <c r="E451" s="952"/>
      <c r="F451" s="952"/>
      <c r="G451" s="952"/>
    </row>
    <row r="452" s="6" customFormat="true" ht="15" hidden="false" customHeight="false" outlineLevel="0" collapsed="false">
      <c r="E452" s="952"/>
      <c r="F452" s="952"/>
      <c r="G452" s="952"/>
    </row>
    <row r="453" s="6" customFormat="true" ht="15" hidden="false" customHeight="false" outlineLevel="0" collapsed="false">
      <c r="E453" s="952"/>
      <c r="F453" s="952"/>
      <c r="G453" s="952"/>
    </row>
    <row r="454" s="6" customFormat="true" ht="15" hidden="false" customHeight="false" outlineLevel="0" collapsed="false">
      <c r="E454" s="952"/>
      <c r="F454" s="952"/>
      <c r="G454" s="952"/>
    </row>
    <row r="455" s="6" customFormat="true" ht="15" hidden="false" customHeight="false" outlineLevel="0" collapsed="false">
      <c r="E455" s="952"/>
      <c r="F455" s="952"/>
      <c r="G455" s="952"/>
    </row>
    <row r="456" s="6" customFormat="true" ht="15" hidden="false" customHeight="false" outlineLevel="0" collapsed="false">
      <c r="E456" s="952"/>
      <c r="F456" s="952"/>
      <c r="G456" s="952"/>
    </row>
    <row r="457" s="6" customFormat="true" ht="15" hidden="false" customHeight="false" outlineLevel="0" collapsed="false">
      <c r="E457" s="952"/>
      <c r="F457" s="952"/>
      <c r="G457" s="952"/>
    </row>
    <row r="458" s="6" customFormat="true" ht="15" hidden="false" customHeight="false" outlineLevel="0" collapsed="false">
      <c r="E458" s="952"/>
      <c r="F458" s="952"/>
      <c r="G458" s="952"/>
    </row>
    <row r="459" s="6" customFormat="true" ht="15" hidden="false" customHeight="false" outlineLevel="0" collapsed="false">
      <c r="E459" s="952"/>
      <c r="F459" s="952"/>
      <c r="G459" s="952"/>
    </row>
    <row r="460" s="6" customFormat="true" ht="15" hidden="false" customHeight="false" outlineLevel="0" collapsed="false">
      <c r="E460" s="952"/>
      <c r="F460" s="952"/>
      <c r="G460" s="952"/>
    </row>
    <row r="461" s="6" customFormat="true" ht="15" hidden="false" customHeight="false" outlineLevel="0" collapsed="false">
      <c r="E461" s="952"/>
      <c r="F461" s="952"/>
      <c r="G461" s="952"/>
    </row>
    <row r="462" s="6" customFormat="true" ht="15" hidden="false" customHeight="false" outlineLevel="0" collapsed="false">
      <c r="E462" s="952"/>
      <c r="F462" s="952"/>
      <c r="G462" s="952"/>
    </row>
    <row r="463" s="6" customFormat="true" ht="15" hidden="false" customHeight="false" outlineLevel="0" collapsed="false">
      <c r="E463" s="952"/>
      <c r="F463" s="952"/>
      <c r="G463" s="952"/>
    </row>
    <row r="464" s="6" customFormat="true" ht="15" hidden="false" customHeight="false" outlineLevel="0" collapsed="false">
      <c r="E464" s="952"/>
      <c r="F464" s="952"/>
      <c r="G464" s="952"/>
    </row>
    <row r="465" s="6" customFormat="true" ht="15" hidden="false" customHeight="false" outlineLevel="0" collapsed="false">
      <c r="E465" s="952"/>
      <c r="F465" s="952"/>
      <c r="G465" s="952"/>
    </row>
    <row r="466" s="6" customFormat="true" ht="15" hidden="false" customHeight="false" outlineLevel="0" collapsed="false">
      <c r="E466" s="952"/>
      <c r="F466" s="952"/>
      <c r="G466" s="952"/>
    </row>
    <row r="467" s="6" customFormat="true" ht="15" hidden="false" customHeight="false" outlineLevel="0" collapsed="false">
      <c r="E467" s="952"/>
      <c r="F467" s="952"/>
      <c r="G467" s="952"/>
    </row>
    <row r="468" s="6" customFormat="true" ht="15" hidden="false" customHeight="false" outlineLevel="0" collapsed="false">
      <c r="E468" s="952"/>
      <c r="F468" s="952"/>
      <c r="G468" s="952"/>
    </row>
    <row r="469" s="6" customFormat="true" ht="15" hidden="false" customHeight="false" outlineLevel="0" collapsed="false">
      <c r="E469" s="952"/>
      <c r="F469" s="952"/>
      <c r="G469" s="952"/>
    </row>
    <row r="470" s="6" customFormat="true" ht="15" hidden="false" customHeight="false" outlineLevel="0" collapsed="false">
      <c r="E470" s="952"/>
      <c r="F470" s="952"/>
      <c r="G470" s="952"/>
    </row>
    <row r="471" s="6" customFormat="true" ht="15" hidden="false" customHeight="false" outlineLevel="0" collapsed="false">
      <c r="E471" s="952"/>
      <c r="F471" s="952"/>
      <c r="G471" s="952"/>
    </row>
    <row r="472" s="6" customFormat="true" ht="15" hidden="false" customHeight="false" outlineLevel="0" collapsed="false">
      <c r="E472" s="952"/>
      <c r="F472" s="952"/>
      <c r="G472" s="952"/>
    </row>
    <row r="473" s="6" customFormat="true" ht="15" hidden="false" customHeight="false" outlineLevel="0" collapsed="false">
      <c r="E473" s="952"/>
      <c r="F473" s="952"/>
      <c r="G473" s="952"/>
    </row>
    <row r="474" s="6" customFormat="true" ht="15" hidden="false" customHeight="false" outlineLevel="0" collapsed="false">
      <c r="E474" s="952"/>
      <c r="F474" s="952"/>
      <c r="G474" s="952"/>
    </row>
    <row r="475" s="6" customFormat="true" ht="15" hidden="false" customHeight="false" outlineLevel="0" collapsed="false">
      <c r="E475" s="952"/>
      <c r="F475" s="952"/>
      <c r="G475" s="952"/>
    </row>
    <row r="476" s="6" customFormat="true" ht="15" hidden="false" customHeight="false" outlineLevel="0" collapsed="false">
      <c r="E476" s="952"/>
      <c r="F476" s="952"/>
      <c r="G476" s="952"/>
    </row>
    <row r="477" s="6" customFormat="true" ht="15" hidden="false" customHeight="false" outlineLevel="0" collapsed="false">
      <c r="E477" s="952"/>
      <c r="F477" s="952"/>
      <c r="G477" s="952"/>
    </row>
    <row r="478" s="6" customFormat="true" ht="15" hidden="false" customHeight="false" outlineLevel="0" collapsed="false">
      <c r="E478" s="952"/>
      <c r="F478" s="952"/>
      <c r="G478" s="952"/>
    </row>
    <row r="479" s="6" customFormat="true" ht="15" hidden="false" customHeight="false" outlineLevel="0" collapsed="false">
      <c r="E479" s="952"/>
      <c r="F479" s="952"/>
      <c r="G479" s="952"/>
    </row>
    <row r="480" s="6" customFormat="true" ht="15" hidden="false" customHeight="false" outlineLevel="0" collapsed="false">
      <c r="E480" s="952"/>
      <c r="F480" s="952"/>
      <c r="G480" s="952"/>
    </row>
    <row r="481" s="6" customFormat="true" ht="15" hidden="false" customHeight="false" outlineLevel="0" collapsed="false">
      <c r="E481" s="952"/>
      <c r="F481" s="952"/>
      <c r="G481" s="952"/>
    </row>
    <row r="482" s="6" customFormat="true" ht="15" hidden="false" customHeight="false" outlineLevel="0" collapsed="false">
      <c r="E482" s="952"/>
      <c r="F482" s="952"/>
      <c r="G482" s="952"/>
    </row>
    <row r="483" s="6" customFormat="true" ht="15" hidden="false" customHeight="false" outlineLevel="0" collapsed="false">
      <c r="E483" s="952"/>
      <c r="F483" s="952"/>
      <c r="G483" s="952"/>
    </row>
    <row r="484" s="6" customFormat="true" ht="15" hidden="false" customHeight="false" outlineLevel="0" collapsed="false">
      <c r="E484" s="952"/>
      <c r="F484" s="952"/>
      <c r="G484" s="952"/>
    </row>
    <row r="485" s="6" customFormat="true" ht="15" hidden="false" customHeight="false" outlineLevel="0" collapsed="false">
      <c r="E485" s="952"/>
      <c r="F485" s="952"/>
      <c r="G485" s="952"/>
    </row>
    <row r="486" s="6" customFormat="true" ht="15" hidden="false" customHeight="false" outlineLevel="0" collapsed="false">
      <c r="E486" s="952"/>
      <c r="F486" s="952"/>
      <c r="G486" s="952"/>
    </row>
    <row r="487" s="6" customFormat="true" ht="15" hidden="false" customHeight="false" outlineLevel="0" collapsed="false">
      <c r="E487" s="952"/>
      <c r="F487" s="952"/>
      <c r="G487" s="952"/>
    </row>
    <row r="488" s="6" customFormat="true" ht="15" hidden="false" customHeight="false" outlineLevel="0" collapsed="false">
      <c r="E488" s="952"/>
      <c r="F488" s="952"/>
      <c r="G488" s="952"/>
    </row>
    <row r="489" s="6" customFormat="true" ht="15" hidden="false" customHeight="false" outlineLevel="0" collapsed="false">
      <c r="E489" s="952"/>
      <c r="F489" s="952"/>
      <c r="G489" s="952"/>
    </row>
    <row r="490" s="6" customFormat="true" ht="15" hidden="false" customHeight="false" outlineLevel="0" collapsed="false">
      <c r="E490" s="952"/>
      <c r="F490" s="952"/>
      <c r="G490" s="952"/>
    </row>
    <row r="491" s="6" customFormat="true" ht="15" hidden="false" customHeight="false" outlineLevel="0" collapsed="false">
      <c r="E491" s="952"/>
      <c r="F491" s="952"/>
      <c r="G491" s="952"/>
    </row>
    <row r="492" s="6" customFormat="true" ht="15" hidden="false" customHeight="false" outlineLevel="0" collapsed="false">
      <c r="E492" s="952"/>
      <c r="F492" s="952"/>
      <c r="G492" s="952"/>
    </row>
    <row r="493" s="6" customFormat="true" ht="15" hidden="false" customHeight="false" outlineLevel="0" collapsed="false">
      <c r="E493" s="952"/>
      <c r="F493" s="952"/>
      <c r="G493" s="952"/>
    </row>
    <row r="494" s="6" customFormat="true" ht="15" hidden="false" customHeight="false" outlineLevel="0" collapsed="false">
      <c r="E494" s="952"/>
      <c r="F494" s="952"/>
      <c r="G494" s="952"/>
    </row>
    <row r="495" s="6" customFormat="true" ht="15" hidden="false" customHeight="false" outlineLevel="0" collapsed="false">
      <c r="E495" s="952"/>
      <c r="F495" s="952"/>
      <c r="G495" s="952"/>
    </row>
    <row r="496" s="6" customFormat="true" ht="15" hidden="false" customHeight="false" outlineLevel="0" collapsed="false">
      <c r="E496" s="952"/>
      <c r="F496" s="952"/>
      <c r="G496" s="952"/>
    </row>
    <row r="497" s="6" customFormat="true" ht="15" hidden="false" customHeight="false" outlineLevel="0" collapsed="false">
      <c r="E497" s="952"/>
      <c r="F497" s="952"/>
      <c r="G497" s="952"/>
    </row>
    <row r="498" s="6" customFormat="true" ht="15" hidden="false" customHeight="false" outlineLevel="0" collapsed="false">
      <c r="E498" s="952"/>
      <c r="F498" s="952"/>
      <c r="G498" s="952"/>
    </row>
    <row r="499" s="6" customFormat="true" ht="15" hidden="false" customHeight="false" outlineLevel="0" collapsed="false">
      <c r="E499" s="952"/>
      <c r="F499" s="952"/>
      <c r="G499" s="952"/>
    </row>
    <row r="500" s="6" customFormat="true" ht="15" hidden="false" customHeight="false" outlineLevel="0" collapsed="false">
      <c r="E500" s="952"/>
      <c r="F500" s="952"/>
      <c r="G500" s="952"/>
    </row>
    <row r="501" s="6" customFormat="true" ht="15" hidden="false" customHeight="false" outlineLevel="0" collapsed="false">
      <c r="E501" s="952"/>
      <c r="F501" s="952"/>
      <c r="G501" s="952"/>
    </row>
    <row r="502" s="6" customFormat="true" ht="15" hidden="false" customHeight="false" outlineLevel="0" collapsed="false">
      <c r="E502" s="952"/>
      <c r="F502" s="952"/>
      <c r="G502" s="952"/>
    </row>
    <row r="503" s="6" customFormat="true" ht="15" hidden="false" customHeight="false" outlineLevel="0" collapsed="false">
      <c r="E503" s="952"/>
      <c r="F503" s="952"/>
      <c r="G503" s="952"/>
    </row>
    <row r="504" s="6" customFormat="true" ht="15" hidden="false" customHeight="false" outlineLevel="0" collapsed="false">
      <c r="E504" s="952"/>
      <c r="F504" s="952"/>
      <c r="G504" s="952"/>
    </row>
    <row r="505" s="6" customFormat="true" ht="15" hidden="false" customHeight="false" outlineLevel="0" collapsed="false">
      <c r="E505" s="952"/>
      <c r="F505" s="952"/>
      <c r="G505" s="952"/>
    </row>
    <row r="506" s="6" customFormat="true" ht="15" hidden="false" customHeight="false" outlineLevel="0" collapsed="false">
      <c r="E506" s="952"/>
      <c r="F506" s="952"/>
      <c r="G506" s="952"/>
    </row>
    <row r="507" s="6" customFormat="true" ht="15" hidden="false" customHeight="false" outlineLevel="0" collapsed="false">
      <c r="E507" s="952"/>
      <c r="F507" s="952"/>
      <c r="G507" s="952"/>
    </row>
    <row r="508" s="6" customFormat="true" ht="15" hidden="false" customHeight="false" outlineLevel="0" collapsed="false">
      <c r="E508" s="952"/>
      <c r="F508" s="952"/>
      <c r="G508" s="952"/>
    </row>
    <row r="509" s="6" customFormat="true" ht="15" hidden="false" customHeight="false" outlineLevel="0" collapsed="false">
      <c r="E509" s="952"/>
      <c r="F509" s="952"/>
      <c r="G509" s="952"/>
    </row>
    <row r="510" s="6" customFormat="true" ht="15" hidden="false" customHeight="false" outlineLevel="0" collapsed="false">
      <c r="E510" s="952"/>
      <c r="F510" s="952"/>
      <c r="G510" s="952"/>
    </row>
    <row r="511" s="6" customFormat="true" ht="15" hidden="false" customHeight="false" outlineLevel="0" collapsed="false">
      <c r="E511" s="952"/>
      <c r="F511" s="952"/>
      <c r="G511" s="952"/>
    </row>
    <row r="512" s="6" customFormat="true" ht="15" hidden="false" customHeight="false" outlineLevel="0" collapsed="false">
      <c r="E512" s="952"/>
      <c r="F512" s="952"/>
      <c r="G512" s="952"/>
    </row>
    <row r="513" s="6" customFormat="true" ht="15" hidden="false" customHeight="false" outlineLevel="0" collapsed="false">
      <c r="E513" s="952"/>
      <c r="F513" s="952"/>
      <c r="G513" s="952"/>
    </row>
    <row r="514" s="6" customFormat="true" ht="15" hidden="false" customHeight="false" outlineLevel="0" collapsed="false">
      <c r="E514" s="952"/>
      <c r="F514" s="952"/>
      <c r="G514" s="952"/>
    </row>
    <row r="515" s="6" customFormat="true" ht="15" hidden="false" customHeight="false" outlineLevel="0" collapsed="false">
      <c r="E515" s="952"/>
      <c r="F515" s="952"/>
      <c r="G515" s="952"/>
    </row>
    <row r="516" s="6" customFormat="true" ht="15" hidden="false" customHeight="false" outlineLevel="0" collapsed="false">
      <c r="E516" s="952"/>
      <c r="F516" s="952"/>
      <c r="G516" s="952"/>
    </row>
    <row r="517" s="6" customFormat="true" ht="15" hidden="false" customHeight="false" outlineLevel="0" collapsed="false">
      <c r="E517" s="952"/>
      <c r="F517" s="952"/>
      <c r="G517" s="952"/>
    </row>
    <row r="518" s="6" customFormat="true" ht="15" hidden="false" customHeight="false" outlineLevel="0" collapsed="false">
      <c r="E518" s="952"/>
      <c r="F518" s="952"/>
      <c r="G518" s="952"/>
    </row>
    <row r="519" s="6" customFormat="true" ht="15" hidden="false" customHeight="false" outlineLevel="0" collapsed="false">
      <c r="E519" s="952"/>
      <c r="F519" s="952"/>
      <c r="G519" s="952"/>
    </row>
    <row r="520" s="6" customFormat="true" ht="15" hidden="false" customHeight="false" outlineLevel="0" collapsed="false">
      <c r="E520" s="952"/>
      <c r="F520" s="952"/>
      <c r="G520" s="952"/>
    </row>
    <row r="521" s="6" customFormat="true" ht="15" hidden="false" customHeight="false" outlineLevel="0" collapsed="false">
      <c r="E521" s="952"/>
      <c r="F521" s="952"/>
      <c r="G521" s="952"/>
    </row>
    <row r="522" s="6" customFormat="true" ht="15" hidden="false" customHeight="false" outlineLevel="0" collapsed="false">
      <c r="E522" s="952"/>
      <c r="F522" s="952"/>
      <c r="G522" s="952"/>
    </row>
    <row r="523" s="6" customFormat="true" ht="15" hidden="false" customHeight="false" outlineLevel="0" collapsed="false">
      <c r="E523" s="952"/>
      <c r="F523" s="952"/>
      <c r="G523" s="952"/>
    </row>
    <row r="524" s="6" customFormat="true" ht="15" hidden="false" customHeight="false" outlineLevel="0" collapsed="false">
      <c r="E524" s="952"/>
      <c r="F524" s="952"/>
      <c r="G524" s="952"/>
    </row>
    <row r="525" s="6" customFormat="true" ht="15" hidden="false" customHeight="false" outlineLevel="0" collapsed="false">
      <c r="E525" s="952"/>
      <c r="F525" s="952"/>
      <c r="G525" s="952"/>
    </row>
    <row r="526" s="6" customFormat="true" ht="15" hidden="false" customHeight="false" outlineLevel="0" collapsed="false">
      <c r="E526" s="952"/>
      <c r="F526" s="952"/>
      <c r="G526" s="952"/>
    </row>
    <row r="527" s="6" customFormat="true" ht="15" hidden="false" customHeight="false" outlineLevel="0" collapsed="false">
      <c r="E527" s="952"/>
      <c r="F527" s="952"/>
      <c r="G527" s="952"/>
    </row>
    <row r="528" s="6" customFormat="true" ht="15" hidden="false" customHeight="false" outlineLevel="0" collapsed="false">
      <c r="E528" s="952"/>
      <c r="F528" s="952"/>
      <c r="G528" s="952"/>
    </row>
    <row r="529" s="6" customFormat="true" ht="15" hidden="false" customHeight="false" outlineLevel="0" collapsed="false">
      <c r="E529" s="952"/>
      <c r="F529" s="952"/>
      <c r="G529" s="952"/>
    </row>
    <row r="530" s="6" customFormat="true" ht="15" hidden="false" customHeight="false" outlineLevel="0" collapsed="false">
      <c r="E530" s="952"/>
      <c r="F530" s="952"/>
      <c r="G530" s="952"/>
    </row>
    <row r="531" s="6" customFormat="true" ht="15" hidden="false" customHeight="false" outlineLevel="0" collapsed="false">
      <c r="E531" s="952"/>
      <c r="F531" s="952"/>
      <c r="G531" s="952"/>
    </row>
    <row r="532" s="6" customFormat="true" ht="15" hidden="false" customHeight="false" outlineLevel="0" collapsed="false">
      <c r="E532" s="952"/>
      <c r="F532" s="952"/>
      <c r="G532" s="952"/>
    </row>
    <row r="533" s="6" customFormat="true" ht="15" hidden="false" customHeight="false" outlineLevel="0" collapsed="false">
      <c r="E533" s="952"/>
      <c r="F533" s="952"/>
      <c r="G533" s="952"/>
    </row>
    <row r="534" s="6" customFormat="true" ht="15" hidden="false" customHeight="false" outlineLevel="0" collapsed="false">
      <c r="E534" s="952"/>
      <c r="F534" s="952"/>
      <c r="G534" s="952"/>
    </row>
    <row r="535" s="6" customFormat="true" ht="15" hidden="false" customHeight="false" outlineLevel="0" collapsed="false">
      <c r="E535" s="952"/>
      <c r="F535" s="952"/>
      <c r="G535" s="952"/>
    </row>
    <row r="536" s="6" customFormat="true" ht="15" hidden="false" customHeight="false" outlineLevel="0" collapsed="false">
      <c r="E536" s="952"/>
      <c r="F536" s="952"/>
      <c r="G536" s="952"/>
    </row>
    <row r="537" s="6" customFormat="true" ht="15" hidden="false" customHeight="false" outlineLevel="0" collapsed="false">
      <c r="E537" s="952"/>
      <c r="F537" s="952"/>
      <c r="G537" s="952"/>
    </row>
    <row r="538" s="6" customFormat="true" ht="15" hidden="false" customHeight="false" outlineLevel="0" collapsed="false">
      <c r="E538" s="952"/>
      <c r="F538" s="952"/>
      <c r="G538" s="952"/>
    </row>
    <row r="539" s="6" customFormat="true" ht="15" hidden="false" customHeight="false" outlineLevel="0" collapsed="false">
      <c r="E539" s="952"/>
      <c r="F539" s="952"/>
      <c r="G539" s="952"/>
    </row>
    <row r="540" s="6" customFormat="true" ht="15" hidden="false" customHeight="false" outlineLevel="0" collapsed="false">
      <c r="E540" s="952"/>
      <c r="F540" s="952"/>
      <c r="G540" s="952"/>
    </row>
    <row r="541" s="6" customFormat="true" ht="15" hidden="false" customHeight="false" outlineLevel="0" collapsed="false">
      <c r="E541" s="952"/>
      <c r="F541" s="952"/>
      <c r="G541" s="952"/>
    </row>
    <row r="542" s="6" customFormat="true" ht="15" hidden="false" customHeight="false" outlineLevel="0" collapsed="false">
      <c r="E542" s="952"/>
      <c r="F542" s="952"/>
      <c r="G542" s="952"/>
    </row>
    <row r="543" s="6" customFormat="true" ht="15" hidden="false" customHeight="false" outlineLevel="0" collapsed="false">
      <c r="E543" s="952"/>
      <c r="F543" s="952"/>
      <c r="G543" s="952"/>
    </row>
    <row r="544" s="6" customFormat="true" ht="15" hidden="false" customHeight="false" outlineLevel="0" collapsed="false">
      <c r="E544" s="952"/>
      <c r="F544" s="952"/>
      <c r="G544" s="952"/>
    </row>
    <row r="545" s="6" customFormat="true" ht="15" hidden="false" customHeight="false" outlineLevel="0" collapsed="false">
      <c r="E545" s="952"/>
      <c r="F545" s="952"/>
      <c r="G545" s="952"/>
    </row>
    <row r="546" s="6" customFormat="true" ht="15" hidden="false" customHeight="false" outlineLevel="0" collapsed="false">
      <c r="E546" s="952"/>
      <c r="F546" s="952"/>
      <c r="G546" s="952"/>
    </row>
    <row r="547" s="6" customFormat="true" ht="15" hidden="false" customHeight="false" outlineLevel="0" collapsed="false">
      <c r="E547" s="952"/>
      <c r="F547" s="952"/>
      <c r="G547" s="952"/>
    </row>
    <row r="548" s="6" customFormat="true" ht="15" hidden="false" customHeight="false" outlineLevel="0" collapsed="false">
      <c r="E548" s="952"/>
      <c r="F548" s="952"/>
      <c r="G548" s="952"/>
    </row>
    <row r="549" s="6" customFormat="true" ht="15" hidden="false" customHeight="false" outlineLevel="0" collapsed="false">
      <c r="E549" s="952"/>
      <c r="F549" s="952"/>
      <c r="G549" s="952"/>
    </row>
    <row r="550" s="6" customFormat="true" ht="15" hidden="false" customHeight="false" outlineLevel="0" collapsed="false">
      <c r="E550" s="952"/>
      <c r="F550" s="952"/>
      <c r="G550" s="952"/>
    </row>
    <row r="551" s="6" customFormat="true" ht="15" hidden="false" customHeight="false" outlineLevel="0" collapsed="false">
      <c r="E551" s="952"/>
      <c r="F551" s="952"/>
      <c r="G551" s="952"/>
    </row>
    <row r="552" s="6" customFormat="true" ht="15" hidden="false" customHeight="false" outlineLevel="0" collapsed="false">
      <c r="E552" s="952"/>
      <c r="F552" s="952"/>
      <c r="G552" s="952"/>
    </row>
    <row r="553" s="6" customFormat="true" ht="15" hidden="false" customHeight="false" outlineLevel="0" collapsed="false">
      <c r="E553" s="952"/>
      <c r="F553" s="952"/>
      <c r="G553" s="952"/>
    </row>
    <row r="554" s="6" customFormat="true" ht="15" hidden="false" customHeight="false" outlineLevel="0" collapsed="false">
      <c r="E554" s="952"/>
      <c r="F554" s="952"/>
      <c r="G554" s="952"/>
    </row>
    <row r="555" s="6" customFormat="true" ht="15" hidden="false" customHeight="false" outlineLevel="0" collapsed="false">
      <c r="E555" s="952"/>
      <c r="F555" s="952"/>
      <c r="G555" s="952"/>
    </row>
    <row r="556" s="6" customFormat="true" ht="15" hidden="false" customHeight="false" outlineLevel="0" collapsed="false">
      <c r="E556" s="952"/>
      <c r="F556" s="952"/>
      <c r="G556" s="952"/>
    </row>
    <row r="557" s="6" customFormat="true" ht="15" hidden="false" customHeight="false" outlineLevel="0" collapsed="false">
      <c r="E557" s="952"/>
      <c r="F557" s="952"/>
      <c r="G557" s="952"/>
    </row>
    <row r="558" s="6" customFormat="true" ht="15" hidden="false" customHeight="false" outlineLevel="0" collapsed="false">
      <c r="E558" s="952"/>
      <c r="F558" s="952"/>
      <c r="G558" s="952"/>
    </row>
    <row r="559" s="6" customFormat="true" ht="15" hidden="false" customHeight="false" outlineLevel="0" collapsed="false">
      <c r="E559" s="952"/>
      <c r="F559" s="952"/>
      <c r="G559" s="952"/>
    </row>
    <row r="560" s="6" customFormat="true" ht="15" hidden="false" customHeight="false" outlineLevel="0" collapsed="false">
      <c r="E560" s="952"/>
      <c r="F560" s="952"/>
      <c r="G560" s="952"/>
    </row>
    <row r="561" s="6" customFormat="true" ht="15" hidden="false" customHeight="false" outlineLevel="0" collapsed="false">
      <c r="E561" s="952"/>
      <c r="F561" s="952"/>
      <c r="G561" s="952"/>
    </row>
    <row r="562" s="6" customFormat="true" ht="15" hidden="false" customHeight="false" outlineLevel="0" collapsed="false">
      <c r="E562" s="952"/>
      <c r="F562" s="952"/>
      <c r="G562" s="952"/>
    </row>
    <row r="563" s="6" customFormat="true" ht="15" hidden="false" customHeight="false" outlineLevel="0" collapsed="false">
      <c r="E563" s="952"/>
      <c r="F563" s="952"/>
      <c r="G563" s="952"/>
    </row>
    <row r="564" s="6" customFormat="true" ht="15" hidden="false" customHeight="false" outlineLevel="0" collapsed="false">
      <c r="E564" s="952"/>
      <c r="F564" s="952"/>
      <c r="G564" s="952"/>
    </row>
    <row r="565" s="6" customFormat="true" ht="15" hidden="false" customHeight="false" outlineLevel="0" collapsed="false">
      <c r="E565" s="952"/>
      <c r="F565" s="952"/>
      <c r="G565" s="952"/>
    </row>
    <row r="566" s="6" customFormat="true" ht="15" hidden="false" customHeight="false" outlineLevel="0" collapsed="false">
      <c r="E566" s="952"/>
      <c r="F566" s="952"/>
      <c r="G566" s="952"/>
    </row>
    <row r="567" s="6" customFormat="true" ht="15" hidden="false" customHeight="false" outlineLevel="0" collapsed="false">
      <c r="E567" s="952"/>
      <c r="F567" s="952"/>
      <c r="G567" s="952"/>
    </row>
    <row r="568" s="6" customFormat="true" ht="15" hidden="false" customHeight="false" outlineLevel="0" collapsed="false">
      <c r="E568" s="952"/>
      <c r="F568" s="952"/>
      <c r="G568" s="952"/>
    </row>
    <row r="569" s="6" customFormat="true" ht="15" hidden="false" customHeight="false" outlineLevel="0" collapsed="false">
      <c r="E569" s="952"/>
      <c r="F569" s="952"/>
      <c r="G569" s="952"/>
    </row>
    <row r="570" s="6" customFormat="true" ht="15" hidden="false" customHeight="false" outlineLevel="0" collapsed="false">
      <c r="E570" s="952"/>
      <c r="F570" s="952"/>
      <c r="G570" s="952"/>
    </row>
    <row r="571" s="6" customFormat="true" ht="15" hidden="false" customHeight="false" outlineLevel="0" collapsed="false">
      <c r="E571" s="952"/>
      <c r="F571" s="952"/>
      <c r="G571" s="952"/>
    </row>
    <row r="572" s="6" customFormat="true" ht="15" hidden="false" customHeight="false" outlineLevel="0" collapsed="false">
      <c r="E572" s="952"/>
      <c r="F572" s="952"/>
      <c r="G572" s="952"/>
    </row>
    <row r="573" s="6" customFormat="true" ht="15" hidden="false" customHeight="false" outlineLevel="0" collapsed="false">
      <c r="E573" s="952"/>
      <c r="F573" s="952"/>
      <c r="G573" s="952"/>
    </row>
    <row r="574" s="6" customFormat="true" ht="15" hidden="false" customHeight="false" outlineLevel="0" collapsed="false">
      <c r="E574" s="952"/>
      <c r="F574" s="952"/>
      <c r="G574" s="952"/>
    </row>
    <row r="575" s="6" customFormat="true" ht="15" hidden="false" customHeight="false" outlineLevel="0" collapsed="false">
      <c r="E575" s="952"/>
      <c r="F575" s="952"/>
      <c r="G575" s="952"/>
    </row>
    <row r="576" s="6" customFormat="true" ht="15" hidden="false" customHeight="false" outlineLevel="0" collapsed="false">
      <c r="E576" s="952"/>
      <c r="F576" s="952"/>
      <c r="G576" s="952"/>
    </row>
    <row r="577" s="6" customFormat="true" ht="15" hidden="false" customHeight="false" outlineLevel="0" collapsed="false">
      <c r="E577" s="952"/>
      <c r="F577" s="952"/>
      <c r="G577" s="952"/>
    </row>
    <row r="578" s="6" customFormat="true" ht="15" hidden="false" customHeight="false" outlineLevel="0" collapsed="false">
      <c r="E578" s="952"/>
      <c r="F578" s="952"/>
      <c r="G578" s="952"/>
    </row>
    <row r="579" s="6" customFormat="true" ht="15" hidden="false" customHeight="false" outlineLevel="0" collapsed="false">
      <c r="E579" s="952"/>
      <c r="F579" s="952"/>
      <c r="G579" s="952"/>
    </row>
    <row r="580" s="6" customFormat="true" ht="15" hidden="false" customHeight="false" outlineLevel="0" collapsed="false">
      <c r="E580" s="952"/>
      <c r="F580" s="952"/>
      <c r="G580" s="952"/>
    </row>
    <row r="581" s="6" customFormat="true" ht="15" hidden="false" customHeight="false" outlineLevel="0" collapsed="false">
      <c r="E581" s="952"/>
      <c r="F581" s="952"/>
      <c r="G581" s="952"/>
    </row>
    <row r="582" s="6" customFormat="true" ht="15" hidden="false" customHeight="false" outlineLevel="0" collapsed="false">
      <c r="E582" s="952"/>
      <c r="F582" s="952"/>
      <c r="G582" s="952"/>
    </row>
    <row r="583" s="6" customFormat="true" ht="15" hidden="false" customHeight="false" outlineLevel="0" collapsed="false">
      <c r="E583" s="952"/>
      <c r="F583" s="952"/>
      <c r="G583" s="952"/>
    </row>
    <row r="584" s="6" customFormat="true" ht="15" hidden="false" customHeight="false" outlineLevel="0" collapsed="false">
      <c r="E584" s="952"/>
      <c r="F584" s="952"/>
      <c r="G584" s="952"/>
    </row>
    <row r="585" s="6" customFormat="true" ht="15" hidden="false" customHeight="false" outlineLevel="0" collapsed="false">
      <c r="E585" s="952"/>
      <c r="F585" s="952"/>
      <c r="G585" s="952"/>
    </row>
    <row r="586" s="6" customFormat="true" ht="15" hidden="false" customHeight="false" outlineLevel="0" collapsed="false">
      <c r="E586" s="952"/>
      <c r="F586" s="952"/>
      <c r="G586" s="952"/>
    </row>
    <row r="587" s="6" customFormat="true" ht="15" hidden="false" customHeight="false" outlineLevel="0" collapsed="false">
      <c r="E587" s="952"/>
      <c r="F587" s="952"/>
      <c r="G587" s="952"/>
    </row>
    <row r="588" s="6" customFormat="true" ht="15" hidden="false" customHeight="false" outlineLevel="0" collapsed="false">
      <c r="E588" s="952"/>
      <c r="F588" s="952"/>
      <c r="G588" s="952"/>
    </row>
    <row r="589" s="6" customFormat="true" ht="15" hidden="false" customHeight="false" outlineLevel="0" collapsed="false">
      <c r="E589" s="952"/>
      <c r="F589" s="952"/>
      <c r="G589" s="952"/>
    </row>
    <row r="590" s="6" customFormat="true" ht="15" hidden="false" customHeight="false" outlineLevel="0" collapsed="false">
      <c r="E590" s="952"/>
      <c r="F590" s="952"/>
      <c r="G590" s="952"/>
    </row>
    <row r="591" s="6" customFormat="true" ht="15" hidden="false" customHeight="false" outlineLevel="0" collapsed="false">
      <c r="E591" s="952"/>
      <c r="F591" s="952"/>
      <c r="G591" s="952"/>
    </row>
    <row r="592" s="6" customFormat="true" ht="15" hidden="false" customHeight="false" outlineLevel="0" collapsed="false">
      <c r="E592" s="952"/>
      <c r="F592" s="952"/>
      <c r="G592" s="952"/>
    </row>
    <row r="593" s="6" customFormat="true" ht="15" hidden="false" customHeight="false" outlineLevel="0" collapsed="false">
      <c r="E593" s="952"/>
      <c r="F593" s="952"/>
      <c r="G593" s="952"/>
    </row>
    <row r="594" s="6" customFormat="true" ht="15" hidden="false" customHeight="false" outlineLevel="0" collapsed="false">
      <c r="E594" s="952"/>
      <c r="F594" s="952"/>
      <c r="G594" s="952"/>
    </row>
    <row r="595" s="6" customFormat="true" ht="15" hidden="false" customHeight="false" outlineLevel="0" collapsed="false">
      <c r="E595" s="952"/>
      <c r="F595" s="952"/>
      <c r="G595" s="952"/>
    </row>
    <row r="596" s="6" customFormat="true" ht="15" hidden="false" customHeight="false" outlineLevel="0" collapsed="false">
      <c r="E596" s="952"/>
      <c r="F596" s="952"/>
      <c r="G596" s="952"/>
    </row>
    <row r="597" s="6" customFormat="true" ht="15" hidden="false" customHeight="false" outlineLevel="0" collapsed="false">
      <c r="E597" s="952"/>
      <c r="F597" s="952"/>
      <c r="G597" s="952"/>
    </row>
    <row r="598" s="6" customFormat="true" ht="15" hidden="false" customHeight="false" outlineLevel="0" collapsed="false">
      <c r="E598" s="952"/>
      <c r="F598" s="952"/>
      <c r="G598" s="952"/>
    </row>
    <row r="599" s="6" customFormat="true" ht="15" hidden="false" customHeight="false" outlineLevel="0" collapsed="false">
      <c r="E599" s="952"/>
      <c r="F599" s="952"/>
      <c r="G599" s="952"/>
    </row>
    <row r="600" s="6" customFormat="true" ht="15" hidden="false" customHeight="false" outlineLevel="0" collapsed="false">
      <c r="E600" s="952"/>
      <c r="F600" s="952"/>
      <c r="G600" s="952"/>
    </row>
    <row r="601" s="6" customFormat="true" ht="15" hidden="false" customHeight="false" outlineLevel="0" collapsed="false">
      <c r="E601" s="952"/>
      <c r="F601" s="952"/>
      <c r="G601" s="952"/>
    </row>
    <row r="602" s="6" customFormat="true" ht="15" hidden="false" customHeight="false" outlineLevel="0" collapsed="false">
      <c r="E602" s="952"/>
      <c r="F602" s="952"/>
      <c r="G602" s="952"/>
    </row>
    <row r="603" s="6" customFormat="true" ht="15" hidden="false" customHeight="false" outlineLevel="0" collapsed="false">
      <c r="E603" s="952"/>
      <c r="F603" s="952"/>
      <c r="G603" s="952"/>
    </row>
    <row r="604" s="6" customFormat="true" ht="15" hidden="false" customHeight="false" outlineLevel="0" collapsed="false">
      <c r="E604" s="952"/>
      <c r="F604" s="952"/>
      <c r="G604" s="952"/>
    </row>
    <row r="605" s="6" customFormat="true" ht="15" hidden="false" customHeight="false" outlineLevel="0" collapsed="false">
      <c r="E605" s="952"/>
      <c r="F605" s="952"/>
      <c r="G605" s="952"/>
    </row>
    <row r="606" s="6" customFormat="true" ht="15" hidden="false" customHeight="false" outlineLevel="0" collapsed="false">
      <c r="E606" s="952"/>
      <c r="F606" s="952"/>
      <c r="G606" s="952"/>
    </row>
    <row r="607" s="6" customFormat="true" ht="15" hidden="false" customHeight="false" outlineLevel="0" collapsed="false">
      <c r="E607" s="952"/>
      <c r="F607" s="952"/>
      <c r="G607" s="952"/>
    </row>
    <row r="608" s="6" customFormat="true" ht="15" hidden="false" customHeight="false" outlineLevel="0" collapsed="false">
      <c r="E608" s="952"/>
      <c r="F608" s="952"/>
      <c r="G608" s="952"/>
    </row>
    <row r="609" s="6" customFormat="true" ht="15" hidden="false" customHeight="false" outlineLevel="0" collapsed="false">
      <c r="E609" s="952"/>
      <c r="F609" s="952"/>
      <c r="G609" s="952"/>
    </row>
    <row r="610" s="6" customFormat="true" ht="15" hidden="false" customHeight="false" outlineLevel="0" collapsed="false">
      <c r="E610" s="952"/>
      <c r="F610" s="952"/>
      <c r="G610" s="952"/>
    </row>
    <row r="611" s="6" customFormat="true" ht="15" hidden="false" customHeight="false" outlineLevel="0" collapsed="false">
      <c r="E611" s="952"/>
      <c r="F611" s="952"/>
      <c r="G611" s="952"/>
    </row>
    <row r="612" s="6" customFormat="true" ht="15" hidden="false" customHeight="false" outlineLevel="0" collapsed="false">
      <c r="E612" s="952"/>
      <c r="F612" s="952"/>
      <c r="G612" s="952"/>
    </row>
    <row r="613" s="6" customFormat="true" ht="15" hidden="false" customHeight="false" outlineLevel="0" collapsed="false">
      <c r="E613" s="952"/>
      <c r="F613" s="952"/>
      <c r="G613" s="952"/>
    </row>
    <row r="614" s="6" customFormat="true" ht="15" hidden="false" customHeight="false" outlineLevel="0" collapsed="false">
      <c r="E614" s="952"/>
      <c r="F614" s="952"/>
      <c r="G614" s="952"/>
    </row>
    <row r="615" s="6" customFormat="true" ht="15" hidden="false" customHeight="false" outlineLevel="0" collapsed="false">
      <c r="E615" s="952"/>
      <c r="F615" s="952"/>
      <c r="G615" s="952"/>
    </row>
    <row r="616" s="6" customFormat="true" ht="15" hidden="false" customHeight="false" outlineLevel="0" collapsed="false">
      <c r="E616" s="952"/>
      <c r="F616" s="952"/>
      <c r="G616" s="952"/>
    </row>
    <row r="617" s="6" customFormat="true" ht="15" hidden="false" customHeight="false" outlineLevel="0" collapsed="false">
      <c r="E617" s="952"/>
      <c r="F617" s="952"/>
      <c r="G617" s="952"/>
    </row>
    <row r="618" s="6" customFormat="true" ht="15" hidden="false" customHeight="false" outlineLevel="0" collapsed="false">
      <c r="E618" s="952"/>
      <c r="F618" s="952"/>
      <c r="G618" s="952"/>
    </row>
    <row r="619" s="6" customFormat="true" ht="15" hidden="false" customHeight="false" outlineLevel="0" collapsed="false">
      <c r="E619" s="952"/>
      <c r="F619" s="952"/>
      <c r="G619" s="952"/>
    </row>
    <row r="620" s="6" customFormat="true" ht="15" hidden="false" customHeight="false" outlineLevel="0" collapsed="false">
      <c r="E620" s="952"/>
      <c r="F620" s="952"/>
      <c r="G620" s="952"/>
    </row>
    <row r="621" s="6" customFormat="true" ht="15" hidden="false" customHeight="false" outlineLevel="0" collapsed="false">
      <c r="E621" s="952"/>
      <c r="F621" s="952"/>
      <c r="G621" s="952"/>
    </row>
    <row r="622" s="6" customFormat="true" ht="15" hidden="false" customHeight="false" outlineLevel="0" collapsed="false">
      <c r="E622" s="952"/>
      <c r="F622" s="952"/>
      <c r="G622" s="952"/>
    </row>
    <row r="623" s="6" customFormat="true" ht="15" hidden="false" customHeight="false" outlineLevel="0" collapsed="false">
      <c r="E623" s="952"/>
      <c r="F623" s="952"/>
      <c r="G623" s="952"/>
    </row>
    <row r="624" s="6" customFormat="true" ht="15" hidden="false" customHeight="false" outlineLevel="0" collapsed="false">
      <c r="E624" s="952"/>
      <c r="F624" s="952"/>
      <c r="G624" s="952"/>
    </row>
    <row r="625" s="6" customFormat="true" ht="15" hidden="false" customHeight="false" outlineLevel="0" collapsed="false">
      <c r="E625" s="952"/>
      <c r="F625" s="952"/>
      <c r="G625" s="952"/>
    </row>
    <row r="626" s="6" customFormat="true" ht="15" hidden="false" customHeight="false" outlineLevel="0" collapsed="false">
      <c r="E626" s="952"/>
      <c r="F626" s="952"/>
      <c r="G626" s="952"/>
    </row>
    <row r="627" s="6" customFormat="true" ht="15" hidden="false" customHeight="false" outlineLevel="0" collapsed="false">
      <c r="E627" s="952"/>
      <c r="F627" s="952"/>
      <c r="G627" s="952"/>
    </row>
    <row r="628" s="6" customFormat="true" ht="15" hidden="false" customHeight="false" outlineLevel="0" collapsed="false">
      <c r="E628" s="952"/>
      <c r="F628" s="952"/>
      <c r="G628" s="952"/>
    </row>
    <row r="629" s="6" customFormat="true" ht="15" hidden="false" customHeight="false" outlineLevel="0" collapsed="false">
      <c r="E629" s="952"/>
      <c r="F629" s="952"/>
      <c r="G629" s="952"/>
    </row>
    <row r="630" s="6" customFormat="true" ht="15" hidden="false" customHeight="false" outlineLevel="0" collapsed="false">
      <c r="E630" s="952"/>
      <c r="F630" s="952"/>
      <c r="G630" s="952"/>
    </row>
    <row r="631" s="6" customFormat="true" ht="15" hidden="false" customHeight="false" outlineLevel="0" collapsed="false">
      <c r="E631" s="952"/>
      <c r="F631" s="952"/>
      <c r="G631" s="952"/>
    </row>
    <row r="632" s="6" customFormat="true" ht="15" hidden="false" customHeight="false" outlineLevel="0" collapsed="false">
      <c r="E632" s="952"/>
      <c r="F632" s="952"/>
      <c r="G632" s="952"/>
    </row>
    <row r="633" s="6" customFormat="true" ht="15" hidden="false" customHeight="false" outlineLevel="0" collapsed="false">
      <c r="E633" s="952"/>
      <c r="F633" s="952"/>
      <c r="G633" s="952"/>
    </row>
    <row r="634" s="6" customFormat="true" ht="15" hidden="false" customHeight="false" outlineLevel="0" collapsed="false">
      <c r="E634" s="952"/>
      <c r="F634" s="952"/>
      <c r="G634" s="952"/>
    </row>
    <row r="635" s="6" customFormat="true" ht="15" hidden="false" customHeight="false" outlineLevel="0" collapsed="false">
      <c r="E635" s="952"/>
      <c r="F635" s="952"/>
      <c r="G635" s="952"/>
    </row>
    <row r="636" s="6" customFormat="true" ht="15" hidden="false" customHeight="false" outlineLevel="0" collapsed="false">
      <c r="E636" s="952"/>
      <c r="F636" s="952"/>
      <c r="G636" s="952"/>
    </row>
    <row r="637" s="6" customFormat="true" ht="15" hidden="false" customHeight="false" outlineLevel="0" collapsed="false">
      <c r="E637" s="952"/>
      <c r="F637" s="952"/>
      <c r="G637" s="952"/>
    </row>
    <row r="638" s="6" customFormat="true" ht="15" hidden="false" customHeight="false" outlineLevel="0" collapsed="false">
      <c r="E638" s="952"/>
      <c r="F638" s="952"/>
      <c r="G638" s="952"/>
    </row>
    <row r="639" s="6" customFormat="true" ht="15" hidden="false" customHeight="false" outlineLevel="0" collapsed="false">
      <c r="E639" s="952"/>
      <c r="F639" s="952"/>
      <c r="G639" s="952"/>
    </row>
    <row r="640" s="6" customFormat="true" ht="15" hidden="false" customHeight="false" outlineLevel="0" collapsed="false">
      <c r="E640" s="952"/>
      <c r="F640" s="952"/>
      <c r="G640" s="952"/>
    </row>
    <row r="641" s="6" customFormat="true" ht="15" hidden="false" customHeight="false" outlineLevel="0" collapsed="false">
      <c r="E641" s="952"/>
      <c r="F641" s="952"/>
      <c r="G641" s="952"/>
    </row>
    <row r="642" s="6" customFormat="true" ht="15" hidden="false" customHeight="false" outlineLevel="0" collapsed="false">
      <c r="E642" s="952"/>
      <c r="F642" s="952"/>
      <c r="G642" s="952"/>
    </row>
    <row r="643" s="6" customFormat="true" ht="15" hidden="false" customHeight="false" outlineLevel="0" collapsed="false">
      <c r="E643" s="952"/>
      <c r="F643" s="952"/>
      <c r="G643" s="952"/>
    </row>
    <row r="644" s="6" customFormat="true" ht="15" hidden="false" customHeight="false" outlineLevel="0" collapsed="false">
      <c r="E644" s="952"/>
      <c r="F644" s="952"/>
      <c r="G644" s="952"/>
    </row>
    <row r="645" s="6" customFormat="true" ht="15" hidden="false" customHeight="false" outlineLevel="0" collapsed="false">
      <c r="E645" s="952"/>
      <c r="F645" s="952"/>
      <c r="G645" s="952"/>
    </row>
    <row r="646" s="6" customFormat="true" ht="15" hidden="false" customHeight="false" outlineLevel="0" collapsed="false">
      <c r="E646" s="952"/>
      <c r="F646" s="952"/>
      <c r="G646" s="952"/>
    </row>
    <row r="647" s="6" customFormat="true" ht="15" hidden="false" customHeight="false" outlineLevel="0" collapsed="false">
      <c r="E647" s="952"/>
      <c r="F647" s="952"/>
      <c r="G647" s="952"/>
    </row>
    <row r="648" s="6" customFormat="true" ht="15" hidden="false" customHeight="false" outlineLevel="0" collapsed="false">
      <c r="E648" s="952"/>
      <c r="F648" s="952"/>
      <c r="G648" s="952"/>
    </row>
    <row r="649" s="6" customFormat="true" ht="15" hidden="false" customHeight="false" outlineLevel="0" collapsed="false">
      <c r="E649" s="952"/>
      <c r="F649" s="952"/>
      <c r="G649" s="952"/>
    </row>
    <row r="650" s="6" customFormat="true" ht="15" hidden="false" customHeight="false" outlineLevel="0" collapsed="false">
      <c r="E650" s="952"/>
      <c r="F650" s="952"/>
      <c r="G650" s="952"/>
    </row>
    <row r="651" s="6" customFormat="true" ht="15" hidden="false" customHeight="false" outlineLevel="0" collapsed="false">
      <c r="E651" s="952"/>
      <c r="F651" s="952"/>
      <c r="G651" s="952"/>
    </row>
    <row r="652" s="6" customFormat="true" ht="15" hidden="false" customHeight="false" outlineLevel="0" collapsed="false">
      <c r="E652" s="952"/>
      <c r="F652" s="952"/>
      <c r="G652" s="952"/>
    </row>
    <row r="653" s="6" customFormat="true" ht="15" hidden="false" customHeight="false" outlineLevel="0" collapsed="false">
      <c r="E653" s="952"/>
      <c r="F653" s="952"/>
      <c r="G653" s="952"/>
    </row>
    <row r="654" s="6" customFormat="true" ht="15" hidden="false" customHeight="false" outlineLevel="0" collapsed="false">
      <c r="E654" s="952"/>
      <c r="F654" s="952"/>
      <c r="G654" s="952"/>
    </row>
    <row r="655" s="6" customFormat="true" ht="15" hidden="false" customHeight="false" outlineLevel="0" collapsed="false">
      <c r="E655" s="952"/>
      <c r="F655" s="952"/>
      <c r="G655" s="952"/>
    </row>
    <row r="656" s="6" customFormat="true" ht="15" hidden="false" customHeight="false" outlineLevel="0" collapsed="false">
      <c r="E656" s="952"/>
      <c r="F656" s="952"/>
      <c r="G656" s="952"/>
    </row>
    <row r="657" s="6" customFormat="true" ht="15" hidden="false" customHeight="false" outlineLevel="0" collapsed="false">
      <c r="E657" s="952"/>
      <c r="F657" s="952"/>
      <c r="G657" s="952"/>
    </row>
    <row r="658" s="6" customFormat="true" ht="15" hidden="false" customHeight="false" outlineLevel="0" collapsed="false">
      <c r="E658" s="952"/>
      <c r="F658" s="952"/>
      <c r="G658" s="952"/>
    </row>
    <row r="659" s="6" customFormat="true" ht="15" hidden="false" customHeight="false" outlineLevel="0" collapsed="false">
      <c r="E659" s="952"/>
      <c r="F659" s="952"/>
      <c r="G659" s="952"/>
    </row>
    <row r="660" s="6" customFormat="true" ht="15" hidden="false" customHeight="false" outlineLevel="0" collapsed="false">
      <c r="E660" s="952"/>
      <c r="F660" s="952"/>
      <c r="G660" s="952"/>
    </row>
    <row r="661" s="6" customFormat="true" ht="15" hidden="false" customHeight="false" outlineLevel="0" collapsed="false">
      <c r="E661" s="952"/>
      <c r="F661" s="952"/>
      <c r="G661" s="952"/>
    </row>
    <row r="662" s="6" customFormat="true" ht="15" hidden="false" customHeight="false" outlineLevel="0" collapsed="false">
      <c r="E662" s="952"/>
      <c r="F662" s="952"/>
      <c r="G662" s="952"/>
    </row>
    <row r="663" s="6" customFormat="true" ht="15" hidden="false" customHeight="false" outlineLevel="0" collapsed="false">
      <c r="E663" s="952"/>
      <c r="F663" s="952"/>
      <c r="G663" s="952"/>
    </row>
    <row r="664" s="6" customFormat="true" ht="15" hidden="false" customHeight="false" outlineLevel="0" collapsed="false">
      <c r="E664" s="952"/>
      <c r="F664" s="952"/>
      <c r="G664" s="952"/>
    </row>
    <row r="665" s="6" customFormat="true" ht="15" hidden="false" customHeight="false" outlineLevel="0" collapsed="false">
      <c r="E665" s="952"/>
      <c r="F665" s="952"/>
      <c r="G665" s="952"/>
    </row>
    <row r="666" s="6" customFormat="true" ht="15" hidden="false" customHeight="false" outlineLevel="0" collapsed="false">
      <c r="E666" s="952"/>
      <c r="F666" s="952"/>
      <c r="G666" s="952"/>
    </row>
    <row r="667" s="6" customFormat="true" ht="15" hidden="false" customHeight="false" outlineLevel="0" collapsed="false">
      <c r="E667" s="952"/>
      <c r="F667" s="952"/>
      <c r="G667" s="952"/>
    </row>
    <row r="668" s="6" customFormat="true" ht="15" hidden="false" customHeight="false" outlineLevel="0" collapsed="false">
      <c r="E668" s="952"/>
      <c r="F668" s="952"/>
      <c r="G668" s="952"/>
    </row>
    <row r="669" s="6" customFormat="true" ht="15" hidden="false" customHeight="false" outlineLevel="0" collapsed="false">
      <c r="E669" s="952"/>
      <c r="F669" s="952"/>
      <c r="G669" s="952"/>
    </row>
    <row r="670" s="6" customFormat="true" ht="15" hidden="false" customHeight="false" outlineLevel="0" collapsed="false">
      <c r="E670" s="952"/>
      <c r="F670" s="952"/>
      <c r="G670" s="952"/>
    </row>
    <row r="671" s="6" customFormat="true" ht="15" hidden="false" customHeight="false" outlineLevel="0" collapsed="false">
      <c r="E671" s="952"/>
      <c r="F671" s="952"/>
      <c r="G671" s="952"/>
    </row>
    <row r="672" s="6" customFormat="true" ht="15" hidden="false" customHeight="false" outlineLevel="0" collapsed="false">
      <c r="E672" s="952"/>
      <c r="F672" s="952"/>
      <c r="G672" s="952"/>
    </row>
    <row r="673" s="6" customFormat="true" ht="15" hidden="false" customHeight="false" outlineLevel="0" collapsed="false">
      <c r="E673" s="952"/>
      <c r="F673" s="952"/>
      <c r="G673" s="952"/>
    </row>
    <row r="674" s="6" customFormat="true" ht="15" hidden="false" customHeight="false" outlineLevel="0" collapsed="false">
      <c r="E674" s="952"/>
      <c r="F674" s="952"/>
      <c r="G674" s="952"/>
    </row>
    <row r="675" s="6" customFormat="true" ht="15" hidden="false" customHeight="false" outlineLevel="0" collapsed="false">
      <c r="E675" s="952"/>
      <c r="F675" s="952"/>
      <c r="G675" s="952"/>
    </row>
    <row r="676" s="6" customFormat="true" ht="15" hidden="false" customHeight="false" outlineLevel="0" collapsed="false">
      <c r="E676" s="952"/>
      <c r="F676" s="952"/>
      <c r="G676" s="952"/>
    </row>
    <row r="677" s="6" customFormat="true" ht="15" hidden="false" customHeight="false" outlineLevel="0" collapsed="false">
      <c r="E677" s="952"/>
      <c r="F677" s="952"/>
      <c r="G677" s="952"/>
    </row>
    <row r="678" s="6" customFormat="true" ht="15" hidden="false" customHeight="false" outlineLevel="0" collapsed="false">
      <c r="E678" s="952"/>
      <c r="F678" s="952"/>
      <c r="G678" s="952"/>
    </row>
    <row r="679" s="6" customFormat="true" ht="15" hidden="false" customHeight="false" outlineLevel="0" collapsed="false">
      <c r="E679" s="952"/>
      <c r="F679" s="952"/>
      <c r="G679" s="952"/>
    </row>
    <row r="680" s="6" customFormat="true" ht="15" hidden="false" customHeight="false" outlineLevel="0" collapsed="false">
      <c r="E680" s="952"/>
      <c r="F680" s="952"/>
      <c r="G680" s="952"/>
    </row>
    <row r="681" s="6" customFormat="true" ht="15" hidden="false" customHeight="false" outlineLevel="0" collapsed="false">
      <c r="E681" s="952"/>
      <c r="F681" s="952"/>
      <c r="G681" s="952"/>
    </row>
    <row r="682" s="6" customFormat="true" ht="15" hidden="false" customHeight="false" outlineLevel="0" collapsed="false">
      <c r="E682" s="952"/>
      <c r="F682" s="952"/>
      <c r="G682" s="952"/>
    </row>
    <row r="683" s="6" customFormat="true" ht="15" hidden="false" customHeight="false" outlineLevel="0" collapsed="false">
      <c r="E683" s="952"/>
      <c r="F683" s="952"/>
      <c r="G683" s="952"/>
    </row>
    <row r="684" s="6" customFormat="true" ht="15" hidden="false" customHeight="false" outlineLevel="0" collapsed="false">
      <c r="E684" s="952"/>
      <c r="F684" s="952"/>
      <c r="G684" s="952"/>
    </row>
    <row r="685" s="6" customFormat="true" ht="15" hidden="false" customHeight="false" outlineLevel="0" collapsed="false">
      <c r="E685" s="952"/>
      <c r="F685" s="952"/>
      <c r="G685" s="952"/>
    </row>
    <row r="686" s="6" customFormat="true" ht="15" hidden="false" customHeight="false" outlineLevel="0" collapsed="false">
      <c r="E686" s="952"/>
      <c r="F686" s="952"/>
      <c r="G686" s="952"/>
    </row>
    <row r="687" s="6" customFormat="true" ht="15" hidden="false" customHeight="false" outlineLevel="0" collapsed="false">
      <c r="E687" s="952"/>
      <c r="F687" s="952"/>
      <c r="G687" s="952"/>
    </row>
    <row r="688" s="6" customFormat="true" ht="15" hidden="false" customHeight="false" outlineLevel="0" collapsed="false">
      <c r="E688" s="952"/>
      <c r="F688" s="952"/>
      <c r="G688" s="952"/>
    </row>
    <row r="689" s="6" customFormat="true" ht="15" hidden="false" customHeight="false" outlineLevel="0" collapsed="false">
      <c r="E689" s="952"/>
      <c r="F689" s="952"/>
      <c r="G689" s="952"/>
    </row>
    <row r="690" s="6" customFormat="true" ht="15" hidden="false" customHeight="false" outlineLevel="0" collapsed="false">
      <c r="E690" s="952"/>
      <c r="F690" s="952"/>
      <c r="G690" s="952"/>
    </row>
    <row r="691" s="6" customFormat="true" ht="15" hidden="false" customHeight="false" outlineLevel="0" collapsed="false">
      <c r="E691" s="952"/>
      <c r="F691" s="952"/>
      <c r="G691" s="952"/>
    </row>
    <row r="692" s="6" customFormat="true" ht="15" hidden="false" customHeight="false" outlineLevel="0" collapsed="false">
      <c r="E692" s="952"/>
      <c r="F692" s="952"/>
      <c r="G692" s="952"/>
    </row>
    <row r="693" s="6" customFormat="true" ht="15" hidden="false" customHeight="false" outlineLevel="0" collapsed="false">
      <c r="E693" s="952"/>
      <c r="F693" s="952"/>
      <c r="G693" s="952"/>
    </row>
    <row r="694" s="6" customFormat="true" ht="15" hidden="false" customHeight="false" outlineLevel="0" collapsed="false">
      <c r="E694" s="952"/>
      <c r="F694" s="952"/>
      <c r="G694" s="952"/>
    </row>
    <row r="695" s="6" customFormat="true" ht="15" hidden="false" customHeight="false" outlineLevel="0" collapsed="false">
      <c r="E695" s="952"/>
      <c r="F695" s="952"/>
      <c r="G695" s="952"/>
    </row>
    <row r="696" s="6" customFormat="true" ht="15" hidden="false" customHeight="false" outlineLevel="0" collapsed="false">
      <c r="E696" s="952"/>
      <c r="F696" s="952"/>
      <c r="G696" s="952"/>
    </row>
    <row r="697" s="6" customFormat="true" ht="15" hidden="false" customHeight="false" outlineLevel="0" collapsed="false">
      <c r="E697" s="952"/>
      <c r="F697" s="952"/>
      <c r="G697" s="952"/>
    </row>
    <row r="698" s="6" customFormat="true" ht="15" hidden="false" customHeight="false" outlineLevel="0" collapsed="false">
      <c r="E698" s="952"/>
      <c r="F698" s="952"/>
      <c r="G698" s="952"/>
    </row>
    <row r="699" s="6" customFormat="true" ht="15" hidden="false" customHeight="false" outlineLevel="0" collapsed="false">
      <c r="E699" s="952"/>
      <c r="F699" s="952"/>
      <c r="G699" s="952"/>
    </row>
    <row r="700" s="6" customFormat="true" ht="15" hidden="false" customHeight="false" outlineLevel="0" collapsed="false">
      <c r="E700" s="952"/>
      <c r="F700" s="952"/>
      <c r="G700" s="952"/>
    </row>
    <row r="701" s="6" customFormat="true" ht="15" hidden="false" customHeight="false" outlineLevel="0" collapsed="false">
      <c r="E701" s="952"/>
      <c r="F701" s="952"/>
      <c r="G701" s="952"/>
    </row>
    <row r="702" s="6" customFormat="true" ht="15" hidden="false" customHeight="false" outlineLevel="0" collapsed="false">
      <c r="E702" s="952"/>
      <c r="F702" s="952"/>
      <c r="G702" s="952"/>
    </row>
    <row r="703" s="6" customFormat="true" ht="15" hidden="false" customHeight="false" outlineLevel="0" collapsed="false">
      <c r="E703" s="952"/>
      <c r="F703" s="952"/>
      <c r="G703" s="952"/>
    </row>
    <row r="704" s="6" customFormat="true" ht="15" hidden="false" customHeight="false" outlineLevel="0" collapsed="false">
      <c r="E704" s="952"/>
      <c r="F704" s="952"/>
      <c r="G704" s="952"/>
    </row>
    <row r="705" s="6" customFormat="true" ht="15" hidden="false" customHeight="false" outlineLevel="0" collapsed="false">
      <c r="E705" s="952"/>
      <c r="F705" s="952"/>
      <c r="G705" s="952"/>
    </row>
    <row r="706" s="6" customFormat="true" ht="15" hidden="false" customHeight="false" outlineLevel="0" collapsed="false">
      <c r="E706" s="952"/>
      <c r="F706" s="952"/>
      <c r="G706" s="952"/>
    </row>
    <row r="707" s="6" customFormat="true" ht="15" hidden="false" customHeight="false" outlineLevel="0" collapsed="false">
      <c r="E707" s="952"/>
      <c r="F707" s="952"/>
      <c r="G707" s="952"/>
    </row>
    <row r="708" s="6" customFormat="true" ht="15" hidden="false" customHeight="false" outlineLevel="0" collapsed="false">
      <c r="E708" s="952"/>
      <c r="F708" s="952"/>
      <c r="G708" s="952"/>
    </row>
    <row r="709" s="6" customFormat="true" ht="15" hidden="false" customHeight="false" outlineLevel="0" collapsed="false">
      <c r="E709" s="952"/>
      <c r="F709" s="952"/>
      <c r="G709" s="952"/>
    </row>
    <row r="710" s="6" customFormat="true" ht="15" hidden="false" customHeight="false" outlineLevel="0" collapsed="false">
      <c r="E710" s="952"/>
      <c r="F710" s="952"/>
      <c r="G710" s="952"/>
    </row>
    <row r="711" s="6" customFormat="true" ht="15" hidden="false" customHeight="false" outlineLevel="0" collapsed="false">
      <c r="E711" s="952"/>
      <c r="F711" s="952"/>
      <c r="G711" s="952"/>
    </row>
    <row r="712" s="6" customFormat="true" ht="15" hidden="false" customHeight="false" outlineLevel="0" collapsed="false">
      <c r="E712" s="952"/>
      <c r="F712" s="952"/>
      <c r="G712" s="952"/>
    </row>
    <row r="713" s="6" customFormat="true" ht="15" hidden="false" customHeight="false" outlineLevel="0" collapsed="false">
      <c r="E713" s="952"/>
      <c r="F713" s="952"/>
      <c r="G713" s="952"/>
    </row>
    <row r="714" s="6" customFormat="true" ht="15" hidden="false" customHeight="false" outlineLevel="0" collapsed="false">
      <c r="E714" s="952"/>
      <c r="F714" s="952"/>
      <c r="G714" s="952"/>
    </row>
    <row r="715" s="6" customFormat="true" ht="15" hidden="false" customHeight="false" outlineLevel="0" collapsed="false">
      <c r="E715" s="952"/>
      <c r="F715" s="952"/>
      <c r="G715" s="952"/>
    </row>
    <row r="716" s="6" customFormat="true" ht="15" hidden="false" customHeight="false" outlineLevel="0" collapsed="false">
      <c r="E716" s="952"/>
      <c r="F716" s="952"/>
      <c r="G716" s="952"/>
    </row>
    <row r="717" s="6" customFormat="true" ht="15" hidden="false" customHeight="false" outlineLevel="0" collapsed="false">
      <c r="E717" s="952"/>
      <c r="F717" s="952"/>
      <c r="G717" s="952"/>
    </row>
    <row r="718" s="6" customFormat="true" ht="15" hidden="false" customHeight="false" outlineLevel="0" collapsed="false">
      <c r="E718" s="952"/>
      <c r="F718" s="952"/>
      <c r="G718" s="952"/>
    </row>
    <row r="719" s="6" customFormat="true" ht="15" hidden="false" customHeight="false" outlineLevel="0" collapsed="false">
      <c r="E719" s="952"/>
      <c r="F719" s="952"/>
      <c r="G719" s="952"/>
    </row>
    <row r="720" s="6" customFormat="true" ht="15" hidden="false" customHeight="false" outlineLevel="0" collapsed="false">
      <c r="E720" s="952"/>
      <c r="F720" s="952"/>
      <c r="G720" s="952"/>
    </row>
    <row r="721" s="6" customFormat="true" ht="15" hidden="false" customHeight="false" outlineLevel="0" collapsed="false">
      <c r="E721" s="952"/>
      <c r="F721" s="952"/>
      <c r="G721" s="952"/>
    </row>
    <row r="722" s="6" customFormat="true" ht="15" hidden="false" customHeight="false" outlineLevel="0" collapsed="false">
      <c r="E722" s="952"/>
      <c r="F722" s="952"/>
      <c r="G722" s="952"/>
    </row>
    <row r="723" s="6" customFormat="true" ht="15" hidden="false" customHeight="false" outlineLevel="0" collapsed="false">
      <c r="E723" s="952"/>
      <c r="F723" s="952"/>
      <c r="G723" s="952"/>
    </row>
    <row r="724" s="6" customFormat="true" ht="15" hidden="false" customHeight="false" outlineLevel="0" collapsed="false">
      <c r="E724" s="952"/>
      <c r="F724" s="952"/>
      <c r="G724" s="952"/>
    </row>
    <row r="725" s="6" customFormat="true" ht="15" hidden="false" customHeight="false" outlineLevel="0" collapsed="false">
      <c r="E725" s="952"/>
      <c r="F725" s="952"/>
      <c r="G725" s="952"/>
    </row>
    <row r="726" s="6" customFormat="true" ht="15" hidden="false" customHeight="false" outlineLevel="0" collapsed="false">
      <c r="E726" s="952"/>
      <c r="F726" s="952"/>
      <c r="G726" s="952"/>
    </row>
    <row r="727" s="6" customFormat="true" ht="15" hidden="false" customHeight="false" outlineLevel="0" collapsed="false">
      <c r="E727" s="952"/>
      <c r="F727" s="952"/>
      <c r="G727" s="952"/>
    </row>
    <row r="728" s="6" customFormat="true" ht="15" hidden="false" customHeight="false" outlineLevel="0" collapsed="false">
      <c r="E728" s="952"/>
      <c r="F728" s="952"/>
      <c r="G728" s="952"/>
    </row>
    <row r="729" s="6" customFormat="true" ht="15" hidden="false" customHeight="false" outlineLevel="0" collapsed="false">
      <c r="E729" s="952"/>
      <c r="F729" s="952"/>
      <c r="G729" s="952"/>
    </row>
    <row r="730" s="6" customFormat="true" ht="15" hidden="false" customHeight="false" outlineLevel="0" collapsed="false">
      <c r="E730" s="952"/>
      <c r="F730" s="952"/>
      <c r="G730" s="952"/>
    </row>
    <row r="731" s="6" customFormat="true" ht="15" hidden="false" customHeight="false" outlineLevel="0" collapsed="false">
      <c r="E731" s="952"/>
      <c r="F731" s="952"/>
      <c r="G731" s="952"/>
    </row>
    <row r="732" s="6" customFormat="true" ht="15" hidden="false" customHeight="false" outlineLevel="0" collapsed="false">
      <c r="E732" s="952"/>
      <c r="F732" s="952"/>
      <c r="G732" s="952"/>
    </row>
    <row r="733" s="6" customFormat="true" ht="15" hidden="false" customHeight="false" outlineLevel="0" collapsed="false">
      <c r="E733" s="952"/>
      <c r="F733" s="952"/>
      <c r="G733" s="952"/>
    </row>
    <row r="734" s="6" customFormat="true" ht="15" hidden="false" customHeight="false" outlineLevel="0" collapsed="false">
      <c r="E734" s="952"/>
      <c r="F734" s="952"/>
      <c r="G734" s="952"/>
    </row>
    <row r="735" s="6" customFormat="true" ht="15" hidden="false" customHeight="false" outlineLevel="0" collapsed="false">
      <c r="E735" s="952"/>
      <c r="F735" s="952"/>
      <c r="G735" s="952"/>
    </row>
    <row r="736" s="6" customFormat="true" ht="15" hidden="false" customHeight="false" outlineLevel="0" collapsed="false">
      <c r="E736" s="952"/>
      <c r="F736" s="952"/>
      <c r="G736" s="952"/>
    </row>
    <row r="737" s="6" customFormat="true" ht="15" hidden="false" customHeight="false" outlineLevel="0" collapsed="false">
      <c r="E737" s="952"/>
      <c r="F737" s="952"/>
      <c r="G737" s="952"/>
    </row>
    <row r="738" s="6" customFormat="true" ht="15" hidden="false" customHeight="false" outlineLevel="0" collapsed="false">
      <c r="E738" s="952"/>
      <c r="F738" s="952"/>
      <c r="G738" s="952"/>
    </row>
    <row r="739" s="6" customFormat="true" ht="15" hidden="false" customHeight="false" outlineLevel="0" collapsed="false">
      <c r="E739" s="952"/>
      <c r="F739" s="952"/>
      <c r="G739" s="952"/>
    </row>
    <row r="740" s="6" customFormat="true" ht="15" hidden="false" customHeight="false" outlineLevel="0" collapsed="false">
      <c r="E740" s="952"/>
      <c r="F740" s="952"/>
      <c r="G740" s="952"/>
    </row>
    <row r="741" s="6" customFormat="true" ht="15" hidden="false" customHeight="false" outlineLevel="0" collapsed="false">
      <c r="E741" s="952"/>
      <c r="F741" s="952"/>
      <c r="G741" s="952"/>
    </row>
    <row r="742" s="6" customFormat="true" ht="15" hidden="false" customHeight="false" outlineLevel="0" collapsed="false">
      <c r="E742" s="952"/>
      <c r="F742" s="952"/>
      <c r="G742" s="952"/>
    </row>
    <row r="743" s="6" customFormat="true" ht="15" hidden="false" customHeight="false" outlineLevel="0" collapsed="false">
      <c r="E743" s="952"/>
      <c r="F743" s="952"/>
      <c r="G743" s="952"/>
    </row>
    <row r="744" s="6" customFormat="true" ht="15" hidden="false" customHeight="false" outlineLevel="0" collapsed="false">
      <c r="E744" s="952"/>
      <c r="F744" s="952"/>
      <c r="G744" s="952"/>
    </row>
    <row r="745" s="6" customFormat="true" ht="15" hidden="false" customHeight="false" outlineLevel="0" collapsed="false">
      <c r="E745" s="952"/>
      <c r="F745" s="952"/>
      <c r="G745" s="952"/>
    </row>
    <row r="746" s="6" customFormat="true" ht="15" hidden="false" customHeight="false" outlineLevel="0" collapsed="false">
      <c r="E746" s="952"/>
      <c r="F746" s="952"/>
      <c r="G746" s="952"/>
    </row>
    <row r="747" s="6" customFormat="true" ht="15" hidden="false" customHeight="false" outlineLevel="0" collapsed="false">
      <c r="E747" s="952"/>
      <c r="F747" s="952"/>
      <c r="G747" s="952"/>
    </row>
    <row r="748" s="6" customFormat="true" ht="15" hidden="false" customHeight="false" outlineLevel="0" collapsed="false">
      <c r="E748" s="952"/>
      <c r="F748" s="952"/>
      <c r="G748" s="952"/>
    </row>
    <row r="749" s="6" customFormat="true" ht="15" hidden="false" customHeight="false" outlineLevel="0" collapsed="false">
      <c r="E749" s="952"/>
      <c r="F749" s="952"/>
      <c r="G749" s="952"/>
    </row>
    <row r="750" s="6" customFormat="true" ht="15" hidden="false" customHeight="false" outlineLevel="0" collapsed="false">
      <c r="E750" s="952"/>
      <c r="F750" s="952"/>
      <c r="G750" s="952"/>
    </row>
    <row r="751" s="6" customFormat="true" ht="15" hidden="false" customHeight="false" outlineLevel="0" collapsed="false">
      <c r="E751" s="952"/>
      <c r="F751" s="952"/>
      <c r="G751" s="952"/>
    </row>
    <row r="752" s="6" customFormat="true" ht="15" hidden="false" customHeight="false" outlineLevel="0" collapsed="false">
      <c r="E752" s="952"/>
      <c r="F752" s="952"/>
      <c r="G752" s="952"/>
    </row>
    <row r="753" s="6" customFormat="true" ht="15" hidden="false" customHeight="false" outlineLevel="0" collapsed="false">
      <c r="E753" s="952"/>
      <c r="F753" s="952"/>
      <c r="G753" s="952"/>
    </row>
    <row r="754" s="6" customFormat="true" ht="15" hidden="false" customHeight="false" outlineLevel="0" collapsed="false">
      <c r="E754" s="952"/>
      <c r="F754" s="952"/>
      <c r="G754" s="952"/>
    </row>
    <row r="755" s="6" customFormat="true" ht="15" hidden="false" customHeight="false" outlineLevel="0" collapsed="false">
      <c r="E755" s="952"/>
      <c r="F755" s="952"/>
      <c r="G755" s="952"/>
    </row>
    <row r="756" s="6" customFormat="true" ht="15" hidden="false" customHeight="false" outlineLevel="0" collapsed="false">
      <c r="E756" s="952"/>
      <c r="F756" s="952"/>
      <c r="G756" s="952"/>
    </row>
    <row r="757" s="6" customFormat="true" ht="15" hidden="false" customHeight="false" outlineLevel="0" collapsed="false">
      <c r="E757" s="952"/>
      <c r="F757" s="952"/>
      <c r="G757" s="952"/>
    </row>
    <row r="758" s="6" customFormat="true" ht="15" hidden="false" customHeight="false" outlineLevel="0" collapsed="false">
      <c r="E758" s="952"/>
      <c r="F758" s="952"/>
      <c r="G758" s="952"/>
    </row>
    <row r="759" s="6" customFormat="true" ht="15" hidden="false" customHeight="false" outlineLevel="0" collapsed="false">
      <c r="E759" s="952"/>
      <c r="F759" s="952"/>
      <c r="G759" s="952"/>
    </row>
    <row r="760" s="6" customFormat="true" ht="15" hidden="false" customHeight="false" outlineLevel="0" collapsed="false">
      <c r="E760" s="952"/>
      <c r="F760" s="952"/>
      <c r="G760" s="952"/>
    </row>
    <row r="761" s="6" customFormat="true" ht="15" hidden="false" customHeight="false" outlineLevel="0" collapsed="false">
      <c r="E761" s="952"/>
      <c r="F761" s="952"/>
      <c r="G761" s="952"/>
    </row>
    <row r="762" s="6" customFormat="true" ht="15" hidden="false" customHeight="false" outlineLevel="0" collapsed="false">
      <c r="E762" s="952"/>
      <c r="F762" s="952"/>
      <c r="G762" s="952"/>
    </row>
    <row r="763" s="6" customFormat="true" ht="15" hidden="false" customHeight="false" outlineLevel="0" collapsed="false">
      <c r="E763" s="952"/>
      <c r="F763" s="952"/>
      <c r="G763" s="952"/>
    </row>
    <row r="764" s="6" customFormat="true" ht="15" hidden="false" customHeight="false" outlineLevel="0" collapsed="false">
      <c r="E764" s="952"/>
      <c r="F764" s="952"/>
      <c r="G764" s="952"/>
    </row>
    <row r="765" s="6" customFormat="true" ht="15" hidden="false" customHeight="false" outlineLevel="0" collapsed="false">
      <c r="E765" s="952"/>
      <c r="F765" s="952"/>
      <c r="G765" s="952"/>
    </row>
    <row r="766" s="6" customFormat="true" ht="15" hidden="false" customHeight="false" outlineLevel="0" collapsed="false">
      <c r="E766" s="952"/>
      <c r="F766" s="952"/>
      <c r="G766" s="952"/>
    </row>
    <row r="767" s="6" customFormat="true" ht="15" hidden="false" customHeight="false" outlineLevel="0" collapsed="false">
      <c r="E767" s="952"/>
      <c r="F767" s="952"/>
      <c r="G767" s="952"/>
    </row>
    <row r="768" s="6" customFormat="true" ht="15" hidden="false" customHeight="false" outlineLevel="0" collapsed="false">
      <c r="E768" s="952"/>
      <c r="F768" s="952"/>
      <c r="G768" s="952"/>
    </row>
    <row r="769" s="6" customFormat="true" ht="15" hidden="false" customHeight="false" outlineLevel="0" collapsed="false">
      <c r="E769" s="952"/>
      <c r="F769" s="952"/>
      <c r="G769" s="952"/>
    </row>
    <row r="770" s="6" customFormat="true" ht="15" hidden="false" customHeight="false" outlineLevel="0" collapsed="false">
      <c r="E770" s="952"/>
      <c r="F770" s="952"/>
      <c r="G770" s="952"/>
    </row>
    <row r="771" s="6" customFormat="true" ht="15" hidden="false" customHeight="false" outlineLevel="0" collapsed="false">
      <c r="E771" s="952"/>
      <c r="F771" s="952"/>
      <c r="G771" s="952"/>
    </row>
    <row r="772" s="6" customFormat="true" ht="15" hidden="false" customHeight="false" outlineLevel="0" collapsed="false">
      <c r="E772" s="952"/>
      <c r="F772" s="952"/>
      <c r="G772" s="952"/>
    </row>
    <row r="773" s="6" customFormat="true" ht="15" hidden="false" customHeight="false" outlineLevel="0" collapsed="false">
      <c r="E773" s="952"/>
      <c r="F773" s="952"/>
      <c r="G773" s="952"/>
    </row>
    <row r="774" s="6" customFormat="true" ht="15" hidden="false" customHeight="false" outlineLevel="0" collapsed="false">
      <c r="E774" s="952"/>
      <c r="F774" s="952"/>
      <c r="G774" s="952"/>
    </row>
    <row r="775" s="6" customFormat="true" ht="15" hidden="false" customHeight="false" outlineLevel="0" collapsed="false">
      <c r="E775" s="952"/>
      <c r="F775" s="952"/>
      <c r="G775" s="952"/>
    </row>
    <row r="776" s="6" customFormat="true" ht="15" hidden="false" customHeight="false" outlineLevel="0" collapsed="false">
      <c r="E776" s="952"/>
      <c r="F776" s="952"/>
      <c r="G776" s="952"/>
    </row>
    <row r="777" s="6" customFormat="true" ht="15" hidden="false" customHeight="false" outlineLevel="0" collapsed="false">
      <c r="E777" s="952"/>
      <c r="F777" s="952"/>
      <c r="G777" s="952"/>
    </row>
    <row r="778" s="6" customFormat="true" ht="15" hidden="false" customHeight="false" outlineLevel="0" collapsed="false">
      <c r="E778" s="952"/>
      <c r="F778" s="952"/>
      <c r="G778" s="952"/>
    </row>
    <row r="779" s="6" customFormat="true" ht="15" hidden="false" customHeight="false" outlineLevel="0" collapsed="false">
      <c r="E779" s="952"/>
      <c r="F779" s="952"/>
      <c r="G779" s="952"/>
    </row>
    <row r="780" s="6" customFormat="true" ht="15" hidden="false" customHeight="false" outlineLevel="0" collapsed="false">
      <c r="E780" s="952"/>
      <c r="F780" s="952"/>
      <c r="G780" s="952"/>
    </row>
    <row r="781" s="6" customFormat="true" ht="15" hidden="false" customHeight="false" outlineLevel="0" collapsed="false">
      <c r="E781" s="952"/>
      <c r="F781" s="952"/>
      <c r="G781" s="952"/>
    </row>
    <row r="782" s="6" customFormat="true" ht="15" hidden="false" customHeight="false" outlineLevel="0" collapsed="false">
      <c r="E782" s="952"/>
      <c r="F782" s="952"/>
      <c r="G782" s="952"/>
    </row>
    <row r="783" s="6" customFormat="true" ht="15" hidden="false" customHeight="false" outlineLevel="0" collapsed="false">
      <c r="E783" s="952"/>
      <c r="F783" s="952"/>
      <c r="G783" s="952"/>
    </row>
    <row r="784" s="6" customFormat="true" ht="15" hidden="false" customHeight="false" outlineLevel="0" collapsed="false">
      <c r="E784" s="952"/>
      <c r="F784" s="952"/>
      <c r="G784" s="952"/>
    </row>
    <row r="785" s="6" customFormat="true" ht="15" hidden="false" customHeight="false" outlineLevel="0" collapsed="false">
      <c r="E785" s="952"/>
      <c r="F785" s="952"/>
      <c r="G785" s="952"/>
    </row>
    <row r="786" s="6" customFormat="true" ht="15" hidden="false" customHeight="false" outlineLevel="0" collapsed="false">
      <c r="E786" s="952"/>
      <c r="F786" s="952"/>
      <c r="G786" s="952"/>
    </row>
    <row r="787" s="6" customFormat="true" ht="15" hidden="false" customHeight="false" outlineLevel="0" collapsed="false">
      <c r="E787" s="952"/>
      <c r="F787" s="952"/>
      <c r="G787" s="952"/>
    </row>
    <row r="788" s="6" customFormat="true" ht="15" hidden="false" customHeight="false" outlineLevel="0" collapsed="false">
      <c r="E788" s="952"/>
      <c r="F788" s="952"/>
      <c r="G788" s="952"/>
    </row>
    <row r="789" s="6" customFormat="true" ht="15" hidden="false" customHeight="false" outlineLevel="0" collapsed="false">
      <c r="E789" s="952"/>
      <c r="F789" s="952"/>
      <c r="G789" s="952"/>
    </row>
    <row r="790" s="6" customFormat="true" ht="15" hidden="false" customHeight="false" outlineLevel="0" collapsed="false">
      <c r="E790" s="952"/>
      <c r="F790" s="952"/>
      <c r="G790" s="952"/>
    </row>
    <row r="791" s="6" customFormat="true" ht="15" hidden="false" customHeight="false" outlineLevel="0" collapsed="false">
      <c r="E791" s="952"/>
      <c r="F791" s="952"/>
      <c r="G791" s="952"/>
    </row>
    <row r="792" s="6" customFormat="true" ht="15" hidden="false" customHeight="false" outlineLevel="0" collapsed="false">
      <c r="E792" s="952"/>
      <c r="F792" s="952"/>
      <c r="G792" s="952"/>
    </row>
    <row r="793" s="6" customFormat="true" ht="15" hidden="false" customHeight="false" outlineLevel="0" collapsed="false">
      <c r="E793" s="952"/>
      <c r="F793" s="952"/>
      <c r="G793" s="952"/>
    </row>
    <row r="794" s="6" customFormat="true" ht="15" hidden="false" customHeight="false" outlineLevel="0" collapsed="false">
      <c r="E794" s="952"/>
      <c r="F794" s="952"/>
      <c r="G794" s="952"/>
    </row>
    <row r="795" s="6" customFormat="true" ht="15" hidden="false" customHeight="false" outlineLevel="0" collapsed="false">
      <c r="E795" s="952"/>
      <c r="F795" s="952"/>
      <c r="G795" s="952"/>
    </row>
    <row r="796" s="6" customFormat="true" ht="15" hidden="false" customHeight="false" outlineLevel="0" collapsed="false">
      <c r="E796" s="952"/>
      <c r="F796" s="952"/>
      <c r="G796" s="952"/>
    </row>
    <row r="797" s="6" customFormat="true" ht="15" hidden="false" customHeight="false" outlineLevel="0" collapsed="false">
      <c r="E797" s="952"/>
      <c r="F797" s="952"/>
      <c r="G797" s="952"/>
    </row>
    <row r="798" s="6" customFormat="true" ht="15" hidden="false" customHeight="false" outlineLevel="0" collapsed="false">
      <c r="E798" s="952"/>
      <c r="F798" s="952"/>
      <c r="G798" s="952"/>
    </row>
    <row r="799" s="6" customFormat="true" ht="15" hidden="false" customHeight="false" outlineLevel="0" collapsed="false">
      <c r="E799" s="952"/>
      <c r="F799" s="952"/>
      <c r="G799" s="952"/>
    </row>
    <row r="800" s="6" customFormat="true" ht="15" hidden="false" customHeight="false" outlineLevel="0" collapsed="false">
      <c r="E800" s="952"/>
      <c r="F800" s="952"/>
      <c r="G800" s="952"/>
    </row>
    <row r="801" s="6" customFormat="true" ht="15" hidden="false" customHeight="false" outlineLevel="0" collapsed="false">
      <c r="E801" s="952"/>
      <c r="F801" s="952"/>
      <c r="G801" s="952"/>
    </row>
    <row r="802" s="6" customFormat="true" ht="15" hidden="false" customHeight="false" outlineLevel="0" collapsed="false">
      <c r="E802" s="952"/>
      <c r="F802" s="952"/>
      <c r="G802" s="952"/>
    </row>
    <row r="803" s="6" customFormat="true" ht="15" hidden="false" customHeight="false" outlineLevel="0" collapsed="false">
      <c r="E803" s="952"/>
      <c r="F803" s="952"/>
      <c r="G803" s="952"/>
    </row>
    <row r="804" s="6" customFormat="true" ht="15" hidden="false" customHeight="false" outlineLevel="0" collapsed="false">
      <c r="E804" s="952"/>
      <c r="F804" s="952"/>
      <c r="G804" s="952"/>
    </row>
    <row r="805" s="6" customFormat="true" ht="15" hidden="false" customHeight="false" outlineLevel="0" collapsed="false">
      <c r="E805" s="952"/>
      <c r="F805" s="952"/>
      <c r="G805" s="952"/>
    </row>
    <row r="806" s="6" customFormat="true" ht="15" hidden="false" customHeight="false" outlineLevel="0" collapsed="false">
      <c r="E806" s="952"/>
      <c r="F806" s="952"/>
      <c r="G806" s="952"/>
    </row>
    <row r="807" s="6" customFormat="true" ht="15" hidden="false" customHeight="false" outlineLevel="0" collapsed="false">
      <c r="E807" s="952"/>
      <c r="F807" s="952"/>
      <c r="G807" s="952"/>
    </row>
    <row r="808" s="6" customFormat="true" ht="15" hidden="false" customHeight="false" outlineLevel="0" collapsed="false">
      <c r="E808" s="952"/>
      <c r="F808" s="952"/>
      <c r="G808" s="952"/>
    </row>
    <row r="809" s="6" customFormat="true" ht="15" hidden="false" customHeight="false" outlineLevel="0" collapsed="false">
      <c r="E809" s="952"/>
      <c r="F809" s="952"/>
      <c r="G809" s="952"/>
    </row>
    <row r="810" s="6" customFormat="true" ht="15" hidden="false" customHeight="false" outlineLevel="0" collapsed="false">
      <c r="E810" s="952"/>
      <c r="F810" s="952"/>
      <c r="G810" s="952"/>
    </row>
    <row r="811" s="6" customFormat="true" ht="15" hidden="false" customHeight="false" outlineLevel="0" collapsed="false">
      <c r="E811" s="952"/>
      <c r="F811" s="952"/>
      <c r="G811" s="952"/>
    </row>
    <row r="812" s="6" customFormat="true" ht="15" hidden="false" customHeight="false" outlineLevel="0" collapsed="false">
      <c r="E812" s="952"/>
      <c r="F812" s="952"/>
      <c r="G812" s="952"/>
    </row>
    <row r="813" s="6" customFormat="true" ht="15" hidden="false" customHeight="false" outlineLevel="0" collapsed="false">
      <c r="E813" s="952"/>
      <c r="F813" s="952"/>
      <c r="G813" s="952"/>
    </row>
    <row r="814" s="6" customFormat="true" ht="15" hidden="false" customHeight="false" outlineLevel="0" collapsed="false">
      <c r="E814" s="952"/>
      <c r="F814" s="952"/>
      <c r="G814" s="952"/>
    </row>
    <row r="815" s="6" customFormat="true" ht="15" hidden="false" customHeight="false" outlineLevel="0" collapsed="false">
      <c r="E815" s="952"/>
      <c r="F815" s="952"/>
      <c r="G815" s="952"/>
    </row>
    <row r="816" s="6" customFormat="true" ht="15" hidden="false" customHeight="false" outlineLevel="0" collapsed="false">
      <c r="E816" s="952"/>
      <c r="F816" s="952"/>
      <c r="G816" s="952"/>
    </row>
    <row r="817" s="6" customFormat="true" ht="15" hidden="false" customHeight="false" outlineLevel="0" collapsed="false">
      <c r="E817" s="952"/>
      <c r="F817" s="952"/>
      <c r="G817" s="952"/>
    </row>
    <row r="818" s="6" customFormat="true" ht="15" hidden="false" customHeight="false" outlineLevel="0" collapsed="false">
      <c r="E818" s="952"/>
      <c r="F818" s="952"/>
      <c r="G818" s="952"/>
    </row>
    <row r="819" s="6" customFormat="true" ht="15" hidden="false" customHeight="false" outlineLevel="0" collapsed="false">
      <c r="E819" s="952"/>
      <c r="F819" s="952"/>
      <c r="G819" s="952"/>
    </row>
    <row r="820" s="6" customFormat="true" ht="15" hidden="false" customHeight="false" outlineLevel="0" collapsed="false">
      <c r="E820" s="952"/>
      <c r="F820" s="952"/>
      <c r="G820" s="952"/>
    </row>
    <row r="821" s="6" customFormat="true" ht="15" hidden="false" customHeight="false" outlineLevel="0" collapsed="false">
      <c r="E821" s="952"/>
      <c r="F821" s="952"/>
      <c r="G821" s="952"/>
    </row>
    <row r="822" s="6" customFormat="true" ht="15" hidden="false" customHeight="false" outlineLevel="0" collapsed="false">
      <c r="E822" s="952"/>
      <c r="F822" s="952"/>
      <c r="G822" s="952"/>
    </row>
    <row r="823" s="6" customFormat="true" ht="15" hidden="false" customHeight="false" outlineLevel="0" collapsed="false">
      <c r="E823" s="952"/>
      <c r="F823" s="952"/>
      <c r="G823" s="952"/>
    </row>
    <row r="824" s="6" customFormat="true" ht="15" hidden="false" customHeight="false" outlineLevel="0" collapsed="false">
      <c r="E824" s="952"/>
      <c r="F824" s="952"/>
      <c r="G824" s="952"/>
    </row>
    <row r="825" s="6" customFormat="true" ht="15" hidden="false" customHeight="false" outlineLevel="0" collapsed="false">
      <c r="E825" s="952"/>
      <c r="F825" s="952"/>
      <c r="G825" s="952"/>
    </row>
    <row r="826" s="6" customFormat="true" ht="15" hidden="false" customHeight="false" outlineLevel="0" collapsed="false">
      <c r="E826" s="952"/>
      <c r="F826" s="952"/>
      <c r="G826" s="952"/>
    </row>
    <row r="827" s="6" customFormat="true" ht="15" hidden="false" customHeight="false" outlineLevel="0" collapsed="false">
      <c r="E827" s="952"/>
      <c r="F827" s="952"/>
      <c r="G827" s="952"/>
    </row>
    <row r="828" s="6" customFormat="true" ht="15" hidden="false" customHeight="false" outlineLevel="0" collapsed="false">
      <c r="E828" s="952"/>
      <c r="F828" s="952"/>
      <c r="G828" s="952"/>
    </row>
    <row r="829" s="6" customFormat="true" ht="15" hidden="false" customHeight="false" outlineLevel="0" collapsed="false">
      <c r="E829" s="952"/>
      <c r="F829" s="952"/>
      <c r="G829" s="952"/>
    </row>
    <row r="830" s="6" customFormat="true" ht="15" hidden="false" customHeight="false" outlineLevel="0" collapsed="false">
      <c r="E830" s="952"/>
      <c r="F830" s="952"/>
      <c r="G830" s="952"/>
    </row>
    <row r="831" s="6" customFormat="true" ht="15" hidden="false" customHeight="false" outlineLevel="0" collapsed="false">
      <c r="E831" s="952"/>
      <c r="F831" s="952"/>
      <c r="G831" s="952"/>
    </row>
    <row r="832" s="6" customFormat="true" ht="15" hidden="false" customHeight="false" outlineLevel="0" collapsed="false">
      <c r="E832" s="952"/>
      <c r="F832" s="952"/>
      <c r="G832" s="952"/>
    </row>
    <row r="833" s="6" customFormat="true" ht="15" hidden="false" customHeight="false" outlineLevel="0" collapsed="false">
      <c r="E833" s="952"/>
      <c r="F833" s="952"/>
      <c r="G833" s="952"/>
    </row>
    <row r="834" s="6" customFormat="true" ht="15" hidden="false" customHeight="false" outlineLevel="0" collapsed="false">
      <c r="E834" s="952"/>
      <c r="F834" s="952"/>
      <c r="G834" s="952"/>
    </row>
    <row r="835" s="6" customFormat="true" ht="15" hidden="false" customHeight="false" outlineLevel="0" collapsed="false">
      <c r="E835" s="952"/>
      <c r="F835" s="952"/>
      <c r="G835" s="952"/>
    </row>
    <row r="836" s="6" customFormat="true" ht="15" hidden="false" customHeight="false" outlineLevel="0" collapsed="false">
      <c r="E836" s="952"/>
      <c r="F836" s="952"/>
      <c r="G836" s="952"/>
    </row>
    <row r="837" s="6" customFormat="true" ht="15" hidden="false" customHeight="false" outlineLevel="0" collapsed="false">
      <c r="E837" s="952"/>
      <c r="F837" s="952"/>
      <c r="G837" s="952"/>
    </row>
    <row r="838" s="6" customFormat="true" ht="15" hidden="false" customHeight="false" outlineLevel="0" collapsed="false">
      <c r="E838" s="952"/>
      <c r="F838" s="952"/>
      <c r="G838" s="952"/>
    </row>
    <row r="839" s="6" customFormat="true" ht="15" hidden="false" customHeight="false" outlineLevel="0" collapsed="false">
      <c r="E839" s="952"/>
      <c r="F839" s="952"/>
      <c r="G839" s="952"/>
    </row>
    <row r="840" s="6" customFormat="true" ht="15" hidden="false" customHeight="false" outlineLevel="0" collapsed="false">
      <c r="E840" s="952"/>
      <c r="F840" s="952"/>
      <c r="G840" s="952"/>
    </row>
    <row r="841" s="6" customFormat="true" ht="15" hidden="false" customHeight="false" outlineLevel="0" collapsed="false">
      <c r="E841" s="952"/>
      <c r="F841" s="952"/>
      <c r="G841" s="952"/>
    </row>
    <row r="842" s="6" customFormat="true" ht="15" hidden="false" customHeight="false" outlineLevel="0" collapsed="false">
      <c r="E842" s="952"/>
      <c r="F842" s="952"/>
      <c r="G842" s="952"/>
    </row>
    <row r="843" s="6" customFormat="true" ht="15" hidden="false" customHeight="false" outlineLevel="0" collapsed="false">
      <c r="E843" s="952"/>
      <c r="F843" s="952"/>
      <c r="G843" s="952"/>
    </row>
    <row r="844" s="6" customFormat="true" ht="15" hidden="false" customHeight="false" outlineLevel="0" collapsed="false">
      <c r="E844" s="952"/>
      <c r="F844" s="952"/>
      <c r="G844" s="952"/>
    </row>
    <row r="845" s="6" customFormat="true" ht="15" hidden="false" customHeight="false" outlineLevel="0" collapsed="false">
      <c r="E845" s="952"/>
      <c r="F845" s="952"/>
      <c r="G845" s="952"/>
    </row>
    <row r="846" s="6" customFormat="true" ht="15" hidden="false" customHeight="false" outlineLevel="0" collapsed="false">
      <c r="E846" s="952"/>
      <c r="F846" s="952"/>
      <c r="G846" s="952"/>
    </row>
    <row r="847" s="6" customFormat="true" ht="15" hidden="false" customHeight="false" outlineLevel="0" collapsed="false">
      <c r="E847" s="952"/>
      <c r="F847" s="952"/>
      <c r="G847" s="952"/>
    </row>
    <row r="848" s="6" customFormat="true" ht="15" hidden="false" customHeight="false" outlineLevel="0" collapsed="false">
      <c r="E848" s="952"/>
      <c r="F848" s="952"/>
      <c r="G848" s="952"/>
    </row>
    <row r="849" s="6" customFormat="true" ht="15" hidden="false" customHeight="false" outlineLevel="0" collapsed="false">
      <c r="E849" s="952"/>
      <c r="F849" s="952"/>
      <c r="G849" s="952"/>
    </row>
    <row r="850" s="6" customFormat="true" ht="15" hidden="false" customHeight="false" outlineLevel="0" collapsed="false">
      <c r="E850" s="952"/>
      <c r="F850" s="952"/>
      <c r="G850" s="952"/>
    </row>
    <row r="851" s="6" customFormat="true" ht="15" hidden="false" customHeight="false" outlineLevel="0" collapsed="false">
      <c r="E851" s="952"/>
      <c r="F851" s="952"/>
      <c r="G851" s="952"/>
    </row>
    <row r="852" s="6" customFormat="true" ht="15" hidden="false" customHeight="false" outlineLevel="0" collapsed="false">
      <c r="E852" s="952"/>
      <c r="F852" s="952"/>
      <c r="G852" s="952"/>
    </row>
    <row r="853" s="6" customFormat="true" ht="15" hidden="false" customHeight="false" outlineLevel="0" collapsed="false">
      <c r="E853" s="952"/>
      <c r="F853" s="952"/>
      <c r="G853" s="952"/>
    </row>
    <row r="854" s="6" customFormat="true" ht="15" hidden="false" customHeight="false" outlineLevel="0" collapsed="false">
      <c r="E854" s="952"/>
      <c r="F854" s="952"/>
      <c r="G854" s="952"/>
    </row>
    <row r="855" s="6" customFormat="true" ht="15" hidden="false" customHeight="false" outlineLevel="0" collapsed="false">
      <c r="E855" s="952"/>
      <c r="F855" s="952"/>
      <c r="G855" s="952"/>
    </row>
    <row r="856" s="6" customFormat="true" ht="15" hidden="false" customHeight="false" outlineLevel="0" collapsed="false">
      <c r="E856" s="952"/>
      <c r="F856" s="952"/>
      <c r="G856" s="952"/>
    </row>
    <row r="857" s="6" customFormat="true" ht="15" hidden="false" customHeight="false" outlineLevel="0" collapsed="false">
      <c r="E857" s="952"/>
      <c r="F857" s="952"/>
      <c r="G857" s="952"/>
    </row>
    <row r="858" s="6" customFormat="true" ht="15" hidden="false" customHeight="false" outlineLevel="0" collapsed="false">
      <c r="E858" s="952"/>
      <c r="F858" s="952"/>
      <c r="G858" s="952"/>
    </row>
    <row r="859" s="6" customFormat="true" ht="15" hidden="false" customHeight="false" outlineLevel="0" collapsed="false">
      <c r="E859" s="952"/>
      <c r="F859" s="952"/>
      <c r="G859" s="952"/>
    </row>
    <row r="860" s="6" customFormat="true" ht="15" hidden="false" customHeight="false" outlineLevel="0" collapsed="false">
      <c r="E860" s="952"/>
      <c r="F860" s="952"/>
      <c r="G860" s="952"/>
    </row>
    <row r="861" s="6" customFormat="true" ht="15" hidden="false" customHeight="false" outlineLevel="0" collapsed="false">
      <c r="E861" s="952"/>
      <c r="F861" s="952"/>
      <c r="G861" s="952"/>
    </row>
    <row r="862" s="6" customFormat="true" ht="15" hidden="false" customHeight="false" outlineLevel="0" collapsed="false">
      <c r="E862" s="952"/>
      <c r="F862" s="952"/>
      <c r="G862" s="952"/>
    </row>
    <row r="863" s="6" customFormat="true" ht="15" hidden="false" customHeight="false" outlineLevel="0" collapsed="false">
      <c r="E863" s="952"/>
      <c r="F863" s="952"/>
      <c r="G863" s="952"/>
    </row>
    <row r="864" s="6" customFormat="true" ht="15" hidden="false" customHeight="false" outlineLevel="0" collapsed="false">
      <c r="E864" s="952"/>
      <c r="F864" s="952"/>
      <c r="G864" s="952"/>
    </row>
    <row r="865" s="6" customFormat="true" ht="15" hidden="false" customHeight="false" outlineLevel="0" collapsed="false">
      <c r="E865" s="952"/>
      <c r="F865" s="952"/>
      <c r="G865" s="952"/>
    </row>
    <row r="866" s="6" customFormat="true" ht="15" hidden="false" customHeight="false" outlineLevel="0" collapsed="false">
      <c r="E866" s="952"/>
      <c r="F866" s="952"/>
      <c r="G866" s="952"/>
    </row>
    <row r="867" s="6" customFormat="true" ht="15" hidden="false" customHeight="false" outlineLevel="0" collapsed="false">
      <c r="E867" s="952"/>
      <c r="F867" s="952"/>
      <c r="G867" s="952"/>
    </row>
    <row r="868" s="6" customFormat="true" ht="15" hidden="false" customHeight="false" outlineLevel="0" collapsed="false">
      <c r="E868" s="952"/>
      <c r="F868" s="952"/>
      <c r="G868" s="952"/>
    </row>
    <row r="869" s="6" customFormat="true" ht="15" hidden="false" customHeight="false" outlineLevel="0" collapsed="false">
      <c r="E869" s="952"/>
      <c r="F869" s="952"/>
      <c r="G869" s="952"/>
    </row>
    <row r="870" s="6" customFormat="true" ht="15" hidden="false" customHeight="false" outlineLevel="0" collapsed="false">
      <c r="E870" s="952"/>
      <c r="F870" s="952"/>
      <c r="G870" s="952"/>
    </row>
    <row r="871" s="6" customFormat="true" ht="15" hidden="false" customHeight="false" outlineLevel="0" collapsed="false">
      <c r="E871" s="952"/>
      <c r="F871" s="952"/>
      <c r="G871" s="952"/>
    </row>
    <row r="872" s="6" customFormat="true" ht="15" hidden="false" customHeight="false" outlineLevel="0" collapsed="false">
      <c r="E872" s="952"/>
      <c r="F872" s="952"/>
      <c r="G872" s="952"/>
    </row>
    <row r="873" s="6" customFormat="true" ht="15" hidden="false" customHeight="false" outlineLevel="0" collapsed="false">
      <c r="E873" s="952"/>
      <c r="F873" s="952"/>
      <c r="G873" s="952"/>
    </row>
    <row r="874" s="6" customFormat="true" ht="15" hidden="false" customHeight="false" outlineLevel="0" collapsed="false">
      <c r="E874" s="952"/>
      <c r="F874" s="952"/>
      <c r="G874" s="952"/>
    </row>
    <row r="875" s="6" customFormat="true" ht="15" hidden="false" customHeight="false" outlineLevel="0" collapsed="false">
      <c r="E875" s="952"/>
      <c r="F875" s="952"/>
      <c r="G875" s="952"/>
    </row>
    <row r="876" s="6" customFormat="true" ht="15" hidden="false" customHeight="false" outlineLevel="0" collapsed="false">
      <c r="E876" s="952"/>
      <c r="F876" s="952"/>
      <c r="G876" s="952"/>
    </row>
    <row r="877" s="6" customFormat="true" ht="15" hidden="false" customHeight="false" outlineLevel="0" collapsed="false">
      <c r="E877" s="952"/>
      <c r="F877" s="952"/>
      <c r="G877" s="952"/>
    </row>
    <row r="878" s="6" customFormat="true" ht="15" hidden="false" customHeight="false" outlineLevel="0" collapsed="false">
      <c r="E878" s="952"/>
      <c r="F878" s="952"/>
      <c r="G878" s="952"/>
    </row>
    <row r="879" s="6" customFormat="true" ht="15" hidden="false" customHeight="false" outlineLevel="0" collapsed="false">
      <c r="E879" s="952"/>
      <c r="F879" s="952"/>
      <c r="G879" s="952"/>
    </row>
    <row r="880" s="6" customFormat="true" ht="15" hidden="false" customHeight="false" outlineLevel="0" collapsed="false">
      <c r="E880" s="952"/>
      <c r="F880" s="952"/>
      <c r="G880" s="952"/>
    </row>
    <row r="881" s="6" customFormat="true" ht="15" hidden="false" customHeight="false" outlineLevel="0" collapsed="false">
      <c r="E881" s="952"/>
      <c r="F881" s="952"/>
      <c r="G881" s="952"/>
    </row>
    <row r="882" s="6" customFormat="true" ht="15" hidden="false" customHeight="false" outlineLevel="0" collapsed="false">
      <c r="E882" s="952"/>
      <c r="F882" s="952"/>
      <c r="G882" s="952"/>
    </row>
    <row r="883" s="6" customFormat="true" ht="15" hidden="false" customHeight="false" outlineLevel="0" collapsed="false">
      <c r="E883" s="952"/>
      <c r="F883" s="952"/>
      <c r="G883" s="952"/>
    </row>
    <row r="884" s="6" customFormat="true" ht="15" hidden="false" customHeight="false" outlineLevel="0" collapsed="false">
      <c r="E884" s="952"/>
      <c r="F884" s="952"/>
      <c r="G884" s="952"/>
    </row>
    <row r="885" s="6" customFormat="true" ht="15" hidden="false" customHeight="false" outlineLevel="0" collapsed="false">
      <c r="E885" s="952"/>
      <c r="F885" s="952"/>
      <c r="G885" s="952"/>
    </row>
    <row r="886" s="6" customFormat="true" ht="15" hidden="false" customHeight="false" outlineLevel="0" collapsed="false">
      <c r="E886" s="952"/>
      <c r="F886" s="952"/>
      <c r="G886" s="952"/>
    </row>
    <row r="887" s="6" customFormat="true" ht="15" hidden="false" customHeight="false" outlineLevel="0" collapsed="false">
      <c r="E887" s="952"/>
      <c r="F887" s="952"/>
      <c r="G887" s="952"/>
    </row>
    <row r="888" s="6" customFormat="true" ht="15" hidden="false" customHeight="false" outlineLevel="0" collapsed="false">
      <c r="E888" s="952"/>
      <c r="F888" s="952"/>
      <c r="G888" s="952"/>
    </row>
    <row r="889" s="6" customFormat="true" ht="15" hidden="false" customHeight="false" outlineLevel="0" collapsed="false">
      <c r="E889" s="952"/>
      <c r="F889" s="952"/>
      <c r="G889" s="952"/>
    </row>
    <row r="890" s="6" customFormat="true" ht="15" hidden="false" customHeight="false" outlineLevel="0" collapsed="false">
      <c r="E890" s="952"/>
      <c r="F890" s="952"/>
      <c r="G890" s="952"/>
    </row>
    <row r="891" s="6" customFormat="true" ht="15" hidden="false" customHeight="false" outlineLevel="0" collapsed="false">
      <c r="E891" s="952"/>
      <c r="F891" s="952"/>
      <c r="G891" s="952"/>
    </row>
    <row r="892" s="6" customFormat="true" ht="15" hidden="false" customHeight="false" outlineLevel="0" collapsed="false">
      <c r="E892" s="952"/>
      <c r="F892" s="952"/>
      <c r="G892" s="952"/>
    </row>
    <row r="893" s="6" customFormat="true" ht="15" hidden="false" customHeight="false" outlineLevel="0" collapsed="false">
      <c r="E893" s="952"/>
      <c r="F893" s="952"/>
      <c r="G893" s="952"/>
    </row>
    <row r="894" s="6" customFormat="true" ht="15" hidden="false" customHeight="false" outlineLevel="0" collapsed="false">
      <c r="E894" s="952"/>
      <c r="F894" s="952"/>
      <c r="G894" s="952"/>
    </row>
    <row r="895" s="6" customFormat="true" ht="15" hidden="false" customHeight="false" outlineLevel="0" collapsed="false">
      <c r="E895" s="952"/>
      <c r="F895" s="952"/>
      <c r="G895" s="952"/>
    </row>
    <row r="896" s="6" customFormat="true" ht="15" hidden="false" customHeight="false" outlineLevel="0" collapsed="false">
      <c r="E896" s="952"/>
      <c r="F896" s="952"/>
      <c r="G896" s="952"/>
    </row>
    <row r="897" s="6" customFormat="true" ht="15" hidden="false" customHeight="false" outlineLevel="0" collapsed="false">
      <c r="E897" s="952"/>
      <c r="F897" s="952"/>
      <c r="G897" s="952"/>
    </row>
    <row r="898" s="6" customFormat="true" ht="15" hidden="false" customHeight="false" outlineLevel="0" collapsed="false">
      <c r="E898" s="952"/>
      <c r="F898" s="952"/>
      <c r="G898" s="952"/>
    </row>
    <row r="899" s="6" customFormat="true" ht="15" hidden="false" customHeight="false" outlineLevel="0" collapsed="false">
      <c r="E899" s="952"/>
      <c r="F899" s="952"/>
      <c r="G899" s="952"/>
    </row>
    <row r="900" s="6" customFormat="true" ht="15" hidden="false" customHeight="false" outlineLevel="0" collapsed="false">
      <c r="E900" s="952"/>
      <c r="F900" s="952"/>
      <c r="G900" s="952"/>
    </row>
    <row r="901" s="6" customFormat="true" ht="15" hidden="false" customHeight="false" outlineLevel="0" collapsed="false">
      <c r="E901" s="952"/>
      <c r="F901" s="952"/>
      <c r="G901" s="952"/>
    </row>
    <row r="902" s="6" customFormat="true" ht="15" hidden="false" customHeight="false" outlineLevel="0" collapsed="false">
      <c r="E902" s="952"/>
      <c r="F902" s="952"/>
      <c r="G902" s="952"/>
    </row>
    <row r="903" s="6" customFormat="true" ht="15" hidden="false" customHeight="false" outlineLevel="0" collapsed="false">
      <c r="E903" s="952"/>
      <c r="F903" s="952"/>
      <c r="G903" s="952"/>
    </row>
    <row r="904" s="6" customFormat="true" ht="15" hidden="false" customHeight="false" outlineLevel="0" collapsed="false">
      <c r="E904" s="952"/>
      <c r="F904" s="952"/>
      <c r="G904" s="952"/>
    </row>
    <row r="905" s="6" customFormat="true" ht="15" hidden="false" customHeight="false" outlineLevel="0" collapsed="false">
      <c r="E905" s="952"/>
      <c r="F905" s="952"/>
      <c r="G905" s="952"/>
    </row>
    <row r="906" s="6" customFormat="true" ht="15" hidden="false" customHeight="false" outlineLevel="0" collapsed="false">
      <c r="E906" s="952"/>
      <c r="F906" s="952"/>
      <c r="G906" s="952"/>
    </row>
    <row r="907" s="6" customFormat="true" ht="15" hidden="false" customHeight="false" outlineLevel="0" collapsed="false">
      <c r="E907" s="952"/>
      <c r="F907" s="952"/>
      <c r="G907" s="952"/>
    </row>
    <row r="908" s="6" customFormat="true" ht="15" hidden="false" customHeight="false" outlineLevel="0" collapsed="false">
      <c r="E908" s="952"/>
      <c r="F908" s="952"/>
      <c r="G908" s="952"/>
    </row>
    <row r="909" s="6" customFormat="true" ht="15" hidden="false" customHeight="false" outlineLevel="0" collapsed="false">
      <c r="E909" s="952"/>
      <c r="F909" s="952"/>
      <c r="G909" s="952"/>
    </row>
    <row r="910" s="6" customFormat="true" ht="15" hidden="false" customHeight="false" outlineLevel="0" collapsed="false">
      <c r="E910" s="952"/>
      <c r="F910" s="952"/>
      <c r="G910" s="952"/>
    </row>
    <row r="911" s="6" customFormat="true" ht="15" hidden="false" customHeight="false" outlineLevel="0" collapsed="false">
      <c r="E911" s="952"/>
      <c r="F911" s="952"/>
      <c r="G911" s="952"/>
    </row>
    <row r="912" s="6" customFormat="true" ht="15" hidden="false" customHeight="false" outlineLevel="0" collapsed="false">
      <c r="E912" s="952"/>
      <c r="F912" s="952"/>
      <c r="G912" s="952"/>
    </row>
    <row r="913" s="6" customFormat="true" ht="15" hidden="false" customHeight="false" outlineLevel="0" collapsed="false">
      <c r="E913" s="952"/>
      <c r="F913" s="952"/>
      <c r="G913" s="952"/>
    </row>
    <row r="914" s="6" customFormat="true" ht="15" hidden="false" customHeight="false" outlineLevel="0" collapsed="false">
      <c r="E914" s="952"/>
      <c r="F914" s="952"/>
      <c r="G914" s="952"/>
    </row>
    <row r="915" s="6" customFormat="true" ht="15" hidden="false" customHeight="false" outlineLevel="0" collapsed="false">
      <c r="E915" s="952"/>
      <c r="F915" s="952"/>
      <c r="G915" s="952"/>
    </row>
    <row r="916" s="6" customFormat="true" ht="15" hidden="false" customHeight="false" outlineLevel="0" collapsed="false">
      <c r="E916" s="952"/>
      <c r="F916" s="952"/>
      <c r="G916" s="952"/>
    </row>
    <row r="917" s="6" customFormat="true" ht="15" hidden="false" customHeight="false" outlineLevel="0" collapsed="false">
      <c r="E917" s="952"/>
      <c r="F917" s="952"/>
      <c r="G917" s="952"/>
    </row>
    <row r="918" s="6" customFormat="true" ht="15" hidden="false" customHeight="false" outlineLevel="0" collapsed="false">
      <c r="E918" s="952"/>
      <c r="F918" s="952"/>
      <c r="G918" s="952"/>
    </row>
    <row r="919" s="6" customFormat="true" ht="15" hidden="false" customHeight="false" outlineLevel="0" collapsed="false">
      <c r="E919" s="952"/>
      <c r="F919" s="952"/>
      <c r="G919" s="952"/>
    </row>
    <row r="920" s="6" customFormat="true" ht="15" hidden="false" customHeight="false" outlineLevel="0" collapsed="false">
      <c r="E920" s="952"/>
      <c r="F920" s="952"/>
      <c r="G920" s="952"/>
    </row>
    <row r="921" s="6" customFormat="true" ht="15" hidden="false" customHeight="false" outlineLevel="0" collapsed="false">
      <c r="E921" s="952"/>
      <c r="F921" s="952"/>
      <c r="G921" s="952"/>
    </row>
    <row r="922" s="6" customFormat="true" ht="15" hidden="false" customHeight="false" outlineLevel="0" collapsed="false">
      <c r="E922" s="952"/>
      <c r="F922" s="952"/>
      <c r="G922" s="952"/>
    </row>
    <row r="923" s="6" customFormat="true" ht="15" hidden="false" customHeight="false" outlineLevel="0" collapsed="false">
      <c r="E923" s="952"/>
      <c r="F923" s="952"/>
      <c r="G923" s="952"/>
    </row>
    <row r="924" s="6" customFormat="true" ht="15" hidden="false" customHeight="false" outlineLevel="0" collapsed="false">
      <c r="E924" s="952"/>
      <c r="F924" s="952"/>
      <c r="G924" s="952"/>
    </row>
    <row r="925" s="6" customFormat="true" ht="15" hidden="false" customHeight="false" outlineLevel="0" collapsed="false">
      <c r="E925" s="952"/>
      <c r="F925" s="952"/>
      <c r="G925" s="952"/>
    </row>
    <row r="926" s="6" customFormat="true" ht="15" hidden="false" customHeight="false" outlineLevel="0" collapsed="false">
      <c r="E926" s="952"/>
      <c r="F926" s="952"/>
      <c r="G926" s="952"/>
    </row>
    <row r="927" s="6" customFormat="true" ht="15" hidden="false" customHeight="false" outlineLevel="0" collapsed="false">
      <c r="E927" s="952"/>
      <c r="F927" s="952"/>
      <c r="G927" s="952"/>
    </row>
    <row r="928" s="6" customFormat="true" ht="15" hidden="false" customHeight="false" outlineLevel="0" collapsed="false">
      <c r="E928" s="952"/>
      <c r="F928" s="952"/>
      <c r="G928" s="952"/>
    </row>
    <row r="929" s="6" customFormat="true" ht="15" hidden="false" customHeight="false" outlineLevel="0" collapsed="false">
      <c r="E929" s="952"/>
      <c r="F929" s="952"/>
      <c r="G929" s="952"/>
    </row>
    <row r="930" s="6" customFormat="true" ht="15" hidden="false" customHeight="false" outlineLevel="0" collapsed="false">
      <c r="E930" s="952"/>
      <c r="F930" s="952"/>
      <c r="G930" s="952"/>
    </row>
    <row r="931" s="6" customFormat="true" ht="15" hidden="false" customHeight="false" outlineLevel="0" collapsed="false">
      <c r="E931" s="952"/>
      <c r="F931" s="952"/>
      <c r="G931" s="952"/>
    </row>
    <row r="932" s="6" customFormat="true" ht="15" hidden="false" customHeight="false" outlineLevel="0" collapsed="false">
      <c r="E932" s="952"/>
      <c r="F932" s="952"/>
      <c r="G932" s="952"/>
    </row>
    <row r="933" s="6" customFormat="true" ht="15" hidden="false" customHeight="false" outlineLevel="0" collapsed="false">
      <c r="E933" s="952"/>
      <c r="F933" s="952"/>
      <c r="G933" s="952"/>
    </row>
    <row r="934" s="6" customFormat="true" ht="15" hidden="false" customHeight="false" outlineLevel="0" collapsed="false">
      <c r="E934" s="952"/>
      <c r="F934" s="952"/>
      <c r="G934" s="952"/>
    </row>
    <row r="935" s="6" customFormat="true" ht="15" hidden="false" customHeight="false" outlineLevel="0" collapsed="false">
      <c r="E935" s="952"/>
      <c r="F935" s="952"/>
      <c r="G935" s="952"/>
    </row>
    <row r="936" s="6" customFormat="true" ht="15" hidden="false" customHeight="false" outlineLevel="0" collapsed="false">
      <c r="E936" s="952"/>
      <c r="F936" s="952"/>
      <c r="G936" s="952"/>
    </row>
    <row r="937" s="6" customFormat="true" ht="15" hidden="false" customHeight="false" outlineLevel="0" collapsed="false">
      <c r="E937" s="952"/>
      <c r="F937" s="952"/>
      <c r="G937" s="952"/>
    </row>
    <row r="938" s="6" customFormat="true" ht="15" hidden="false" customHeight="false" outlineLevel="0" collapsed="false">
      <c r="E938" s="952"/>
      <c r="F938" s="952"/>
      <c r="G938" s="952"/>
    </row>
    <row r="939" s="6" customFormat="true" ht="15" hidden="false" customHeight="false" outlineLevel="0" collapsed="false">
      <c r="E939" s="952"/>
      <c r="F939" s="952"/>
      <c r="G939" s="952"/>
    </row>
    <row r="940" s="6" customFormat="true" ht="15" hidden="false" customHeight="false" outlineLevel="0" collapsed="false">
      <c r="E940" s="952"/>
      <c r="F940" s="952"/>
      <c r="G940" s="952"/>
    </row>
    <row r="941" s="6" customFormat="true" ht="15" hidden="false" customHeight="false" outlineLevel="0" collapsed="false">
      <c r="E941" s="952"/>
      <c r="F941" s="952"/>
      <c r="G941" s="952"/>
    </row>
    <row r="942" s="6" customFormat="true" ht="15" hidden="false" customHeight="false" outlineLevel="0" collapsed="false">
      <c r="E942" s="952"/>
      <c r="F942" s="952"/>
      <c r="G942" s="952"/>
    </row>
    <row r="943" s="6" customFormat="true" ht="15" hidden="false" customHeight="false" outlineLevel="0" collapsed="false">
      <c r="E943" s="952"/>
      <c r="F943" s="952"/>
      <c r="G943" s="952"/>
    </row>
    <row r="944" s="6" customFormat="true" ht="15" hidden="false" customHeight="false" outlineLevel="0" collapsed="false">
      <c r="E944" s="952"/>
      <c r="F944" s="952"/>
      <c r="G944" s="952"/>
    </row>
    <row r="945" s="6" customFormat="true" ht="15" hidden="false" customHeight="false" outlineLevel="0" collapsed="false">
      <c r="E945" s="952"/>
      <c r="F945" s="952"/>
      <c r="G945" s="952"/>
    </row>
    <row r="946" s="6" customFormat="true" ht="15" hidden="false" customHeight="false" outlineLevel="0" collapsed="false">
      <c r="E946" s="952"/>
      <c r="F946" s="952"/>
      <c r="G946" s="952"/>
    </row>
    <row r="947" s="6" customFormat="true" ht="15" hidden="false" customHeight="false" outlineLevel="0" collapsed="false">
      <c r="E947" s="952"/>
      <c r="F947" s="952"/>
      <c r="G947" s="952"/>
    </row>
    <row r="948" s="6" customFormat="true" ht="15" hidden="false" customHeight="false" outlineLevel="0" collapsed="false">
      <c r="E948" s="952"/>
      <c r="F948" s="952"/>
      <c r="G948" s="952"/>
    </row>
    <row r="949" s="6" customFormat="true" ht="15" hidden="false" customHeight="false" outlineLevel="0" collapsed="false">
      <c r="E949" s="952"/>
      <c r="F949" s="952"/>
      <c r="G949" s="952"/>
    </row>
    <row r="950" s="6" customFormat="true" ht="15" hidden="false" customHeight="false" outlineLevel="0" collapsed="false">
      <c r="E950" s="952"/>
      <c r="F950" s="952"/>
      <c r="G950" s="952"/>
    </row>
    <row r="951" s="6" customFormat="true" ht="15" hidden="false" customHeight="false" outlineLevel="0" collapsed="false">
      <c r="E951" s="952"/>
      <c r="F951" s="952"/>
      <c r="G951" s="952"/>
    </row>
    <row r="952" s="6" customFormat="true" ht="15" hidden="false" customHeight="false" outlineLevel="0" collapsed="false">
      <c r="E952" s="952"/>
      <c r="F952" s="952"/>
      <c r="G952" s="952"/>
    </row>
    <row r="953" s="6" customFormat="true" ht="15" hidden="false" customHeight="false" outlineLevel="0" collapsed="false">
      <c r="E953" s="952"/>
      <c r="F953" s="952"/>
      <c r="G953" s="952"/>
    </row>
    <row r="954" s="6" customFormat="true" ht="15" hidden="false" customHeight="false" outlineLevel="0" collapsed="false">
      <c r="E954" s="952"/>
      <c r="F954" s="952"/>
      <c r="G954" s="952"/>
    </row>
    <row r="955" s="6" customFormat="true" ht="15" hidden="false" customHeight="false" outlineLevel="0" collapsed="false">
      <c r="E955" s="952"/>
      <c r="F955" s="952"/>
      <c r="G955" s="952"/>
    </row>
    <row r="956" s="6" customFormat="true" ht="15" hidden="false" customHeight="false" outlineLevel="0" collapsed="false">
      <c r="E956" s="952"/>
      <c r="F956" s="952"/>
      <c r="G956" s="952"/>
    </row>
    <row r="957" s="6" customFormat="true" ht="15" hidden="false" customHeight="false" outlineLevel="0" collapsed="false">
      <c r="E957" s="952"/>
      <c r="F957" s="952"/>
      <c r="G957" s="952"/>
    </row>
    <row r="958" s="6" customFormat="true" ht="15" hidden="false" customHeight="false" outlineLevel="0" collapsed="false">
      <c r="E958" s="952"/>
      <c r="F958" s="952"/>
      <c r="G958" s="952"/>
    </row>
    <row r="959" s="6" customFormat="true" ht="15" hidden="false" customHeight="false" outlineLevel="0" collapsed="false">
      <c r="E959" s="952"/>
      <c r="F959" s="952"/>
      <c r="G959" s="952"/>
    </row>
    <row r="960" s="6" customFormat="true" ht="15" hidden="false" customHeight="false" outlineLevel="0" collapsed="false">
      <c r="E960" s="952"/>
      <c r="F960" s="952"/>
      <c r="G960" s="952"/>
    </row>
    <row r="961" s="6" customFormat="true" ht="15" hidden="false" customHeight="false" outlineLevel="0" collapsed="false">
      <c r="E961" s="952"/>
      <c r="F961" s="952"/>
      <c r="G961" s="952"/>
    </row>
    <row r="962" s="6" customFormat="true" ht="15" hidden="false" customHeight="false" outlineLevel="0" collapsed="false">
      <c r="E962" s="952"/>
      <c r="F962" s="952"/>
      <c r="G962" s="952"/>
    </row>
    <row r="963" s="6" customFormat="true" ht="15" hidden="false" customHeight="false" outlineLevel="0" collapsed="false">
      <c r="E963" s="952"/>
      <c r="F963" s="952"/>
      <c r="G963" s="952"/>
    </row>
    <row r="964" s="6" customFormat="true" ht="15" hidden="false" customHeight="false" outlineLevel="0" collapsed="false">
      <c r="E964" s="952"/>
      <c r="F964" s="952"/>
      <c r="G964" s="952"/>
    </row>
    <row r="965" s="6" customFormat="true" ht="15" hidden="false" customHeight="false" outlineLevel="0" collapsed="false">
      <c r="E965" s="952"/>
      <c r="F965" s="952"/>
      <c r="G965" s="952"/>
    </row>
    <row r="966" s="6" customFormat="true" ht="15" hidden="false" customHeight="false" outlineLevel="0" collapsed="false">
      <c r="E966" s="952"/>
      <c r="F966" s="952"/>
      <c r="G966" s="952"/>
    </row>
    <row r="967" s="6" customFormat="true" ht="15" hidden="false" customHeight="false" outlineLevel="0" collapsed="false">
      <c r="E967" s="952"/>
      <c r="F967" s="952"/>
      <c r="G967" s="952"/>
    </row>
    <row r="968" s="6" customFormat="true" ht="15" hidden="false" customHeight="false" outlineLevel="0" collapsed="false">
      <c r="E968" s="952"/>
      <c r="F968" s="952"/>
      <c r="G968" s="952"/>
    </row>
    <row r="969" s="6" customFormat="true" ht="15" hidden="false" customHeight="false" outlineLevel="0" collapsed="false">
      <c r="E969" s="952"/>
      <c r="F969" s="952"/>
      <c r="G969" s="952"/>
    </row>
    <row r="970" s="6" customFormat="true" ht="15" hidden="false" customHeight="false" outlineLevel="0" collapsed="false">
      <c r="E970" s="952"/>
      <c r="F970" s="952"/>
      <c r="G970" s="952"/>
    </row>
    <row r="971" s="6" customFormat="true" ht="15" hidden="false" customHeight="false" outlineLevel="0" collapsed="false">
      <c r="E971" s="952"/>
      <c r="F971" s="952"/>
      <c r="G971" s="952"/>
    </row>
    <row r="972" s="6" customFormat="true" ht="15" hidden="false" customHeight="false" outlineLevel="0" collapsed="false">
      <c r="E972" s="952"/>
      <c r="F972" s="952"/>
      <c r="G972" s="952"/>
    </row>
    <row r="973" s="6" customFormat="true" ht="15" hidden="false" customHeight="false" outlineLevel="0" collapsed="false">
      <c r="E973" s="952"/>
      <c r="F973" s="952"/>
      <c r="G973" s="952"/>
    </row>
    <row r="974" s="6" customFormat="true" ht="15" hidden="false" customHeight="false" outlineLevel="0" collapsed="false">
      <c r="E974" s="952"/>
      <c r="F974" s="952"/>
      <c r="G974" s="952"/>
    </row>
    <row r="975" s="6" customFormat="true" ht="15" hidden="false" customHeight="false" outlineLevel="0" collapsed="false">
      <c r="E975" s="952"/>
      <c r="F975" s="952"/>
      <c r="G975" s="952"/>
    </row>
    <row r="976" s="6" customFormat="true" ht="15" hidden="false" customHeight="false" outlineLevel="0" collapsed="false">
      <c r="E976" s="952"/>
      <c r="F976" s="952"/>
      <c r="G976" s="952"/>
    </row>
    <row r="977" s="6" customFormat="true" ht="15" hidden="false" customHeight="false" outlineLevel="0" collapsed="false">
      <c r="E977" s="952"/>
      <c r="F977" s="952"/>
      <c r="G977" s="952"/>
    </row>
    <row r="978" s="6" customFormat="true" ht="15" hidden="false" customHeight="false" outlineLevel="0" collapsed="false">
      <c r="E978" s="952"/>
      <c r="F978" s="952"/>
      <c r="G978" s="952"/>
    </row>
    <row r="979" s="6" customFormat="true" ht="15" hidden="false" customHeight="false" outlineLevel="0" collapsed="false">
      <c r="E979" s="952"/>
      <c r="F979" s="952"/>
      <c r="G979" s="952"/>
    </row>
    <row r="980" s="6" customFormat="true" ht="15" hidden="false" customHeight="false" outlineLevel="0" collapsed="false">
      <c r="E980" s="952"/>
      <c r="F980" s="952"/>
      <c r="G980" s="952"/>
    </row>
    <row r="981" s="6" customFormat="true" ht="15" hidden="false" customHeight="false" outlineLevel="0" collapsed="false">
      <c r="E981" s="952"/>
      <c r="F981" s="952"/>
      <c r="G981" s="952"/>
    </row>
    <row r="982" s="6" customFormat="true" ht="15" hidden="false" customHeight="false" outlineLevel="0" collapsed="false">
      <c r="E982" s="952"/>
      <c r="F982" s="952"/>
      <c r="G982" s="952"/>
    </row>
    <row r="983" s="6" customFormat="true" ht="15" hidden="false" customHeight="false" outlineLevel="0" collapsed="false">
      <c r="E983" s="952"/>
      <c r="F983" s="952"/>
      <c r="G983" s="952"/>
    </row>
    <row r="984" s="6" customFormat="true" ht="15" hidden="false" customHeight="false" outlineLevel="0" collapsed="false">
      <c r="E984" s="952"/>
      <c r="F984" s="952"/>
      <c r="G984" s="952"/>
    </row>
    <row r="985" s="6" customFormat="true" ht="15" hidden="false" customHeight="false" outlineLevel="0" collapsed="false">
      <c r="E985" s="952"/>
      <c r="F985" s="952"/>
      <c r="G985" s="952"/>
    </row>
    <row r="986" s="6" customFormat="true" ht="15" hidden="false" customHeight="false" outlineLevel="0" collapsed="false">
      <c r="E986" s="952"/>
      <c r="F986" s="952"/>
      <c r="G986" s="952"/>
    </row>
    <row r="987" s="6" customFormat="true" ht="15" hidden="false" customHeight="false" outlineLevel="0" collapsed="false">
      <c r="E987" s="952"/>
      <c r="F987" s="952"/>
      <c r="G987" s="952"/>
    </row>
    <row r="988" s="6" customFormat="true" ht="15" hidden="false" customHeight="false" outlineLevel="0" collapsed="false">
      <c r="E988" s="952"/>
      <c r="F988" s="952"/>
      <c r="G988" s="952"/>
    </row>
    <row r="989" s="6" customFormat="true" ht="15" hidden="false" customHeight="false" outlineLevel="0" collapsed="false">
      <c r="E989" s="952"/>
      <c r="F989" s="952"/>
      <c r="G989" s="952"/>
    </row>
    <row r="990" s="6" customFormat="true" ht="15" hidden="false" customHeight="false" outlineLevel="0" collapsed="false">
      <c r="E990" s="952"/>
      <c r="F990" s="952"/>
      <c r="G990" s="952"/>
    </row>
    <row r="991" s="6" customFormat="true" ht="15" hidden="false" customHeight="false" outlineLevel="0" collapsed="false">
      <c r="E991" s="952"/>
      <c r="F991" s="952"/>
      <c r="G991" s="952"/>
    </row>
    <row r="992" s="6" customFormat="true" ht="15" hidden="false" customHeight="false" outlineLevel="0" collapsed="false">
      <c r="E992" s="952"/>
      <c r="F992" s="952"/>
      <c r="G992" s="952"/>
    </row>
    <row r="993" s="6" customFormat="true" ht="15" hidden="false" customHeight="false" outlineLevel="0" collapsed="false">
      <c r="E993" s="952"/>
      <c r="F993" s="952"/>
      <c r="G993" s="952"/>
    </row>
    <row r="994" s="6" customFormat="true" ht="15" hidden="false" customHeight="false" outlineLevel="0" collapsed="false">
      <c r="E994" s="952"/>
      <c r="F994" s="952"/>
      <c r="G994" s="952"/>
    </row>
    <row r="995" s="6" customFormat="true" ht="15" hidden="false" customHeight="false" outlineLevel="0" collapsed="false">
      <c r="E995" s="952"/>
      <c r="F995" s="952"/>
      <c r="G995" s="952"/>
    </row>
    <row r="996" s="6" customFormat="true" ht="15" hidden="false" customHeight="false" outlineLevel="0" collapsed="false">
      <c r="E996" s="952"/>
      <c r="F996" s="952"/>
      <c r="G996" s="952"/>
    </row>
    <row r="997" s="6" customFormat="true" ht="15" hidden="false" customHeight="false" outlineLevel="0" collapsed="false">
      <c r="E997" s="952"/>
      <c r="F997" s="952"/>
      <c r="G997" s="952"/>
    </row>
    <row r="998" s="6" customFormat="true" ht="15" hidden="false" customHeight="false" outlineLevel="0" collapsed="false">
      <c r="E998" s="952"/>
      <c r="F998" s="952"/>
      <c r="G998" s="952"/>
    </row>
    <row r="999" s="6" customFormat="true" ht="15" hidden="false" customHeight="false" outlineLevel="0" collapsed="false">
      <c r="E999" s="952"/>
      <c r="F999" s="952"/>
      <c r="G999" s="952"/>
    </row>
    <row r="1000" s="6" customFormat="true" ht="15" hidden="false" customHeight="false" outlineLevel="0" collapsed="false">
      <c r="E1000" s="952"/>
      <c r="F1000" s="952"/>
      <c r="G1000" s="952"/>
    </row>
    <row r="1001" s="6" customFormat="true" ht="15" hidden="false" customHeight="false" outlineLevel="0" collapsed="false">
      <c r="E1001" s="952"/>
      <c r="F1001" s="952"/>
      <c r="G1001" s="952"/>
    </row>
    <row r="1002" s="6" customFormat="true" ht="15" hidden="false" customHeight="false" outlineLevel="0" collapsed="false">
      <c r="E1002" s="952"/>
      <c r="F1002" s="952"/>
      <c r="G1002" s="952"/>
    </row>
    <row r="1003" s="6" customFormat="true" ht="15" hidden="false" customHeight="false" outlineLevel="0" collapsed="false">
      <c r="E1003" s="952"/>
      <c r="F1003" s="952"/>
      <c r="G1003" s="952"/>
    </row>
    <row r="1004" s="6" customFormat="true" ht="15" hidden="false" customHeight="false" outlineLevel="0" collapsed="false">
      <c r="E1004" s="952"/>
      <c r="F1004" s="952"/>
      <c r="G1004" s="952"/>
    </row>
    <row r="1005" s="6" customFormat="true" ht="15" hidden="false" customHeight="false" outlineLevel="0" collapsed="false">
      <c r="E1005" s="952"/>
      <c r="F1005" s="952"/>
      <c r="G1005" s="952"/>
    </row>
    <row r="1006" s="6" customFormat="true" ht="15" hidden="false" customHeight="false" outlineLevel="0" collapsed="false">
      <c r="E1006" s="952"/>
      <c r="F1006" s="952"/>
      <c r="G1006" s="952"/>
    </row>
    <row r="1007" s="6" customFormat="true" ht="15" hidden="false" customHeight="false" outlineLevel="0" collapsed="false">
      <c r="E1007" s="952"/>
      <c r="F1007" s="952"/>
      <c r="G1007" s="952"/>
    </row>
    <row r="1008" s="6" customFormat="true" ht="15" hidden="false" customHeight="false" outlineLevel="0" collapsed="false">
      <c r="E1008" s="952"/>
      <c r="F1008" s="952"/>
      <c r="G1008" s="952"/>
    </row>
    <row r="1009" s="6" customFormat="true" ht="15" hidden="false" customHeight="false" outlineLevel="0" collapsed="false">
      <c r="E1009" s="952"/>
      <c r="F1009" s="952"/>
      <c r="G1009" s="952"/>
    </row>
    <row r="1010" s="6" customFormat="true" ht="15" hidden="false" customHeight="false" outlineLevel="0" collapsed="false">
      <c r="E1010" s="952"/>
      <c r="F1010" s="952"/>
      <c r="G1010" s="952"/>
    </row>
    <row r="1011" s="6" customFormat="true" ht="15" hidden="false" customHeight="false" outlineLevel="0" collapsed="false">
      <c r="E1011" s="952"/>
      <c r="F1011" s="952"/>
      <c r="G1011" s="952"/>
    </row>
    <row r="1012" s="6" customFormat="true" ht="15" hidden="false" customHeight="false" outlineLevel="0" collapsed="false">
      <c r="E1012" s="952"/>
      <c r="F1012" s="952"/>
      <c r="G1012" s="952"/>
    </row>
    <row r="1013" s="6" customFormat="true" ht="15" hidden="false" customHeight="false" outlineLevel="0" collapsed="false">
      <c r="E1013" s="952"/>
      <c r="F1013" s="952"/>
      <c r="G1013" s="952"/>
    </row>
    <row r="1014" s="6" customFormat="true" ht="15" hidden="false" customHeight="false" outlineLevel="0" collapsed="false">
      <c r="E1014" s="952"/>
      <c r="F1014" s="952"/>
      <c r="G1014" s="952"/>
    </row>
    <row r="1015" s="6" customFormat="true" ht="15" hidden="false" customHeight="false" outlineLevel="0" collapsed="false">
      <c r="E1015" s="952"/>
      <c r="F1015" s="952"/>
      <c r="G1015" s="952"/>
    </row>
    <row r="1016" s="6" customFormat="true" ht="15" hidden="false" customHeight="false" outlineLevel="0" collapsed="false">
      <c r="E1016" s="952"/>
      <c r="F1016" s="952"/>
      <c r="G1016" s="952"/>
    </row>
    <row r="1017" s="6" customFormat="true" ht="15" hidden="false" customHeight="false" outlineLevel="0" collapsed="false">
      <c r="E1017" s="952"/>
      <c r="F1017" s="952"/>
      <c r="G1017" s="952"/>
    </row>
    <row r="1018" s="6" customFormat="true" ht="15" hidden="false" customHeight="false" outlineLevel="0" collapsed="false">
      <c r="E1018" s="952"/>
      <c r="F1018" s="952"/>
      <c r="G1018" s="952"/>
    </row>
    <row r="1019" s="6" customFormat="true" ht="15" hidden="false" customHeight="false" outlineLevel="0" collapsed="false">
      <c r="E1019" s="952"/>
      <c r="F1019" s="952"/>
      <c r="G1019" s="952"/>
    </row>
    <row r="1020" s="6" customFormat="true" ht="15" hidden="false" customHeight="false" outlineLevel="0" collapsed="false">
      <c r="E1020" s="952"/>
      <c r="F1020" s="952"/>
      <c r="G1020" s="952"/>
    </row>
    <row r="1021" s="6" customFormat="true" ht="15" hidden="false" customHeight="false" outlineLevel="0" collapsed="false">
      <c r="E1021" s="952"/>
      <c r="F1021" s="952"/>
      <c r="G1021" s="952"/>
    </row>
    <row r="1022" s="6" customFormat="true" ht="15" hidden="false" customHeight="false" outlineLevel="0" collapsed="false">
      <c r="E1022" s="952"/>
      <c r="F1022" s="952"/>
      <c r="G1022" s="952"/>
    </row>
    <row r="1023" s="6" customFormat="true" ht="15" hidden="false" customHeight="false" outlineLevel="0" collapsed="false">
      <c r="E1023" s="952"/>
      <c r="F1023" s="952"/>
      <c r="G1023" s="952"/>
    </row>
    <row r="1024" s="6" customFormat="true" ht="15" hidden="false" customHeight="false" outlineLevel="0" collapsed="false">
      <c r="E1024" s="952"/>
      <c r="F1024" s="952"/>
      <c r="G1024" s="952"/>
    </row>
    <row r="1025" s="6" customFormat="true" ht="15" hidden="false" customHeight="false" outlineLevel="0" collapsed="false">
      <c r="E1025" s="952"/>
      <c r="F1025" s="952"/>
      <c r="G1025" s="952"/>
    </row>
    <row r="1026" s="6" customFormat="true" ht="15" hidden="false" customHeight="false" outlineLevel="0" collapsed="false">
      <c r="E1026" s="952"/>
      <c r="F1026" s="952"/>
      <c r="G1026" s="952"/>
    </row>
    <row r="1027" s="6" customFormat="true" ht="15" hidden="false" customHeight="false" outlineLevel="0" collapsed="false">
      <c r="E1027" s="952"/>
      <c r="F1027" s="952"/>
      <c r="G1027" s="952"/>
    </row>
    <row r="1028" s="6" customFormat="true" ht="15" hidden="false" customHeight="false" outlineLevel="0" collapsed="false">
      <c r="E1028" s="952"/>
      <c r="F1028" s="952"/>
      <c r="G1028" s="952"/>
    </row>
    <row r="1029" s="6" customFormat="true" ht="15" hidden="false" customHeight="false" outlineLevel="0" collapsed="false">
      <c r="E1029" s="952"/>
      <c r="F1029" s="952"/>
      <c r="G1029" s="952"/>
    </row>
    <row r="1030" s="6" customFormat="true" ht="15" hidden="false" customHeight="false" outlineLevel="0" collapsed="false">
      <c r="E1030" s="952"/>
      <c r="F1030" s="952"/>
      <c r="G1030" s="952"/>
    </row>
    <row r="1031" s="6" customFormat="true" ht="15" hidden="false" customHeight="false" outlineLevel="0" collapsed="false">
      <c r="E1031" s="952"/>
      <c r="F1031" s="952"/>
      <c r="G1031" s="952"/>
    </row>
    <row r="1032" s="6" customFormat="true" ht="15" hidden="false" customHeight="false" outlineLevel="0" collapsed="false">
      <c r="E1032" s="952"/>
      <c r="F1032" s="952"/>
      <c r="G1032" s="952"/>
    </row>
    <row r="1033" s="6" customFormat="true" ht="15" hidden="false" customHeight="false" outlineLevel="0" collapsed="false">
      <c r="E1033" s="952"/>
      <c r="F1033" s="952"/>
      <c r="G1033" s="952"/>
    </row>
    <row r="1034" s="6" customFormat="true" ht="15" hidden="false" customHeight="false" outlineLevel="0" collapsed="false">
      <c r="E1034" s="952"/>
      <c r="F1034" s="952"/>
      <c r="G1034" s="952"/>
    </row>
    <row r="1035" s="6" customFormat="true" ht="15" hidden="false" customHeight="false" outlineLevel="0" collapsed="false">
      <c r="E1035" s="952"/>
      <c r="F1035" s="952"/>
      <c r="G1035" s="952"/>
    </row>
    <row r="1036" s="6" customFormat="true" ht="15" hidden="false" customHeight="false" outlineLevel="0" collapsed="false">
      <c r="E1036" s="952"/>
      <c r="F1036" s="952"/>
      <c r="G1036" s="952"/>
    </row>
    <row r="1037" s="6" customFormat="true" ht="15" hidden="false" customHeight="false" outlineLevel="0" collapsed="false">
      <c r="E1037" s="952"/>
      <c r="F1037" s="952"/>
      <c r="G1037" s="952"/>
    </row>
    <row r="1038" s="6" customFormat="true" ht="15" hidden="false" customHeight="false" outlineLevel="0" collapsed="false">
      <c r="E1038" s="952"/>
      <c r="F1038" s="952"/>
      <c r="G1038" s="952"/>
    </row>
    <row r="1039" s="6" customFormat="true" ht="15" hidden="false" customHeight="false" outlineLevel="0" collapsed="false">
      <c r="E1039" s="952"/>
      <c r="F1039" s="952"/>
      <c r="G1039" s="952"/>
    </row>
    <row r="1040" s="6" customFormat="true" ht="15" hidden="false" customHeight="false" outlineLevel="0" collapsed="false">
      <c r="E1040" s="952"/>
      <c r="F1040" s="952"/>
      <c r="G1040" s="952"/>
    </row>
    <row r="1041" s="6" customFormat="true" ht="15" hidden="false" customHeight="false" outlineLevel="0" collapsed="false">
      <c r="E1041" s="952"/>
      <c r="F1041" s="952"/>
      <c r="G1041" s="952"/>
    </row>
    <row r="1042" s="6" customFormat="true" ht="15" hidden="false" customHeight="false" outlineLevel="0" collapsed="false">
      <c r="E1042" s="952"/>
      <c r="F1042" s="952"/>
      <c r="G1042" s="952"/>
    </row>
  </sheetData>
  <sheetProtection sheet="true" password="c356" objects="true" scenarios="true" selectLockedCells="true"/>
  <mergeCells count="23">
    <mergeCell ref="A1:G1"/>
    <mergeCell ref="A2:G2"/>
    <mergeCell ref="A3:G3"/>
    <mergeCell ref="A5:G5"/>
    <mergeCell ref="A6:G6"/>
    <mergeCell ref="A9:D9"/>
    <mergeCell ref="A10:D10"/>
    <mergeCell ref="A13:D13"/>
    <mergeCell ref="A14:D14"/>
    <mergeCell ref="A15:D15"/>
    <mergeCell ref="A16:D16"/>
    <mergeCell ref="A17:D17"/>
    <mergeCell ref="A18:D18"/>
    <mergeCell ref="A19:D19"/>
    <mergeCell ref="A21:D21"/>
    <mergeCell ref="A22:D22"/>
    <mergeCell ref="A23:D23"/>
    <mergeCell ref="A24:D24"/>
    <mergeCell ref="A25:D25"/>
    <mergeCell ref="A30:D30"/>
    <mergeCell ref="A40:G40"/>
    <mergeCell ref="A41:G41"/>
    <mergeCell ref="A42:G42"/>
  </mergeCells>
  <printOptions headings="false" gridLines="false" gridLinesSet="true" horizontalCentered="true" verticalCentered="false"/>
  <pageMargins left="0.196527777777778" right="0.236111111111111" top="0.315277777777778" bottom="0.35416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G1037"/>
  <sheetViews>
    <sheetView showFormulas="false" showGridLines="true" showRowColHeaders="true" showZeros="true" rightToLeft="false" tabSelected="false" showOutlineSymbols="true" defaultGridColor="true" view="normal" topLeftCell="A7" colorId="64" zoomScale="90" zoomScaleNormal="90" zoomScalePageLayoutView="100" workbookViewId="0">
      <selection pane="topLeft" activeCell="E19" activeCellId="0" sqref="E19"/>
    </sheetView>
  </sheetViews>
  <sheetFormatPr defaultColWidth="10.8671875" defaultRowHeight="16.5" zeroHeight="false" outlineLevelRow="0" outlineLevelCol="0"/>
  <cols>
    <col collapsed="false" customWidth="true" hidden="false" outlineLevel="0" max="1" min="1" style="50" width="29.14"/>
    <col collapsed="false" customWidth="true" hidden="false" outlineLevel="0" max="2" min="2" style="50" width="7"/>
    <col collapsed="false" customWidth="true" hidden="false" outlineLevel="0" max="3" min="3" style="50" width="7.87"/>
    <col collapsed="false" customWidth="true" hidden="false" outlineLevel="0" max="4" min="4" style="50" width="8.86"/>
    <col collapsed="false" customWidth="true" hidden="false" outlineLevel="0" max="6" min="5" style="50" width="19.14"/>
    <col collapsed="false" customWidth="true" hidden="false" outlineLevel="0" max="7" min="7" style="50" width="6.88"/>
    <col collapsed="false" customWidth="false" hidden="false" outlineLevel="0" max="1024" min="8" style="5" width="10.85"/>
  </cols>
  <sheetData>
    <row r="1" customFormat="false" ht="16.5" hidden="false" customHeight="false" outlineLevel="0" collapsed="false">
      <c r="A1" s="10" t="n">
        <v>59</v>
      </c>
      <c r="B1" s="10"/>
      <c r="C1" s="10"/>
      <c r="D1" s="10"/>
      <c r="E1" s="10"/>
      <c r="F1" s="10"/>
      <c r="G1" s="10"/>
    </row>
    <row r="2" customFormat="false" ht="16.5" hidden="false" customHeight="false" outlineLevel="0" collapsed="false">
      <c r="A2" s="611" t="s">
        <v>1674</v>
      </c>
      <c r="B2" s="611"/>
      <c r="C2" s="611"/>
      <c r="D2" s="611"/>
      <c r="E2" s="611"/>
      <c r="F2" s="611"/>
      <c r="G2" s="611"/>
    </row>
    <row r="3" customFormat="false" ht="16.5" hidden="false" customHeight="false" outlineLevel="0" collapsed="false">
      <c r="A3" s="611" t="s">
        <v>1675</v>
      </c>
      <c r="B3" s="611"/>
      <c r="C3" s="611"/>
      <c r="D3" s="611"/>
      <c r="E3" s="611"/>
      <c r="F3" s="611"/>
      <c r="G3" s="611"/>
    </row>
    <row r="4" customFormat="false" ht="11.45" hidden="false" customHeight="true" outlineLevel="0" collapsed="false">
      <c r="A4" s="539"/>
      <c r="B4" s="539"/>
      <c r="C4" s="539"/>
      <c r="D4" s="539"/>
      <c r="E4" s="539"/>
      <c r="F4" s="539"/>
      <c r="G4" s="539"/>
    </row>
    <row r="5" customFormat="false" ht="14.1" hidden="false" customHeight="true" outlineLevel="0" collapsed="false">
      <c r="A5" s="348" t="s">
        <v>199</v>
      </c>
      <c r="B5" s="348"/>
      <c r="C5" s="348"/>
      <c r="D5" s="348"/>
      <c r="E5" s="348"/>
      <c r="F5" s="348"/>
      <c r="G5" s="348"/>
    </row>
    <row r="6" customFormat="false" ht="16.5" hidden="false" customHeight="false" outlineLevel="0" collapsed="false">
      <c r="A6" s="348" t="s">
        <v>200</v>
      </c>
      <c r="B6" s="348"/>
      <c r="C6" s="348"/>
      <c r="D6" s="348"/>
      <c r="E6" s="348"/>
      <c r="F6" s="348"/>
      <c r="G6" s="348"/>
    </row>
    <row r="7" customFormat="false" ht="12.6" hidden="false" customHeight="true" outlineLevel="0" collapsed="false">
      <c r="A7" s="539"/>
      <c r="B7" s="539"/>
      <c r="C7" s="539"/>
      <c r="D7" s="539"/>
      <c r="E7" s="539"/>
      <c r="F7" s="539"/>
      <c r="G7" s="539"/>
    </row>
    <row r="8" customFormat="false" ht="30" hidden="false" customHeight="true" outlineLevel="0" collapsed="false">
      <c r="A8" s="540" t="s">
        <v>700</v>
      </c>
      <c r="B8" s="540"/>
      <c r="C8" s="540"/>
      <c r="D8" s="540"/>
      <c r="E8" s="540" t="s">
        <v>756</v>
      </c>
      <c r="F8" s="540" t="s">
        <v>757</v>
      </c>
      <c r="G8" s="621" t="s">
        <v>758</v>
      </c>
    </row>
    <row r="9" customFormat="false" ht="13.8" hidden="false" customHeight="false" outlineLevel="0" collapsed="false">
      <c r="A9" s="595" t="s">
        <v>1676</v>
      </c>
      <c r="B9" s="595"/>
      <c r="C9" s="595"/>
      <c r="D9" s="595"/>
      <c r="E9" s="819" t="e">
        <f aca="false">__n22a.net__</f>
        <v>#NAME?</v>
      </c>
      <c r="F9" s="819" t="e">
        <f aca="false">__n22a.old__</f>
        <v>#NAME?</v>
      </c>
      <c r="G9" s="953" t="e">
        <f aca="false">__n22a.variation__</f>
        <v>#NAME?</v>
      </c>
    </row>
    <row r="10" customFormat="false" ht="13.8" hidden="false" customHeight="false" outlineLevel="0" collapsed="false">
      <c r="A10" s="595" t="s">
        <v>1677</v>
      </c>
      <c r="B10" s="595"/>
      <c r="C10" s="595"/>
      <c r="D10" s="595"/>
      <c r="E10" s="819" t="e">
        <f aca="false">__n22b.net__</f>
        <v>#NAME?</v>
      </c>
      <c r="F10" s="819" t="e">
        <f aca="false">__n22b.old__</f>
        <v>#NAME?</v>
      </c>
      <c r="G10" s="953" t="e">
        <f aca="false">__n22b.variation__</f>
        <v>#NAME?</v>
      </c>
    </row>
    <row r="11" customFormat="false" ht="13.8" hidden="false" customHeight="false" outlineLevel="0" collapsed="false">
      <c r="A11" s="954" t="s">
        <v>1678</v>
      </c>
      <c r="B11" s="955"/>
      <c r="C11" s="955"/>
      <c r="D11" s="956"/>
      <c r="E11" s="819" t="e">
        <f aca="false">__n22c.net__</f>
        <v>#NAME?</v>
      </c>
      <c r="F11" s="819" t="e">
        <f aca="false">__n22c.old__</f>
        <v>#NAME?</v>
      </c>
      <c r="G11" s="953" t="e">
        <f aca="false">__n22c.variation__</f>
        <v>#NAME?</v>
      </c>
    </row>
    <row r="12" customFormat="false" ht="15" hidden="false" customHeight="false" outlineLevel="0" collapsed="false">
      <c r="A12" s="925" t="s">
        <v>1679</v>
      </c>
      <c r="B12" s="925"/>
      <c r="C12" s="925"/>
      <c r="D12" s="925"/>
      <c r="E12" s="957" t="e">
        <f aca="false">SUM(E9:E11)</f>
        <v>#NAME?</v>
      </c>
      <c r="F12" s="957" t="e">
        <f aca="false">SUM(F9:F11)</f>
        <v>#NAME?</v>
      </c>
      <c r="G12" s="958" t="e">
        <f aca="false">__n22d.variation__</f>
        <v>#NAME?</v>
      </c>
    </row>
    <row r="13" customFormat="false" ht="16.5" hidden="false" customHeight="false" outlineLevel="0" collapsed="false">
      <c r="A13" s="542"/>
      <c r="B13" s="542"/>
      <c r="C13" s="542"/>
      <c r="D13" s="542"/>
      <c r="E13" s="819"/>
      <c r="F13" s="819"/>
      <c r="G13" s="953"/>
    </row>
    <row r="14" customFormat="false" ht="13.8" hidden="false" customHeight="false" outlineLevel="0" collapsed="false">
      <c r="A14" s="595" t="s">
        <v>1680</v>
      </c>
      <c r="B14" s="595"/>
      <c r="C14" s="595"/>
      <c r="D14" s="595"/>
      <c r="E14" s="819" t="e">
        <f aca="false">__n22e.net__</f>
        <v>#NAME?</v>
      </c>
      <c r="F14" s="819" t="e">
        <f aca="false">__n22e.old__</f>
        <v>#NAME?</v>
      </c>
      <c r="G14" s="953" t="e">
        <f aca="false">__n22e.variation__</f>
        <v>#NAME?</v>
      </c>
    </row>
    <row r="15" customFormat="false" ht="13.8" hidden="false" customHeight="false" outlineLevel="0" collapsed="false">
      <c r="A15" s="595" t="s">
        <v>1681</v>
      </c>
      <c r="B15" s="595"/>
      <c r="C15" s="595"/>
      <c r="D15" s="595"/>
      <c r="E15" s="819" t="e">
        <f aca="false">__n22f.net__</f>
        <v>#NAME?</v>
      </c>
      <c r="F15" s="819" t="e">
        <f aca="false">__n22f.old__</f>
        <v>#NAME?</v>
      </c>
      <c r="G15" s="953" t="e">
        <f aca="false">__n22f.variation__</f>
        <v>#NAME?</v>
      </c>
    </row>
    <row r="16" customFormat="false" ht="13.8" hidden="false" customHeight="false" outlineLevel="0" collapsed="false">
      <c r="A16" s="595" t="s">
        <v>1682</v>
      </c>
      <c r="B16" s="595"/>
      <c r="C16" s="595"/>
      <c r="D16" s="595"/>
      <c r="E16" s="819" t="e">
        <f aca="false">__n22g.net__</f>
        <v>#NAME?</v>
      </c>
      <c r="F16" s="819" t="e">
        <f aca="false">__n22g.old__</f>
        <v>#NAME?</v>
      </c>
      <c r="G16" s="953" t="e">
        <f aca="false">__n22g.variation__</f>
        <v>#NAME?</v>
      </c>
    </row>
    <row r="17" customFormat="false" ht="13.8" hidden="false" customHeight="false" outlineLevel="0" collapsed="false">
      <c r="A17" s="959" t="s">
        <v>1683</v>
      </c>
      <c r="B17" s="959"/>
      <c r="C17" s="959"/>
      <c r="D17" s="959"/>
      <c r="E17" s="960" t="e">
        <f aca="false">SUM(E13:E16)</f>
        <v>#NAME?</v>
      </c>
      <c r="F17" s="960" t="e">
        <f aca="false">SUM(F13:F16)</f>
        <v>#NAME?</v>
      </c>
      <c r="G17" s="961" t="e">
        <f aca="false">__n22h.variation__</f>
        <v>#NAME?</v>
      </c>
    </row>
    <row r="18" customFormat="false" ht="16.5" hidden="false" customHeight="false" outlineLevel="0" collapsed="false">
      <c r="A18" s="935"/>
      <c r="B18" s="936"/>
      <c r="C18" s="936"/>
      <c r="D18" s="937"/>
      <c r="E18" s="819"/>
      <c r="F18" s="819"/>
      <c r="G18" s="953"/>
    </row>
    <row r="19" customFormat="false" ht="13.8" hidden="false" customHeight="false" outlineLevel="0" collapsed="false">
      <c r="A19" s="962" t="s">
        <v>1684</v>
      </c>
      <c r="B19" s="936"/>
      <c r="C19" s="936"/>
      <c r="D19" s="937"/>
      <c r="E19" s="819" t="e">
        <f aca="false">__n22i.net__</f>
        <v>#NAME?</v>
      </c>
      <c r="F19" s="819" t="e">
        <f aca="false">__n22i.old__</f>
        <v>#NAME?</v>
      </c>
      <c r="G19" s="953" t="e">
        <f aca="false">__n22i.variation__</f>
        <v>#NAME?</v>
      </c>
    </row>
    <row r="20" customFormat="false" ht="13.8" hidden="false" customHeight="false" outlineLevel="0" collapsed="false">
      <c r="A20" s="962" t="s">
        <v>1685</v>
      </c>
      <c r="B20" s="936"/>
      <c r="C20" s="936"/>
      <c r="D20" s="937"/>
      <c r="E20" s="819" t="e">
        <f aca="false">__n22j.net__</f>
        <v>#NAME?</v>
      </c>
      <c r="F20" s="819" t="e">
        <f aca="false">__n22j.old__</f>
        <v>#NAME?</v>
      </c>
      <c r="G20" s="953" t="e">
        <f aca="false">__n22j.variation__</f>
        <v>#NAME?</v>
      </c>
    </row>
    <row r="21" customFormat="false" ht="13.8" hidden="false" customHeight="false" outlineLevel="0" collapsed="false">
      <c r="A21" s="962" t="s">
        <v>1686</v>
      </c>
      <c r="B21" s="936"/>
      <c r="C21" s="936"/>
      <c r="D21" s="937"/>
      <c r="E21" s="819" t="e">
        <f aca="false">__n22k.net__</f>
        <v>#NAME?</v>
      </c>
      <c r="F21" s="819" t="e">
        <f aca="false">__n22k.old__</f>
        <v>#NAME?</v>
      </c>
      <c r="G21" s="953" t="e">
        <f aca="false">__n22k.variation__</f>
        <v>#NAME?</v>
      </c>
    </row>
    <row r="22" customFormat="false" ht="13.8" hidden="false" customHeight="false" outlineLevel="0" collapsed="false">
      <c r="A22" s="962" t="s">
        <v>1687</v>
      </c>
      <c r="B22" s="936"/>
      <c r="C22" s="936"/>
      <c r="D22" s="937"/>
      <c r="E22" s="819" t="e">
        <f aca="false">__n22l.net__</f>
        <v>#NAME?</v>
      </c>
      <c r="F22" s="819" t="e">
        <f aca="false">__n22l.old__</f>
        <v>#NAME?</v>
      </c>
      <c r="G22" s="953" t="e">
        <f aca="false">__n22l.variation__</f>
        <v>#NAME?</v>
      </c>
    </row>
    <row r="23" customFormat="false" ht="13.8" hidden="false" customHeight="false" outlineLevel="0" collapsed="false">
      <c r="A23" s="962" t="s">
        <v>1688</v>
      </c>
      <c r="B23" s="936"/>
      <c r="C23" s="936"/>
      <c r="D23" s="937"/>
      <c r="E23" s="819" t="e">
        <f aca="false">__n22m.net__</f>
        <v>#NAME?</v>
      </c>
      <c r="F23" s="819" t="e">
        <f aca="false">__n22m.old__</f>
        <v>#NAME?</v>
      </c>
      <c r="G23" s="953" t="e">
        <f aca="false">__n22m.variation__</f>
        <v>#NAME?</v>
      </c>
    </row>
    <row r="24" customFormat="false" ht="13.8" hidden="false" customHeight="false" outlineLevel="0" collapsed="false">
      <c r="A24" s="962" t="s">
        <v>1689</v>
      </c>
      <c r="B24" s="936"/>
      <c r="C24" s="936"/>
      <c r="D24" s="937"/>
      <c r="E24" s="819" t="e">
        <f aca="false">__n22n.net__</f>
        <v>#NAME?</v>
      </c>
      <c r="F24" s="819" t="e">
        <f aca="false">__n22n.old__</f>
        <v>#NAME?</v>
      </c>
      <c r="G24" s="953" t="e">
        <f aca="false">__n22n.variation__</f>
        <v>#NAME?</v>
      </c>
    </row>
    <row r="25" customFormat="false" ht="13.8" hidden="false" customHeight="false" outlineLevel="0" collapsed="false">
      <c r="A25" s="962" t="s">
        <v>1690</v>
      </c>
      <c r="B25" s="936"/>
      <c r="C25" s="936"/>
      <c r="D25" s="937"/>
      <c r="E25" s="819" t="e">
        <f aca="false">__n22o.net__</f>
        <v>#NAME?</v>
      </c>
      <c r="F25" s="819" t="e">
        <f aca="false">__n22o.old__</f>
        <v>#NAME?</v>
      </c>
      <c r="G25" s="953" t="e">
        <f aca="false">__n22o.variation__</f>
        <v>#NAME?</v>
      </c>
    </row>
    <row r="26" customFormat="false" ht="13.8" hidden="false" customHeight="false" outlineLevel="0" collapsed="false">
      <c r="A26" s="963" t="s">
        <v>1691</v>
      </c>
      <c r="B26" s="936"/>
      <c r="C26" s="936"/>
      <c r="D26" s="937"/>
      <c r="E26" s="819" t="e">
        <f aca="false">__n22p.net__</f>
        <v>#NAME?</v>
      </c>
      <c r="F26" s="819" t="e">
        <f aca="false">__n22p.old__</f>
        <v>#NAME?</v>
      </c>
      <c r="G26" s="953" t="e">
        <f aca="false">__n22p.variation__</f>
        <v>#NAME?</v>
      </c>
    </row>
    <row r="27" customFormat="false" ht="13.8" hidden="false" customHeight="false" outlineLevel="0" collapsed="false">
      <c r="A27" s="962" t="s">
        <v>1692</v>
      </c>
      <c r="B27" s="936"/>
      <c r="C27" s="936"/>
      <c r="D27" s="937"/>
      <c r="E27" s="819" t="e">
        <f aca="false">__n22q.net__</f>
        <v>#NAME?</v>
      </c>
      <c r="F27" s="819" t="e">
        <f aca="false">__n22q.old__</f>
        <v>#NAME?</v>
      </c>
      <c r="G27" s="953" t="e">
        <f aca="false">__n22q.variation__</f>
        <v>#NAME?</v>
      </c>
    </row>
    <row r="28" customFormat="false" ht="13.8" hidden="false" customHeight="false" outlineLevel="0" collapsed="false">
      <c r="A28" s="962" t="s">
        <v>1693</v>
      </c>
      <c r="B28" s="936"/>
      <c r="C28" s="936"/>
      <c r="D28" s="937"/>
      <c r="E28" s="819" t="e">
        <f aca="false">__n22r.net__</f>
        <v>#NAME?</v>
      </c>
      <c r="F28" s="819" t="e">
        <f aca="false">__n22r.old__</f>
        <v>#NAME?</v>
      </c>
      <c r="G28" s="953" t="e">
        <f aca="false">__n22r.variation__</f>
        <v>#NAME?</v>
      </c>
    </row>
    <row r="29" customFormat="false" ht="21.55" hidden="false" customHeight="true" outlineLevel="0" collapsed="false">
      <c r="A29" s="964" t="s">
        <v>1694</v>
      </c>
      <c r="B29" s="964"/>
      <c r="C29" s="964"/>
      <c r="D29" s="964"/>
      <c r="E29" s="819" t="e">
        <f aca="false">__n22s.net__</f>
        <v>#NAME?</v>
      </c>
      <c r="F29" s="819" t="e">
        <f aca="false">__n22s.old__</f>
        <v>#NAME?</v>
      </c>
      <c r="G29" s="953" t="e">
        <f aca="false">__n22s.variation__</f>
        <v>#NAME?</v>
      </c>
    </row>
    <row r="30" customFormat="false" ht="13.8" hidden="false" customHeight="false" outlineLevel="0" collapsed="false">
      <c r="A30" s="962" t="s">
        <v>1695</v>
      </c>
      <c r="B30" s="936"/>
      <c r="C30" s="936"/>
      <c r="D30" s="937"/>
      <c r="E30" s="819" t="e">
        <f aca="false">__n22t.net__</f>
        <v>#NAME?</v>
      </c>
      <c r="F30" s="819" t="e">
        <f aca="false">__n22t.old__</f>
        <v>#NAME?</v>
      </c>
      <c r="G30" s="953" t="e">
        <f aca="false">__n22t.variation__</f>
        <v>#NAME?</v>
      </c>
    </row>
    <row r="31" customFormat="false" ht="13.8" hidden="false" customHeight="false" outlineLevel="0" collapsed="false">
      <c r="A31" s="962" t="s">
        <v>1696</v>
      </c>
      <c r="B31" s="936"/>
      <c r="C31" s="936"/>
      <c r="D31" s="937"/>
      <c r="E31" s="819" t="e">
        <f aca="false">__n22u.net__</f>
        <v>#NAME?</v>
      </c>
      <c r="F31" s="819" t="e">
        <f aca="false">__n22u.old__</f>
        <v>#NAME?</v>
      </c>
      <c r="G31" s="953" t="e">
        <f aca="false">__n22u.variation__</f>
        <v>#NAME?</v>
      </c>
    </row>
    <row r="32" customFormat="false" ht="13.8" hidden="false" customHeight="false" outlineLevel="0" collapsed="false">
      <c r="A32" s="935" t="s">
        <v>1697</v>
      </c>
      <c r="B32" s="936"/>
      <c r="C32" s="936"/>
      <c r="D32" s="937"/>
      <c r="E32" s="819" t="e">
        <f aca="false">__n22v.net__</f>
        <v>#NAME?</v>
      </c>
      <c r="F32" s="819" t="e">
        <f aca="false">__n22v.old__</f>
        <v>#NAME?</v>
      </c>
      <c r="G32" s="953" t="e">
        <f aca="false">__n22v.variation__</f>
        <v>#NAME?</v>
      </c>
    </row>
    <row r="33" customFormat="false" ht="15" hidden="false" customHeight="false" outlineLevel="0" collapsed="false">
      <c r="A33" s="938" t="s">
        <v>1698</v>
      </c>
      <c r="B33" s="938"/>
      <c r="C33" s="938"/>
      <c r="D33" s="938"/>
      <c r="E33" s="965" t="e">
        <f aca="false">SUM(E19:E32)</f>
        <v>#NAME?</v>
      </c>
      <c r="F33" s="965" t="e">
        <f aca="false">SUM(F19:F32)</f>
        <v>#NAME?</v>
      </c>
      <c r="G33" s="966" t="e">
        <f aca="false">__n22w.variation__</f>
        <v>#NAME?</v>
      </c>
    </row>
    <row r="34" customFormat="false" ht="16.5" hidden="false" customHeight="false" outlineLevel="0" collapsed="false">
      <c r="A34" s="915"/>
      <c r="B34" s="539"/>
      <c r="C34" s="539"/>
      <c r="D34" s="539"/>
      <c r="E34" s="539"/>
      <c r="F34" s="539"/>
      <c r="G34" s="539"/>
    </row>
    <row r="35" customFormat="false" ht="16.5" hidden="false" customHeight="false" outlineLevel="0" collapsed="false">
      <c r="A35" s="544" t="s">
        <v>767</v>
      </c>
      <c r="B35" s="539"/>
      <c r="C35" s="539"/>
      <c r="D35" s="539"/>
      <c r="E35" s="539"/>
      <c r="F35" s="539"/>
      <c r="G35" s="539"/>
    </row>
    <row r="36" customFormat="false" ht="110.25" hidden="false" customHeight="true" outlineLevel="0" collapsed="false">
      <c r="A36" s="473"/>
      <c r="B36" s="473"/>
      <c r="C36" s="473"/>
      <c r="D36" s="473"/>
      <c r="E36" s="473"/>
      <c r="F36" s="473"/>
      <c r="G36" s="473"/>
    </row>
    <row r="37" customFormat="false" ht="16.5" hidden="false" customHeight="false" outlineLevel="0" collapsed="false">
      <c r="A37" s="967" t="s">
        <v>1699</v>
      </c>
      <c r="B37" s="967"/>
      <c r="C37" s="967"/>
      <c r="D37" s="967"/>
      <c r="E37" s="967"/>
      <c r="F37" s="967"/>
      <c r="G37" s="967"/>
    </row>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sheetData>
  <sheetProtection sheet="true" password="c356" objects="true" scenarios="true" selectLockedCells="true"/>
  <mergeCells count="18">
    <mergeCell ref="A1:G1"/>
    <mergeCell ref="A2:G2"/>
    <mergeCell ref="A3:G3"/>
    <mergeCell ref="A5:G5"/>
    <mergeCell ref="A6:G6"/>
    <mergeCell ref="A8:D8"/>
    <mergeCell ref="A9:D9"/>
    <mergeCell ref="A10:D10"/>
    <mergeCell ref="A12:D12"/>
    <mergeCell ref="A13:D13"/>
    <mergeCell ref="A14:D14"/>
    <mergeCell ref="A15:D15"/>
    <mergeCell ref="A16:D16"/>
    <mergeCell ref="A17:D17"/>
    <mergeCell ref="A29:D29"/>
    <mergeCell ref="A33:D33"/>
    <mergeCell ref="A36:G36"/>
    <mergeCell ref="A37:G37"/>
  </mergeCells>
  <printOptions headings="false" gridLines="false" gridLinesSet="true" horizontalCentered="true" verticalCentered="false"/>
  <pageMargins left="0.196527777777778" right="0.236111111111111" top="0.39375"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H7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7" activeCellId="0" sqref="A17"/>
    </sheetView>
  </sheetViews>
  <sheetFormatPr defaultColWidth="11.43359375" defaultRowHeight="16.5" zeroHeight="false" outlineLevelRow="0" outlineLevelCol="0"/>
  <cols>
    <col collapsed="false" customWidth="false" hidden="false" outlineLevel="0" max="8" min="1" style="131" width="11.42"/>
    <col collapsed="false" customWidth="false" hidden="false" outlineLevel="0" max="1024" min="9" style="5" width="11.42"/>
  </cols>
  <sheetData>
    <row r="2" customFormat="false" ht="16.5" hidden="false" customHeight="false" outlineLevel="0" collapsed="false">
      <c r="E2" s="868"/>
    </row>
    <row r="17" customFormat="false" ht="16.5" hidden="false" customHeight="false" outlineLevel="0" collapsed="false">
      <c r="A17" s="968" t="s">
        <v>1700</v>
      </c>
      <c r="B17" s="968"/>
      <c r="C17" s="968"/>
      <c r="D17" s="968"/>
      <c r="E17" s="968"/>
      <c r="F17" s="968"/>
      <c r="G17" s="968"/>
      <c r="H17" s="968"/>
    </row>
    <row r="18" customFormat="false" ht="16.5" hidden="false" customHeight="false" outlineLevel="0" collapsed="false">
      <c r="A18" s="968"/>
      <c r="B18" s="968"/>
      <c r="C18" s="968"/>
      <c r="D18" s="968"/>
      <c r="E18" s="968"/>
      <c r="F18" s="968"/>
      <c r="G18" s="968"/>
      <c r="H18" s="968"/>
    </row>
    <row r="19" customFormat="false" ht="16.5" hidden="false" customHeight="false" outlineLevel="0" collapsed="false">
      <c r="A19" s="968"/>
      <c r="B19" s="968"/>
      <c r="C19" s="968"/>
      <c r="D19" s="968"/>
      <c r="E19" s="968"/>
      <c r="F19" s="968"/>
      <c r="G19" s="968"/>
      <c r="H19" s="968"/>
    </row>
    <row r="20" customFormat="false" ht="16.5" hidden="false" customHeight="false" outlineLevel="0" collapsed="false">
      <c r="A20" s="968"/>
      <c r="B20" s="968"/>
      <c r="C20" s="968"/>
      <c r="D20" s="968"/>
      <c r="E20" s="968"/>
      <c r="F20" s="968"/>
      <c r="G20" s="968"/>
      <c r="H20" s="968"/>
    </row>
    <row r="21" customFormat="false" ht="16.5" hidden="false" customHeight="false" outlineLevel="0" collapsed="false">
      <c r="A21" s="968"/>
      <c r="B21" s="968"/>
      <c r="C21" s="968"/>
      <c r="D21" s="968"/>
      <c r="E21" s="968"/>
      <c r="F21" s="968"/>
      <c r="G21" s="968"/>
      <c r="H21" s="968"/>
    </row>
    <row r="22" customFormat="false" ht="16.5" hidden="false" customHeight="false" outlineLevel="0" collapsed="false">
      <c r="A22" s="968"/>
      <c r="B22" s="968"/>
      <c r="C22" s="968"/>
      <c r="D22" s="968"/>
      <c r="E22" s="968"/>
      <c r="F22" s="968"/>
      <c r="G22" s="968"/>
      <c r="H22" s="968"/>
    </row>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sheetData>
  <sheetProtection sheet="true" password="c356" objects="true" scenarios="true" selectLockedCells="true"/>
  <mergeCells count="1">
    <mergeCell ref="A17:H22"/>
  </mergeCells>
  <printOptions headings="false" gridLines="false" gridLinesSet="true" horizontalCentered="false" verticalCentered="false"/>
  <pageMargins left="0.25" right="0.25"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L1054"/>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L11" activeCellId="0" sqref="L11"/>
    </sheetView>
  </sheetViews>
  <sheetFormatPr defaultColWidth="11.43359375" defaultRowHeight="16.5" zeroHeight="false" outlineLevelRow="0" outlineLevelCol="0"/>
  <cols>
    <col collapsed="false" customWidth="false" hidden="false" outlineLevel="0" max="4" min="1" style="50" width="11.42"/>
    <col collapsed="false" customWidth="true" hidden="false" outlineLevel="0" max="5" min="5" style="50" width="9.71"/>
    <col collapsed="false" customWidth="true" hidden="false" outlineLevel="0" max="6" min="6" style="50" width="10.12"/>
    <col collapsed="false" customWidth="true" hidden="false" outlineLevel="0" max="7" min="7" style="50" width="10.58"/>
    <col collapsed="false" customWidth="true" hidden="true" outlineLevel="0" max="8" min="8" style="50" width="1.58"/>
    <col collapsed="false" customWidth="true" hidden="true" outlineLevel="0" max="9" min="9" style="50" width="11.52"/>
    <col collapsed="false" customWidth="true" hidden="false" outlineLevel="0" max="10" min="10" style="50" width="4.43"/>
    <col collapsed="false" customWidth="true" hidden="false" outlineLevel="0" max="11" min="11" style="50" width="1.42"/>
    <col collapsed="false" customWidth="true" hidden="false" outlineLevel="0" max="12" min="12" style="50" width="15.88"/>
    <col collapsed="false" customWidth="false" hidden="false" outlineLevel="0" max="1024" min="13" style="5" width="11.42"/>
  </cols>
  <sheetData>
    <row r="1" customFormat="false" ht="14.45" hidden="false" customHeight="true" outlineLevel="0" collapsed="false">
      <c r="A1" s="10" t="n">
        <v>60</v>
      </c>
      <c r="B1" s="10"/>
      <c r="C1" s="10"/>
      <c r="D1" s="10"/>
      <c r="E1" s="10"/>
      <c r="F1" s="10"/>
      <c r="G1" s="10"/>
      <c r="H1" s="10"/>
      <c r="I1" s="10"/>
      <c r="J1" s="10"/>
      <c r="K1" s="10"/>
      <c r="L1" s="10"/>
    </row>
    <row r="2" customFormat="false" ht="11.25" hidden="false" customHeight="true" outlineLevel="0" collapsed="false">
      <c r="A2" s="102" t="s">
        <v>1701</v>
      </c>
      <c r="B2" s="102"/>
      <c r="C2" s="102"/>
      <c r="D2" s="102"/>
      <c r="E2" s="102"/>
      <c r="F2" s="102"/>
      <c r="G2" s="102"/>
      <c r="H2" s="102"/>
      <c r="I2" s="102"/>
      <c r="J2" s="102"/>
      <c r="K2" s="102"/>
      <c r="L2" s="102"/>
    </row>
    <row r="3" customFormat="false" ht="11.25" hidden="false" customHeight="true" outlineLevel="0" collapsed="false">
      <c r="A3" s="102" t="s">
        <v>1702</v>
      </c>
      <c r="B3" s="102"/>
      <c r="C3" s="102"/>
      <c r="D3" s="102"/>
      <c r="E3" s="102"/>
      <c r="F3" s="102"/>
      <c r="G3" s="102"/>
      <c r="H3" s="102"/>
      <c r="I3" s="102"/>
      <c r="J3" s="102"/>
      <c r="K3" s="102"/>
      <c r="L3" s="102"/>
    </row>
    <row r="4" customFormat="false" ht="11.25" hidden="false" customHeight="true" outlineLevel="0" collapsed="false">
      <c r="A4" s="25"/>
      <c r="B4" s="25"/>
      <c r="C4" s="25"/>
      <c r="D4" s="25"/>
      <c r="E4" s="25"/>
      <c r="F4" s="25"/>
      <c r="G4" s="25"/>
      <c r="H4" s="25"/>
      <c r="I4" s="25"/>
      <c r="J4" s="25"/>
      <c r="K4" s="25"/>
      <c r="L4" s="25"/>
    </row>
    <row r="5" customFormat="false" ht="16.5" hidden="false" customHeight="true" outlineLevel="0" collapsed="false">
      <c r="A5" s="647" t="s">
        <v>239</v>
      </c>
      <c r="B5" s="647"/>
      <c r="C5" s="647"/>
      <c r="D5" s="647"/>
      <c r="E5" s="647"/>
      <c r="F5" s="647"/>
      <c r="G5" s="647"/>
      <c r="H5" s="647"/>
      <c r="I5" s="647"/>
      <c r="J5" s="647"/>
      <c r="K5" s="647"/>
      <c r="L5" s="647"/>
    </row>
    <row r="6" customFormat="false" ht="14.1" hidden="false" customHeight="true" outlineLevel="0" collapsed="false">
      <c r="A6" s="647" t="s">
        <v>240</v>
      </c>
      <c r="B6" s="647"/>
      <c r="C6" s="647"/>
      <c r="D6" s="647"/>
      <c r="E6" s="647"/>
      <c r="F6" s="647"/>
      <c r="G6" s="647"/>
      <c r="H6" s="647"/>
      <c r="I6" s="647"/>
      <c r="J6" s="647"/>
      <c r="K6" s="647"/>
      <c r="L6" s="647"/>
    </row>
    <row r="7" customFormat="false" ht="6.75" hidden="false" customHeight="true" outlineLevel="0" collapsed="false">
      <c r="A7" s="25"/>
      <c r="B7" s="25"/>
      <c r="C7" s="25"/>
      <c r="D7" s="25"/>
      <c r="E7" s="25"/>
      <c r="F7" s="25"/>
      <c r="G7" s="25"/>
      <c r="H7" s="25"/>
      <c r="I7" s="25"/>
      <c r="J7" s="25"/>
      <c r="K7" s="25"/>
      <c r="L7" s="25"/>
    </row>
    <row r="8" customFormat="false" ht="4.5" hidden="false" customHeight="true" outlineLevel="0" collapsed="false">
      <c r="A8" s="25"/>
      <c r="B8" s="25"/>
      <c r="C8" s="25"/>
      <c r="D8" s="25"/>
      <c r="E8" s="25"/>
      <c r="F8" s="25"/>
      <c r="G8" s="25"/>
      <c r="H8" s="25"/>
      <c r="I8" s="25"/>
      <c r="J8" s="25"/>
      <c r="K8" s="25"/>
      <c r="L8" s="25"/>
    </row>
    <row r="9" customFormat="false" ht="26.45" hidden="false" customHeight="true" outlineLevel="0" collapsed="false">
      <c r="A9" s="969"/>
      <c r="B9" s="969"/>
      <c r="C9" s="969"/>
      <c r="D9" s="969"/>
      <c r="E9" s="969"/>
      <c r="F9" s="969"/>
      <c r="G9" s="969"/>
      <c r="H9" s="969"/>
      <c r="I9" s="969"/>
      <c r="J9" s="970" t="s">
        <v>1703</v>
      </c>
      <c r="K9" s="970"/>
      <c r="L9" s="969" t="s">
        <v>708</v>
      </c>
    </row>
    <row r="10" customFormat="false" ht="18.95" hidden="false" customHeight="true" outlineLevel="0" collapsed="false">
      <c r="A10" s="691" t="s">
        <v>1704</v>
      </c>
      <c r="B10" s="969" t="s">
        <v>1705</v>
      </c>
      <c r="C10" s="969"/>
      <c r="D10" s="969"/>
      <c r="E10" s="969"/>
      <c r="F10" s="969"/>
      <c r="G10" s="969"/>
      <c r="H10" s="969"/>
      <c r="I10" s="969"/>
      <c r="J10" s="692" t="n">
        <v>1</v>
      </c>
      <c r="K10" s="692"/>
      <c r="L10" s="329"/>
    </row>
    <row r="11" customFormat="false" ht="24.95" hidden="false" customHeight="true" outlineLevel="0" collapsed="false">
      <c r="A11" s="691"/>
      <c r="B11" s="969" t="s">
        <v>1706</v>
      </c>
      <c r="C11" s="969"/>
      <c r="D11" s="969"/>
      <c r="E11" s="969"/>
      <c r="F11" s="969"/>
      <c r="G11" s="969"/>
      <c r="H11" s="969"/>
      <c r="I11" s="969"/>
      <c r="J11" s="692" t="n">
        <v>2</v>
      </c>
      <c r="K11" s="692"/>
      <c r="L11" s="329"/>
    </row>
    <row r="12" customFormat="false" ht="12.95" hidden="false" customHeight="true" outlineLevel="0" collapsed="false">
      <c r="A12" s="692"/>
      <c r="B12" s="969"/>
      <c r="C12" s="969"/>
      <c r="D12" s="969"/>
      <c r="E12" s="969"/>
      <c r="F12" s="969"/>
      <c r="G12" s="969"/>
      <c r="H12" s="969"/>
      <c r="I12" s="969"/>
      <c r="J12" s="692"/>
      <c r="K12" s="692"/>
      <c r="L12" s="329"/>
    </row>
    <row r="13" customFormat="false" ht="14.1" hidden="false" customHeight="true" outlineLevel="0" collapsed="false">
      <c r="A13" s="971" t="s">
        <v>1707</v>
      </c>
      <c r="B13" s="165" t="s">
        <v>1708</v>
      </c>
      <c r="C13" s="165"/>
      <c r="D13" s="165"/>
      <c r="E13" s="165"/>
      <c r="F13" s="165"/>
      <c r="G13" s="165"/>
      <c r="H13" s="165"/>
      <c r="I13" s="165"/>
      <c r="J13" s="692" t="n">
        <v>3</v>
      </c>
      <c r="K13" s="692"/>
      <c r="L13" s="329"/>
    </row>
    <row r="14" customFormat="false" ht="14.1" hidden="false" customHeight="true" outlineLevel="0" collapsed="false">
      <c r="A14" s="971"/>
      <c r="B14" s="165" t="s">
        <v>1709</v>
      </c>
      <c r="C14" s="165"/>
      <c r="D14" s="165"/>
      <c r="E14" s="165"/>
      <c r="F14" s="165"/>
      <c r="G14" s="165"/>
      <c r="H14" s="165"/>
      <c r="I14" s="165"/>
      <c r="J14" s="692" t="n">
        <v>4</v>
      </c>
      <c r="K14" s="692"/>
      <c r="L14" s="329"/>
    </row>
    <row r="15" customFormat="false" ht="14.1" hidden="false" customHeight="true" outlineLevel="0" collapsed="false">
      <c r="A15" s="971"/>
      <c r="B15" s="165" t="s">
        <v>1710</v>
      </c>
      <c r="C15" s="165"/>
      <c r="D15" s="165"/>
      <c r="E15" s="165"/>
      <c r="F15" s="165"/>
      <c r="G15" s="165"/>
      <c r="H15" s="165"/>
      <c r="I15" s="165"/>
      <c r="J15" s="692" t="n">
        <v>5</v>
      </c>
      <c r="K15" s="692"/>
      <c r="L15" s="329"/>
    </row>
    <row r="16" customFormat="false" ht="14.1" hidden="false" customHeight="true" outlineLevel="0" collapsed="false">
      <c r="A16" s="971"/>
      <c r="B16" s="165" t="s">
        <v>1711</v>
      </c>
      <c r="C16" s="165"/>
      <c r="D16" s="165"/>
      <c r="E16" s="165"/>
      <c r="F16" s="165"/>
      <c r="G16" s="165"/>
      <c r="H16" s="165"/>
      <c r="I16" s="165"/>
      <c r="J16" s="692" t="n">
        <v>6</v>
      </c>
      <c r="K16" s="692"/>
      <c r="L16" s="329"/>
    </row>
    <row r="17" customFormat="false" ht="14.1" hidden="false" customHeight="true" outlineLevel="0" collapsed="false">
      <c r="A17" s="971"/>
      <c r="B17" s="165" t="s">
        <v>1712</v>
      </c>
      <c r="C17" s="165"/>
      <c r="D17" s="165"/>
      <c r="E17" s="165"/>
      <c r="F17" s="165"/>
      <c r="G17" s="165"/>
      <c r="H17" s="165"/>
      <c r="I17" s="165"/>
      <c r="J17" s="692" t="n">
        <v>7</v>
      </c>
      <c r="K17" s="692"/>
      <c r="L17" s="329"/>
    </row>
    <row r="18" customFormat="false" ht="14.1" hidden="false" customHeight="true" outlineLevel="0" collapsed="false">
      <c r="A18" s="971"/>
      <c r="B18" s="165" t="s">
        <v>1713</v>
      </c>
      <c r="C18" s="165"/>
      <c r="D18" s="165"/>
      <c r="E18" s="165"/>
      <c r="F18" s="165"/>
      <c r="G18" s="165"/>
      <c r="H18" s="165"/>
      <c r="I18" s="165"/>
      <c r="J18" s="692" t="n">
        <v>8</v>
      </c>
      <c r="K18" s="692"/>
      <c r="L18" s="329"/>
    </row>
    <row r="19" customFormat="false" ht="14.1" hidden="false" customHeight="true" outlineLevel="0" collapsed="false">
      <c r="A19" s="971"/>
      <c r="B19" s="165" t="s">
        <v>1714</v>
      </c>
      <c r="C19" s="165"/>
      <c r="D19" s="165"/>
      <c r="E19" s="165"/>
      <c r="F19" s="165"/>
      <c r="G19" s="165"/>
      <c r="H19" s="165"/>
      <c r="I19" s="165"/>
      <c r="J19" s="692" t="n">
        <v>9</v>
      </c>
      <c r="K19" s="692"/>
      <c r="L19" s="329"/>
    </row>
    <row r="20" customFormat="false" ht="14.1" hidden="false" customHeight="true" outlineLevel="0" collapsed="false">
      <c r="A20" s="971"/>
      <c r="B20" s="166" t="s">
        <v>1715</v>
      </c>
      <c r="C20" s="166"/>
      <c r="D20" s="166"/>
      <c r="E20" s="166"/>
      <c r="F20" s="166"/>
      <c r="G20" s="166"/>
      <c r="H20" s="166"/>
      <c r="I20" s="166"/>
      <c r="J20" s="692" t="n">
        <v>10</v>
      </c>
      <c r="K20" s="692"/>
      <c r="L20" s="329"/>
    </row>
    <row r="21" customFormat="false" ht="14.1" hidden="false" customHeight="true" outlineLevel="0" collapsed="false">
      <c r="A21" s="971"/>
      <c r="B21" s="166" t="s">
        <v>1716</v>
      </c>
      <c r="C21" s="166"/>
      <c r="D21" s="166"/>
      <c r="E21" s="166"/>
      <c r="F21" s="166"/>
      <c r="G21" s="166"/>
      <c r="H21" s="166"/>
      <c r="I21" s="166"/>
      <c r="J21" s="692" t="n">
        <v>11</v>
      </c>
      <c r="K21" s="692"/>
      <c r="L21" s="329"/>
    </row>
    <row r="22" customFormat="false" ht="14.1" hidden="false" customHeight="true" outlineLevel="0" collapsed="false">
      <c r="A22" s="971"/>
      <c r="B22" s="166" t="s">
        <v>1717</v>
      </c>
      <c r="C22" s="166"/>
      <c r="D22" s="166"/>
      <c r="E22" s="166"/>
      <c r="F22" s="166"/>
      <c r="G22" s="166"/>
      <c r="H22" s="166"/>
      <c r="I22" s="166"/>
      <c r="J22" s="692" t="n">
        <v>12</v>
      </c>
      <c r="K22" s="692"/>
      <c r="L22" s="329"/>
    </row>
    <row r="23" customFormat="false" ht="14.1" hidden="false" customHeight="true" outlineLevel="0" collapsed="false">
      <c r="A23" s="971"/>
      <c r="B23" s="166" t="s">
        <v>1718</v>
      </c>
      <c r="C23" s="166"/>
      <c r="D23" s="166"/>
      <c r="E23" s="166"/>
      <c r="F23" s="166"/>
      <c r="G23" s="166"/>
      <c r="H23" s="166"/>
      <c r="I23" s="166"/>
      <c r="J23" s="972" t="n">
        <v>13</v>
      </c>
      <c r="K23" s="972"/>
      <c r="L23" s="329"/>
    </row>
    <row r="24" customFormat="false" ht="14.1" hidden="false" customHeight="true" outlineLevel="0" collapsed="false">
      <c r="A24" s="971"/>
      <c r="B24" s="166" t="s">
        <v>1719</v>
      </c>
      <c r="C24" s="166"/>
      <c r="D24" s="166"/>
      <c r="E24" s="166"/>
      <c r="F24" s="166"/>
      <c r="G24" s="166"/>
      <c r="H24" s="166"/>
      <c r="I24" s="166"/>
      <c r="J24" s="972" t="n">
        <v>14</v>
      </c>
      <c r="K24" s="972"/>
      <c r="L24" s="329"/>
    </row>
    <row r="25" customFormat="false" ht="14.1" hidden="false" customHeight="true" outlineLevel="0" collapsed="false">
      <c r="A25" s="971"/>
      <c r="B25" s="166" t="s">
        <v>1720</v>
      </c>
      <c r="C25" s="166"/>
      <c r="D25" s="166"/>
      <c r="E25" s="166"/>
      <c r="F25" s="166"/>
      <c r="G25" s="166"/>
      <c r="H25" s="166"/>
      <c r="I25" s="166"/>
      <c r="J25" s="972" t="n">
        <v>15</v>
      </c>
      <c r="K25" s="972"/>
      <c r="L25" s="329"/>
    </row>
    <row r="26" customFormat="false" ht="14.1" hidden="false" customHeight="true" outlineLevel="0" collapsed="false">
      <c r="A26" s="969"/>
      <c r="B26" s="166"/>
      <c r="C26" s="166"/>
      <c r="D26" s="166"/>
      <c r="E26" s="166"/>
      <c r="F26" s="166"/>
      <c r="G26" s="166"/>
      <c r="H26" s="166"/>
      <c r="I26" s="166"/>
      <c r="J26" s="692"/>
      <c r="K26" s="692"/>
      <c r="L26" s="329"/>
    </row>
    <row r="27" customFormat="false" ht="14.1" hidden="false" customHeight="true" outlineLevel="0" collapsed="false">
      <c r="A27" s="969"/>
      <c r="B27" s="165" t="s">
        <v>1721</v>
      </c>
      <c r="C27" s="165"/>
      <c r="D27" s="165"/>
      <c r="E27" s="165"/>
      <c r="F27" s="165"/>
      <c r="G27" s="165"/>
      <c r="H27" s="165"/>
      <c r="I27" s="165"/>
      <c r="J27" s="692" t="n">
        <v>16</v>
      </c>
      <c r="K27" s="692"/>
      <c r="L27" s="329"/>
    </row>
    <row r="28" customFormat="false" ht="14.1" hidden="false" customHeight="true" outlineLevel="0" collapsed="false">
      <c r="A28" s="969"/>
      <c r="B28" s="165" t="s">
        <v>1722</v>
      </c>
      <c r="C28" s="165"/>
      <c r="D28" s="165"/>
      <c r="E28" s="165"/>
      <c r="F28" s="165"/>
      <c r="G28" s="165"/>
      <c r="H28" s="165"/>
      <c r="I28" s="165"/>
      <c r="J28" s="692" t="n">
        <v>17</v>
      </c>
      <c r="K28" s="692"/>
      <c r="L28" s="329"/>
    </row>
    <row r="29" customFormat="false" ht="14.1" hidden="false" customHeight="true" outlineLevel="0" collapsed="false">
      <c r="A29" s="969"/>
      <c r="B29" s="166"/>
      <c r="C29" s="166"/>
      <c r="D29" s="166"/>
      <c r="E29" s="166"/>
      <c r="F29" s="166"/>
      <c r="G29" s="166"/>
      <c r="H29" s="166"/>
      <c r="I29" s="166"/>
      <c r="J29" s="692"/>
      <c r="K29" s="692"/>
      <c r="L29" s="329"/>
    </row>
    <row r="30" customFormat="false" ht="14.1" hidden="false" customHeight="true" outlineLevel="0" collapsed="false">
      <c r="A30" s="970" t="s">
        <v>1723</v>
      </c>
      <c r="B30" s="165" t="s">
        <v>1724</v>
      </c>
      <c r="C30" s="165"/>
      <c r="D30" s="165"/>
      <c r="E30" s="165"/>
      <c r="F30" s="165"/>
      <c r="G30" s="165"/>
      <c r="H30" s="165"/>
      <c r="I30" s="165"/>
      <c r="J30" s="692" t="n">
        <v>18</v>
      </c>
      <c r="K30" s="692"/>
      <c r="L30" s="329"/>
    </row>
    <row r="31" customFormat="false" ht="14.1" hidden="false" customHeight="true" outlineLevel="0" collapsed="false">
      <c r="A31" s="970"/>
      <c r="B31" s="165" t="s">
        <v>1725</v>
      </c>
      <c r="C31" s="165"/>
      <c r="D31" s="165"/>
      <c r="E31" s="165"/>
      <c r="F31" s="165"/>
      <c r="G31" s="165"/>
      <c r="H31" s="165"/>
      <c r="I31" s="165"/>
      <c r="J31" s="692" t="n">
        <v>19</v>
      </c>
      <c r="K31" s="692"/>
      <c r="L31" s="329"/>
    </row>
    <row r="32" customFormat="false" ht="14.1" hidden="false" customHeight="true" outlineLevel="0" collapsed="false">
      <c r="A32" s="970"/>
      <c r="B32" s="165" t="s">
        <v>1726</v>
      </c>
      <c r="C32" s="165"/>
      <c r="D32" s="165"/>
      <c r="E32" s="165"/>
      <c r="F32" s="165"/>
      <c r="G32" s="165"/>
      <c r="H32" s="165"/>
      <c r="I32" s="165"/>
      <c r="J32" s="692" t="n">
        <v>20</v>
      </c>
      <c r="K32" s="692"/>
      <c r="L32" s="329"/>
    </row>
    <row r="33" customFormat="false" ht="14.1" hidden="false" customHeight="true" outlineLevel="0" collapsed="false">
      <c r="A33" s="970"/>
      <c r="B33" s="165" t="s">
        <v>1727</v>
      </c>
      <c r="C33" s="165"/>
      <c r="D33" s="165"/>
      <c r="E33" s="165"/>
      <c r="F33" s="165"/>
      <c r="G33" s="165"/>
      <c r="H33" s="165"/>
      <c r="I33" s="165"/>
      <c r="J33" s="692" t="n">
        <v>21</v>
      </c>
      <c r="K33" s="692"/>
      <c r="L33" s="329"/>
    </row>
    <row r="34" customFormat="false" ht="14.1" hidden="false" customHeight="true" outlineLevel="0" collapsed="false">
      <c r="A34" s="970"/>
      <c r="B34" s="165" t="s">
        <v>1728</v>
      </c>
      <c r="C34" s="165"/>
      <c r="D34" s="165"/>
      <c r="E34" s="165"/>
      <c r="F34" s="165"/>
      <c r="G34" s="165"/>
      <c r="H34" s="165"/>
      <c r="I34" s="165"/>
      <c r="J34" s="692" t="n">
        <v>22</v>
      </c>
      <c r="K34" s="692"/>
      <c r="L34" s="329"/>
    </row>
    <row r="35" customFormat="false" ht="14.1" hidden="false" customHeight="true" outlineLevel="0" collapsed="false">
      <c r="A35" s="970"/>
      <c r="B35" s="165" t="s">
        <v>1729</v>
      </c>
      <c r="C35" s="165"/>
      <c r="D35" s="165"/>
      <c r="E35" s="165"/>
      <c r="F35" s="165"/>
      <c r="G35" s="165"/>
      <c r="H35" s="165"/>
      <c r="I35" s="165"/>
      <c r="J35" s="692" t="n">
        <v>23</v>
      </c>
      <c r="K35" s="692"/>
      <c r="L35" s="329"/>
    </row>
    <row r="36" customFormat="false" ht="14.1" hidden="false" customHeight="true" outlineLevel="0" collapsed="false">
      <c r="A36" s="970"/>
      <c r="B36" s="165" t="s">
        <v>1717</v>
      </c>
      <c r="C36" s="166"/>
      <c r="D36" s="166"/>
      <c r="E36" s="166"/>
      <c r="F36" s="166"/>
      <c r="G36" s="166"/>
      <c r="H36" s="166"/>
      <c r="I36" s="166"/>
      <c r="J36" s="692" t="n">
        <v>24</v>
      </c>
      <c r="K36" s="692"/>
      <c r="L36" s="329"/>
    </row>
    <row r="37" customFormat="false" ht="14.1" hidden="false" customHeight="true" outlineLevel="0" collapsed="false">
      <c r="A37" s="970"/>
      <c r="B37" s="165" t="s">
        <v>1718</v>
      </c>
      <c r="C37" s="166"/>
      <c r="D37" s="166"/>
      <c r="E37" s="166"/>
      <c r="F37" s="166"/>
      <c r="G37" s="166"/>
      <c r="H37" s="166"/>
      <c r="I37" s="166"/>
      <c r="J37" s="692" t="n">
        <v>25</v>
      </c>
      <c r="K37" s="692"/>
      <c r="L37" s="329"/>
    </row>
    <row r="38" customFormat="false" ht="14.1" hidden="false" customHeight="true" outlineLevel="0" collapsed="false">
      <c r="A38" s="970"/>
      <c r="B38" s="165" t="s">
        <v>1719</v>
      </c>
      <c r="C38" s="166"/>
      <c r="D38" s="166"/>
      <c r="E38" s="166"/>
      <c r="F38" s="166"/>
      <c r="G38" s="166"/>
      <c r="H38" s="166"/>
      <c r="I38" s="166"/>
      <c r="J38" s="692" t="n">
        <v>26</v>
      </c>
      <c r="K38" s="692"/>
      <c r="L38" s="329"/>
    </row>
    <row r="39" customFormat="false" ht="14.1" hidden="false" customHeight="true" outlineLevel="0" collapsed="false">
      <c r="A39" s="970"/>
      <c r="B39" s="165" t="s">
        <v>1730</v>
      </c>
      <c r="C39" s="165"/>
      <c r="D39" s="165"/>
      <c r="E39" s="165"/>
      <c r="F39" s="165"/>
      <c r="G39" s="165"/>
      <c r="H39" s="165"/>
      <c r="I39" s="165"/>
      <c r="J39" s="692" t="n">
        <v>27</v>
      </c>
      <c r="K39" s="692"/>
      <c r="L39" s="329"/>
    </row>
    <row r="40" customFormat="false" ht="9.6" hidden="false" customHeight="true" outlineLevel="0" collapsed="false">
      <c r="A40" s="970"/>
      <c r="B40" s="973"/>
      <c r="C40" s="974"/>
      <c r="D40" s="974"/>
      <c r="E40" s="974"/>
      <c r="F40" s="974"/>
      <c r="G40" s="974"/>
      <c r="H40" s="974"/>
      <c r="I40" s="975"/>
      <c r="J40" s="692"/>
      <c r="K40" s="692"/>
      <c r="L40" s="329"/>
    </row>
    <row r="41" customFormat="false" ht="14.1" hidden="false" customHeight="true" outlineLevel="0" collapsed="false">
      <c r="A41" s="976" t="s">
        <v>1731</v>
      </c>
      <c r="B41" s="977" t="s">
        <v>1732</v>
      </c>
      <c r="C41" s="977"/>
      <c r="D41" s="977"/>
      <c r="E41" s="977"/>
      <c r="F41" s="977"/>
      <c r="G41" s="977"/>
      <c r="H41" s="978"/>
      <c r="I41" s="979"/>
      <c r="J41" s="980" t="n">
        <v>28</v>
      </c>
      <c r="K41" s="980"/>
      <c r="L41" s="981"/>
    </row>
    <row r="42" customFormat="false" ht="14.1" hidden="false" customHeight="true" outlineLevel="0" collapsed="false">
      <c r="A42" s="976"/>
      <c r="B42" s="977" t="s">
        <v>1733</v>
      </c>
      <c r="C42" s="977"/>
      <c r="D42" s="977"/>
      <c r="E42" s="977"/>
      <c r="F42" s="977"/>
      <c r="G42" s="977"/>
      <c r="H42" s="978"/>
      <c r="I42" s="979"/>
      <c r="J42" s="980" t="n">
        <v>29</v>
      </c>
      <c r="K42" s="980"/>
      <c r="L42" s="981"/>
    </row>
    <row r="43" customFormat="false" ht="9.6" hidden="false" customHeight="true" outlineLevel="0" collapsed="false">
      <c r="A43" s="969"/>
      <c r="B43" s="166"/>
      <c r="C43" s="166"/>
      <c r="D43" s="166"/>
      <c r="E43" s="166"/>
      <c r="F43" s="166"/>
      <c r="G43" s="166"/>
      <c r="H43" s="166"/>
      <c r="I43" s="166"/>
      <c r="J43" s="969"/>
      <c r="K43" s="969"/>
      <c r="L43" s="969"/>
    </row>
    <row r="44" customFormat="false" ht="14.1" hidden="false" customHeight="true" outlineLevel="0" collapsed="false">
      <c r="A44" s="971" t="s">
        <v>1734</v>
      </c>
      <c r="B44" s="969" t="s">
        <v>1031</v>
      </c>
      <c r="C44" s="969"/>
      <c r="D44" s="969"/>
      <c r="E44" s="969" t="s">
        <v>1735</v>
      </c>
      <c r="F44" s="969" t="s">
        <v>1736</v>
      </c>
      <c r="G44" s="969"/>
      <c r="H44" s="969"/>
      <c r="I44" s="969"/>
      <c r="J44" s="166" t="s">
        <v>1737</v>
      </c>
      <c r="K44" s="166"/>
      <c r="L44" s="165" t="s">
        <v>1738</v>
      </c>
    </row>
    <row r="45" customFormat="false" ht="36.75" hidden="false" customHeight="true" outlineLevel="0" collapsed="false">
      <c r="A45" s="971"/>
      <c r="B45" s="692" t="s">
        <v>1739</v>
      </c>
      <c r="C45" s="692"/>
      <c r="D45" s="116" t="s">
        <v>1740</v>
      </c>
      <c r="E45" s="677" t="n">
        <v>30</v>
      </c>
      <c r="F45" s="166"/>
      <c r="G45" s="166"/>
      <c r="H45" s="166"/>
      <c r="I45" s="166"/>
      <c r="J45" s="982" t="n">
        <v>0.02</v>
      </c>
      <c r="K45" s="982"/>
      <c r="L45" s="329"/>
    </row>
    <row r="46" customFormat="false" ht="14.1" hidden="false" customHeight="true" outlineLevel="0" collapsed="false">
      <c r="A46" s="971"/>
      <c r="B46" s="692" t="s">
        <v>1741</v>
      </c>
      <c r="C46" s="692"/>
      <c r="D46" s="692"/>
      <c r="E46" s="677" t="n">
        <v>31</v>
      </c>
      <c r="F46" s="166"/>
      <c r="G46" s="166"/>
      <c r="H46" s="166"/>
      <c r="I46" s="166"/>
      <c r="J46" s="982" t="n">
        <v>0.3</v>
      </c>
      <c r="K46" s="982"/>
      <c r="L46" s="329"/>
    </row>
    <row r="47" customFormat="false" ht="14.1" hidden="false" customHeight="true" outlineLevel="0" collapsed="false">
      <c r="A47" s="971"/>
      <c r="B47" s="692" t="s">
        <v>1742</v>
      </c>
      <c r="C47" s="692"/>
      <c r="D47" s="692"/>
      <c r="E47" s="677" t="n">
        <v>32</v>
      </c>
      <c r="F47" s="166"/>
      <c r="G47" s="166"/>
      <c r="H47" s="166"/>
      <c r="I47" s="166"/>
      <c r="J47" s="982" t="n">
        <v>0.22</v>
      </c>
      <c r="K47" s="982"/>
      <c r="L47" s="329"/>
    </row>
    <row r="48" customFormat="false" ht="14.1" hidden="false" customHeight="true" outlineLevel="0" collapsed="false">
      <c r="A48" s="971"/>
      <c r="B48" s="969"/>
      <c r="C48" s="969"/>
      <c r="D48" s="969"/>
      <c r="E48" s="677" t="n">
        <v>33</v>
      </c>
      <c r="F48" s="677"/>
      <c r="G48" s="677"/>
      <c r="H48" s="969"/>
      <c r="I48" s="969"/>
      <c r="J48" s="969"/>
      <c r="K48" s="969"/>
      <c r="L48" s="969"/>
    </row>
    <row r="49" customFormat="false" ht="14.1" hidden="false" customHeight="true" outlineLevel="0" collapsed="false">
      <c r="A49" s="971"/>
      <c r="B49" s="692" t="s">
        <v>1743</v>
      </c>
      <c r="C49" s="692"/>
      <c r="D49" s="692"/>
      <c r="E49" s="677" t="n">
        <v>34</v>
      </c>
      <c r="F49" s="677"/>
      <c r="G49" s="166"/>
      <c r="H49" s="166"/>
      <c r="I49" s="166"/>
      <c r="J49" s="982" t="n">
        <v>0.11</v>
      </c>
      <c r="K49" s="982"/>
      <c r="L49" s="329"/>
    </row>
    <row r="50" customFormat="false" ht="14.1" hidden="false" customHeight="true" outlineLevel="0" collapsed="false">
      <c r="A50" s="971"/>
      <c r="B50" s="969"/>
      <c r="C50" s="969"/>
      <c r="D50" s="969"/>
      <c r="E50" s="677" t="n">
        <v>35</v>
      </c>
      <c r="F50" s="677"/>
      <c r="G50" s="166"/>
      <c r="H50" s="166"/>
      <c r="I50" s="166"/>
      <c r="J50" s="969"/>
      <c r="K50" s="969"/>
      <c r="L50" s="329"/>
    </row>
    <row r="51" customFormat="false" ht="14.1" hidden="false" customHeight="true" outlineLevel="0" collapsed="false">
      <c r="A51" s="971"/>
      <c r="B51" s="969"/>
      <c r="C51" s="969"/>
      <c r="D51" s="969"/>
      <c r="E51" s="677" t="n">
        <v>36</v>
      </c>
      <c r="F51" s="677"/>
      <c r="G51" s="166"/>
      <c r="H51" s="166"/>
      <c r="I51" s="166"/>
      <c r="J51" s="969"/>
      <c r="K51" s="969"/>
      <c r="L51" s="329"/>
    </row>
    <row r="52" customFormat="false" ht="14.1" hidden="false" customHeight="true" outlineLevel="0" collapsed="false">
      <c r="A52" s="971"/>
      <c r="B52" s="692" t="s">
        <v>1744</v>
      </c>
      <c r="C52" s="692"/>
      <c r="D52" s="692"/>
      <c r="E52" s="677" t="n">
        <v>37</v>
      </c>
      <c r="F52" s="677"/>
      <c r="G52" s="166"/>
      <c r="H52" s="166"/>
      <c r="I52" s="166"/>
      <c r="J52" s="969"/>
      <c r="K52" s="969"/>
      <c r="L52" s="329"/>
    </row>
    <row r="53" customFormat="false" ht="14.1" hidden="false" customHeight="true" outlineLevel="0" collapsed="false">
      <c r="A53" s="971"/>
      <c r="B53" s="969" t="s">
        <v>1745</v>
      </c>
      <c r="C53" s="969"/>
      <c r="D53" s="969"/>
      <c r="E53" s="677" t="n">
        <v>38</v>
      </c>
      <c r="F53" s="677"/>
      <c r="G53" s="166"/>
      <c r="H53" s="166"/>
      <c r="I53" s="166"/>
      <c r="J53" s="982" t="n">
        <v>0.15</v>
      </c>
      <c r="K53" s="982"/>
      <c r="L53" s="329"/>
    </row>
    <row r="54" customFormat="false" ht="14.1" hidden="false" customHeight="true" outlineLevel="0" collapsed="false">
      <c r="A54" s="971"/>
      <c r="B54" s="692" t="s">
        <v>1746</v>
      </c>
      <c r="C54" s="692"/>
      <c r="D54" s="692"/>
      <c r="E54" s="677" t="n">
        <v>39</v>
      </c>
      <c r="F54" s="677"/>
      <c r="G54" s="166"/>
      <c r="H54" s="166"/>
      <c r="I54" s="166"/>
      <c r="J54" s="969"/>
      <c r="K54" s="969"/>
      <c r="L54" s="329"/>
    </row>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row r="1047" s="5" customFormat="true" ht="16.5" hidden="false" customHeight="false" outlineLevel="0" collapsed="false"/>
    <row r="1048" s="5" customFormat="true" ht="16.5" hidden="false" customHeight="false" outlineLevel="0" collapsed="false"/>
    <row r="1049" s="5" customFormat="true" ht="16.5" hidden="false" customHeight="false" outlineLevel="0" collapsed="false"/>
    <row r="1050" s="5" customFormat="true" ht="16.5" hidden="false" customHeight="false" outlineLevel="0" collapsed="false"/>
    <row r="1051" s="5" customFormat="true" ht="16.5" hidden="false" customHeight="false" outlineLevel="0" collapsed="false"/>
    <row r="1052" s="5" customFormat="true" ht="16.5" hidden="false" customHeight="false" outlineLevel="0" collapsed="false"/>
    <row r="1053" s="5" customFormat="true" ht="16.5" hidden="false" customHeight="false" outlineLevel="0" collapsed="false"/>
    <row r="1054" s="5" customFormat="true" ht="16.5" hidden="false" customHeight="false" outlineLevel="0" collapsed="false"/>
  </sheetData>
  <sheetProtection sheet="true" password="c356" objects="true" scenarios="true" selectLockedCells="true"/>
  <mergeCells count="118">
    <mergeCell ref="A1:L1"/>
    <mergeCell ref="A2:L2"/>
    <mergeCell ref="A3:L3"/>
    <mergeCell ref="A5:L5"/>
    <mergeCell ref="A6:L6"/>
    <mergeCell ref="A9:I9"/>
    <mergeCell ref="J9:K9"/>
    <mergeCell ref="A10:A11"/>
    <mergeCell ref="B10:I10"/>
    <mergeCell ref="J10:K10"/>
    <mergeCell ref="B11:I11"/>
    <mergeCell ref="J11:K11"/>
    <mergeCell ref="B12:I12"/>
    <mergeCell ref="J12:K12"/>
    <mergeCell ref="A13:A25"/>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J23:K23"/>
    <mergeCell ref="B24:I24"/>
    <mergeCell ref="J24:K24"/>
    <mergeCell ref="B25:I25"/>
    <mergeCell ref="J25:K25"/>
    <mergeCell ref="B26:I26"/>
    <mergeCell ref="J26:K26"/>
    <mergeCell ref="B27:I27"/>
    <mergeCell ref="J27:K27"/>
    <mergeCell ref="B28:I28"/>
    <mergeCell ref="J28:K28"/>
    <mergeCell ref="B29:I29"/>
    <mergeCell ref="J29:K29"/>
    <mergeCell ref="A30:A39"/>
    <mergeCell ref="B30:I30"/>
    <mergeCell ref="J30:K30"/>
    <mergeCell ref="B31:I31"/>
    <mergeCell ref="J31:K31"/>
    <mergeCell ref="B32:I32"/>
    <mergeCell ref="J32:K32"/>
    <mergeCell ref="B33:I33"/>
    <mergeCell ref="J33:K33"/>
    <mergeCell ref="B34:I34"/>
    <mergeCell ref="J34:K34"/>
    <mergeCell ref="B35:I35"/>
    <mergeCell ref="J35:K35"/>
    <mergeCell ref="C36:I36"/>
    <mergeCell ref="J36:K36"/>
    <mergeCell ref="C37:I37"/>
    <mergeCell ref="J37:K37"/>
    <mergeCell ref="C38:I38"/>
    <mergeCell ref="J38:K38"/>
    <mergeCell ref="B39:I39"/>
    <mergeCell ref="J39:K39"/>
    <mergeCell ref="J40:K40"/>
    <mergeCell ref="A41:A42"/>
    <mergeCell ref="B41:G41"/>
    <mergeCell ref="J41:K41"/>
    <mergeCell ref="B42:G42"/>
    <mergeCell ref="J42:K42"/>
    <mergeCell ref="B43:I43"/>
    <mergeCell ref="J43:K43"/>
    <mergeCell ref="A44:A54"/>
    <mergeCell ref="B44:D44"/>
    <mergeCell ref="F44:I44"/>
    <mergeCell ref="J44:K44"/>
    <mergeCell ref="B45:C45"/>
    <mergeCell ref="F45:I45"/>
    <mergeCell ref="J45:K45"/>
    <mergeCell ref="B46:D46"/>
    <mergeCell ref="F46:I46"/>
    <mergeCell ref="J46:K46"/>
    <mergeCell ref="B47:D47"/>
    <mergeCell ref="F47:I47"/>
    <mergeCell ref="J47:K47"/>
    <mergeCell ref="B48:D48"/>
    <mergeCell ref="E48:G48"/>
    <mergeCell ref="I48:L48"/>
    <mergeCell ref="B49:D49"/>
    <mergeCell ref="E49:F49"/>
    <mergeCell ref="G49:I49"/>
    <mergeCell ref="J49:K49"/>
    <mergeCell ref="B50:D50"/>
    <mergeCell ref="E50:F50"/>
    <mergeCell ref="G50:I50"/>
    <mergeCell ref="J50:K50"/>
    <mergeCell ref="B51:D51"/>
    <mergeCell ref="E51:F51"/>
    <mergeCell ref="G51:I51"/>
    <mergeCell ref="J51:K51"/>
    <mergeCell ref="B52:D52"/>
    <mergeCell ref="E52:F52"/>
    <mergeCell ref="G52:I52"/>
    <mergeCell ref="J52:K52"/>
    <mergeCell ref="B53:D53"/>
    <mergeCell ref="E53:F53"/>
    <mergeCell ref="G53:I53"/>
    <mergeCell ref="J53:K53"/>
    <mergeCell ref="B54:D54"/>
    <mergeCell ref="E54:F54"/>
    <mergeCell ref="G54:I54"/>
    <mergeCell ref="J54:K54"/>
  </mergeCells>
  <printOptions headings="false" gridLines="false" gridLinesSet="true" horizontalCentered="true" verticalCentered="false"/>
  <pageMargins left="0.196527777777778" right="0.236111111111111" top="0.196527777777778" bottom="0.1965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N10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11.43359375" defaultRowHeight="16.5" zeroHeight="false" outlineLevelRow="0" outlineLevelCol="0"/>
  <cols>
    <col collapsed="false" customWidth="true" hidden="false" outlineLevel="0" max="1" min="1" style="50" width="3.98"/>
    <col collapsed="false" customWidth="true" hidden="false" outlineLevel="0" max="2" min="2" style="50" width="13.86"/>
    <col collapsed="false" customWidth="true" hidden="false" outlineLevel="0" max="3" min="3" style="50" width="6.88"/>
    <col collapsed="false" customWidth="true" hidden="false" outlineLevel="0" max="4" min="4" style="50" width="9.13"/>
    <col collapsed="false" customWidth="true" hidden="false" outlineLevel="0" max="5" min="5" style="50" width="4.57"/>
    <col collapsed="false" customWidth="true" hidden="false" outlineLevel="0" max="6" min="6" style="50" width="12.29"/>
    <col collapsed="false" customWidth="true" hidden="false" outlineLevel="0" max="7" min="7" style="50" width="7.57"/>
    <col collapsed="false" customWidth="true" hidden="false" outlineLevel="0" max="8" min="8" style="50" width="5.43"/>
    <col collapsed="false" customWidth="true" hidden="false" outlineLevel="0" max="9" min="9" style="50" width="8.4"/>
    <col collapsed="false" customWidth="true" hidden="false" outlineLevel="0" max="10" min="10" style="50" width="6.28"/>
    <col collapsed="false" customWidth="true" hidden="false" outlineLevel="0" max="11" min="11" style="50" width="3.71"/>
    <col collapsed="false" customWidth="true" hidden="false" outlineLevel="0" max="12" min="12" style="50" width="5.43"/>
    <col collapsed="false" customWidth="true" hidden="false" outlineLevel="0" max="13" min="13" style="50" width="0.86"/>
    <col collapsed="false" customWidth="true" hidden="false" outlineLevel="0" max="14" min="14" style="50" width="12.42"/>
    <col collapsed="false" customWidth="false" hidden="false" outlineLevel="0" max="1024" min="15" style="5" width="11.42"/>
  </cols>
  <sheetData>
    <row r="1" customFormat="false" ht="14.45" hidden="false" customHeight="true" outlineLevel="0" collapsed="false">
      <c r="A1" s="40" t="n">
        <v>61</v>
      </c>
      <c r="B1" s="40"/>
      <c r="C1" s="40"/>
      <c r="D1" s="40"/>
      <c r="E1" s="40"/>
      <c r="F1" s="40"/>
      <c r="G1" s="40"/>
      <c r="H1" s="40"/>
      <c r="I1" s="40"/>
      <c r="J1" s="40"/>
      <c r="K1" s="40"/>
      <c r="L1" s="40"/>
      <c r="M1" s="40"/>
      <c r="N1" s="40"/>
    </row>
    <row r="2" customFormat="false" ht="16.5" hidden="false" customHeight="false" outlineLevel="0" collapsed="false">
      <c r="A2" s="102" t="s">
        <v>1747</v>
      </c>
      <c r="B2" s="102"/>
      <c r="C2" s="102"/>
      <c r="D2" s="102"/>
      <c r="E2" s="102"/>
      <c r="F2" s="102"/>
      <c r="G2" s="102"/>
      <c r="H2" s="102"/>
      <c r="I2" s="102"/>
      <c r="J2" s="102"/>
      <c r="K2" s="102"/>
      <c r="L2" s="102"/>
      <c r="M2" s="102"/>
      <c r="N2" s="102"/>
    </row>
    <row r="3" customFormat="false" ht="16.5" hidden="false" customHeight="false" outlineLevel="0" collapsed="false">
      <c r="A3" s="102" t="s">
        <v>1748</v>
      </c>
      <c r="B3" s="102"/>
      <c r="C3" s="102"/>
      <c r="D3" s="102"/>
      <c r="E3" s="102"/>
      <c r="F3" s="102"/>
      <c r="G3" s="102"/>
      <c r="H3" s="102"/>
      <c r="I3" s="102"/>
      <c r="J3" s="102"/>
      <c r="K3" s="102"/>
      <c r="L3" s="102"/>
      <c r="M3" s="102"/>
      <c r="N3" s="102"/>
    </row>
    <row r="4" customFormat="false" ht="9.95" hidden="false" customHeight="true" outlineLevel="0" collapsed="false">
      <c r="A4" s="476"/>
      <c r="B4" s="476"/>
      <c r="C4" s="476"/>
      <c r="D4" s="476"/>
      <c r="E4" s="476"/>
      <c r="F4" s="476"/>
      <c r="G4" s="476"/>
      <c r="H4" s="476"/>
      <c r="I4" s="476"/>
      <c r="J4" s="476"/>
      <c r="K4" s="476"/>
      <c r="L4" s="476"/>
      <c r="M4" s="476"/>
      <c r="N4" s="476"/>
    </row>
    <row r="5" customFormat="false" ht="14.45" hidden="false" customHeight="true" outlineLevel="0" collapsed="false">
      <c r="A5" s="983" t="s">
        <v>241</v>
      </c>
      <c r="B5" s="983"/>
      <c r="C5" s="983"/>
      <c r="D5" s="983"/>
      <c r="E5" s="983"/>
      <c r="F5" s="983"/>
      <c r="G5" s="983"/>
      <c r="H5" s="983"/>
      <c r="I5" s="983"/>
      <c r="J5" s="983"/>
      <c r="K5" s="983"/>
      <c r="L5" s="983"/>
      <c r="M5" s="983"/>
      <c r="N5" s="983"/>
    </row>
    <row r="6" customFormat="false" ht="16.5" hidden="false" customHeight="true" outlineLevel="0" collapsed="false">
      <c r="A6" s="747" t="s">
        <v>1749</v>
      </c>
      <c r="B6" s="747"/>
      <c r="C6" s="747"/>
      <c r="D6" s="747"/>
      <c r="E6" s="747"/>
      <c r="F6" s="747"/>
      <c r="G6" s="747"/>
      <c r="H6" s="747"/>
      <c r="I6" s="747"/>
      <c r="J6" s="747"/>
      <c r="K6" s="747"/>
      <c r="L6" s="747"/>
      <c r="M6" s="747"/>
      <c r="N6" s="747"/>
    </row>
    <row r="7" customFormat="false" ht="8.1" hidden="false" customHeight="true" outlineLevel="0" collapsed="false">
      <c r="A7" s="25"/>
      <c r="B7" s="25"/>
      <c r="C7" s="25"/>
      <c r="D7" s="25"/>
      <c r="E7" s="25"/>
      <c r="F7" s="25"/>
      <c r="G7" s="25"/>
      <c r="H7" s="25"/>
      <c r="I7" s="25"/>
      <c r="J7" s="25"/>
      <c r="K7" s="25"/>
      <c r="L7" s="25"/>
      <c r="M7" s="25"/>
      <c r="N7" s="25"/>
    </row>
    <row r="8" customFormat="false" ht="16.5" hidden="false" customHeight="true" outlineLevel="0" collapsed="false">
      <c r="A8" s="316" t="s">
        <v>1031</v>
      </c>
      <c r="B8" s="316"/>
      <c r="C8" s="316"/>
      <c r="D8" s="316"/>
      <c r="E8" s="316"/>
      <c r="F8" s="316"/>
      <c r="G8" s="316"/>
      <c r="H8" s="316"/>
      <c r="I8" s="316"/>
      <c r="J8" s="316" t="s">
        <v>1703</v>
      </c>
      <c r="K8" s="316" t="s">
        <v>1750</v>
      </c>
      <c r="L8" s="316"/>
      <c r="M8" s="316"/>
      <c r="N8" s="316"/>
    </row>
    <row r="9" customFormat="false" ht="16.5" hidden="false" customHeight="true" outlineLevel="0" collapsed="false">
      <c r="A9" s="675" t="s">
        <v>1751</v>
      </c>
      <c r="B9" s="316" t="s">
        <v>1752</v>
      </c>
      <c r="C9" s="316"/>
      <c r="D9" s="316"/>
      <c r="E9" s="316"/>
      <c r="F9" s="316"/>
      <c r="G9" s="316"/>
      <c r="H9" s="316"/>
      <c r="I9" s="316"/>
      <c r="J9" s="316" t="n">
        <v>1</v>
      </c>
      <c r="K9" s="662"/>
      <c r="L9" s="662"/>
      <c r="M9" s="662"/>
      <c r="N9" s="662"/>
    </row>
    <row r="10" customFormat="false" ht="16.5" hidden="false" customHeight="true" outlineLevel="0" collapsed="false">
      <c r="A10" s="675"/>
      <c r="B10" s="168" t="s">
        <v>1753</v>
      </c>
      <c r="C10" s="168"/>
      <c r="D10" s="168"/>
      <c r="E10" s="168"/>
      <c r="F10" s="168"/>
      <c r="G10" s="168"/>
      <c r="H10" s="168"/>
      <c r="I10" s="168"/>
      <c r="J10" s="168"/>
      <c r="K10" s="984"/>
      <c r="L10" s="984"/>
      <c r="M10" s="984"/>
      <c r="N10" s="984"/>
    </row>
    <row r="11" customFormat="false" ht="16.5" hidden="false" customHeight="true" outlineLevel="0" collapsed="false">
      <c r="A11" s="675"/>
      <c r="B11" s="316" t="s">
        <v>1754</v>
      </c>
      <c r="C11" s="316"/>
      <c r="D11" s="316"/>
      <c r="E11" s="316"/>
      <c r="F11" s="316" t="s">
        <v>1755</v>
      </c>
      <c r="G11" s="316" t="s">
        <v>1756</v>
      </c>
      <c r="H11" s="316"/>
      <c r="I11" s="316" t="s">
        <v>757</v>
      </c>
      <c r="J11" s="316"/>
      <c r="K11" s="984"/>
      <c r="L11" s="984"/>
      <c r="M11" s="984"/>
      <c r="N11" s="984"/>
    </row>
    <row r="12" customFormat="false" ht="16.5" hidden="false" customHeight="true" outlineLevel="0" collapsed="false">
      <c r="A12" s="675"/>
      <c r="B12" s="160" t="s">
        <v>1757</v>
      </c>
      <c r="C12" s="160"/>
      <c r="D12" s="160"/>
      <c r="E12" s="676" t="n">
        <v>2</v>
      </c>
      <c r="F12" s="329"/>
      <c r="G12" s="329"/>
      <c r="H12" s="329"/>
      <c r="I12" s="329"/>
      <c r="J12" s="329"/>
      <c r="K12" s="984"/>
      <c r="L12" s="984"/>
      <c r="M12" s="984"/>
      <c r="N12" s="984"/>
    </row>
    <row r="13" customFormat="false" ht="16.5" hidden="false" customHeight="true" outlineLevel="0" collapsed="false">
      <c r="A13" s="675"/>
      <c r="B13" s="165" t="s">
        <v>1758</v>
      </c>
      <c r="C13" s="165"/>
      <c r="D13" s="165"/>
      <c r="E13" s="676" t="n">
        <v>3</v>
      </c>
      <c r="F13" s="506"/>
      <c r="G13" s="506"/>
      <c r="H13" s="506"/>
      <c r="I13" s="506"/>
      <c r="J13" s="506"/>
      <c r="K13" s="984"/>
      <c r="L13" s="984"/>
      <c r="M13" s="984"/>
      <c r="N13" s="984"/>
    </row>
    <row r="14" customFormat="false" ht="16.5" hidden="false" customHeight="true" outlineLevel="0" collapsed="false">
      <c r="A14" s="675"/>
      <c r="B14" s="160" t="s">
        <v>1759</v>
      </c>
      <c r="C14" s="160"/>
      <c r="D14" s="160"/>
      <c r="E14" s="676" t="n">
        <v>4</v>
      </c>
      <c r="F14" s="506"/>
      <c r="G14" s="506"/>
      <c r="H14" s="506"/>
      <c r="I14" s="506"/>
      <c r="J14" s="506"/>
      <c r="K14" s="985" t="s">
        <v>1760</v>
      </c>
      <c r="L14" s="985"/>
      <c r="M14" s="985"/>
      <c r="N14" s="662"/>
    </row>
    <row r="15" customFormat="false" ht="16.5" hidden="false" customHeight="true" outlineLevel="0" collapsed="false">
      <c r="A15" s="675"/>
      <c r="B15" s="139" t="s">
        <v>1761</v>
      </c>
      <c r="C15" s="139"/>
      <c r="D15" s="139"/>
      <c r="E15" s="676" t="n">
        <v>5</v>
      </c>
      <c r="F15" s="506"/>
      <c r="G15" s="506"/>
      <c r="H15" s="506"/>
      <c r="I15" s="506"/>
      <c r="J15" s="506"/>
      <c r="K15" s="986"/>
      <c r="L15" s="986"/>
      <c r="M15" s="986"/>
      <c r="N15" s="986"/>
    </row>
    <row r="16" customFormat="false" ht="16.5" hidden="false" customHeight="true" outlineLevel="0" collapsed="false">
      <c r="A16" s="675"/>
      <c r="B16" s="168" t="s">
        <v>1762</v>
      </c>
      <c r="C16" s="168"/>
      <c r="D16" s="168"/>
      <c r="E16" s="168"/>
      <c r="F16" s="168"/>
      <c r="G16" s="168"/>
      <c r="H16" s="168"/>
      <c r="I16" s="168"/>
      <c r="J16" s="168"/>
      <c r="K16" s="986"/>
      <c r="L16" s="986"/>
      <c r="M16" s="986"/>
      <c r="N16" s="986"/>
    </row>
    <row r="17" customFormat="false" ht="16.5" hidden="false" customHeight="true" outlineLevel="0" collapsed="false">
      <c r="A17" s="675"/>
      <c r="B17" s="160" t="s">
        <v>1763</v>
      </c>
      <c r="C17" s="160"/>
      <c r="D17" s="160"/>
      <c r="E17" s="160"/>
      <c r="F17" s="160"/>
      <c r="G17" s="160"/>
      <c r="H17" s="676" t="n">
        <v>6</v>
      </c>
      <c r="I17" s="329"/>
      <c r="J17" s="329"/>
      <c r="K17" s="986"/>
      <c r="L17" s="986"/>
      <c r="M17" s="986"/>
      <c r="N17" s="986"/>
    </row>
    <row r="18" customFormat="false" ht="16.5" hidden="false" customHeight="true" outlineLevel="0" collapsed="false">
      <c r="A18" s="675"/>
      <c r="B18" s="160" t="s">
        <v>1764</v>
      </c>
      <c r="C18" s="160"/>
      <c r="D18" s="160"/>
      <c r="E18" s="160"/>
      <c r="F18" s="160"/>
      <c r="G18" s="160"/>
      <c r="H18" s="676" t="n">
        <v>7</v>
      </c>
      <c r="I18" s="506"/>
      <c r="J18" s="506"/>
      <c r="K18" s="986"/>
      <c r="L18" s="986"/>
      <c r="M18" s="986"/>
      <c r="N18" s="986"/>
    </row>
    <row r="19" customFormat="false" ht="16.5" hidden="false" customHeight="true" outlineLevel="0" collapsed="false">
      <c r="A19" s="675"/>
      <c r="B19" s="160" t="s">
        <v>1765</v>
      </c>
      <c r="C19" s="160"/>
      <c r="D19" s="160"/>
      <c r="E19" s="160"/>
      <c r="F19" s="160"/>
      <c r="G19" s="160"/>
      <c r="H19" s="676" t="n">
        <v>8</v>
      </c>
      <c r="I19" s="506"/>
      <c r="J19" s="506"/>
      <c r="K19" s="987" t="s">
        <v>1766</v>
      </c>
      <c r="L19" s="987"/>
      <c r="M19" s="987"/>
      <c r="N19" s="329"/>
    </row>
    <row r="20" customFormat="false" ht="16.5" hidden="false" customHeight="true" outlineLevel="0" collapsed="false">
      <c r="A20" s="675"/>
      <c r="B20" s="160" t="s">
        <v>1767</v>
      </c>
      <c r="C20" s="160"/>
      <c r="D20" s="160"/>
      <c r="E20" s="160"/>
      <c r="F20" s="160"/>
      <c r="G20" s="160"/>
      <c r="H20" s="676" t="n">
        <v>9</v>
      </c>
      <c r="I20" s="506"/>
      <c r="J20" s="506"/>
      <c r="K20" s="986"/>
      <c r="L20" s="986"/>
      <c r="M20" s="986"/>
      <c r="N20" s="986"/>
    </row>
    <row r="21" customFormat="false" ht="16.5" hidden="false" customHeight="true" outlineLevel="0" collapsed="false">
      <c r="A21" s="675"/>
      <c r="B21" s="316" t="s">
        <v>1768</v>
      </c>
      <c r="C21" s="316"/>
      <c r="D21" s="316"/>
      <c r="E21" s="316"/>
      <c r="F21" s="316"/>
      <c r="G21" s="316"/>
      <c r="H21" s="316"/>
      <c r="I21" s="316"/>
      <c r="J21" s="316"/>
      <c r="K21" s="986"/>
      <c r="L21" s="986"/>
      <c r="M21" s="986"/>
      <c r="N21" s="986"/>
    </row>
    <row r="22" customFormat="false" ht="16.5" hidden="false" customHeight="true" outlineLevel="0" collapsed="false">
      <c r="A22" s="675"/>
      <c r="B22" s="316" t="s">
        <v>2</v>
      </c>
      <c r="C22" s="316"/>
      <c r="D22" s="316" t="s">
        <v>1769</v>
      </c>
      <c r="E22" s="316"/>
      <c r="F22" s="316" t="s">
        <v>1770</v>
      </c>
      <c r="G22" s="316" t="s">
        <v>1756</v>
      </c>
      <c r="H22" s="316"/>
      <c r="I22" s="316" t="s">
        <v>1771</v>
      </c>
      <c r="J22" s="316"/>
      <c r="K22" s="986"/>
      <c r="L22" s="986"/>
      <c r="M22" s="986"/>
      <c r="N22" s="986"/>
    </row>
    <row r="23" customFormat="false" ht="25.5" hidden="false" customHeight="false" outlineLevel="0" collapsed="false">
      <c r="A23" s="675"/>
      <c r="B23" s="139" t="s">
        <v>1772</v>
      </c>
      <c r="C23" s="160" t="n">
        <v>10</v>
      </c>
      <c r="D23" s="496"/>
      <c r="E23" s="496"/>
      <c r="F23" s="496"/>
      <c r="G23" s="496"/>
      <c r="H23" s="496"/>
      <c r="I23" s="496"/>
      <c r="J23" s="496"/>
      <c r="K23" s="986"/>
      <c r="L23" s="986"/>
      <c r="M23" s="986"/>
      <c r="N23" s="986"/>
    </row>
    <row r="24" customFormat="false" ht="18" hidden="false" customHeight="true" outlineLevel="0" collapsed="false">
      <c r="A24" s="675"/>
      <c r="B24" s="143" t="s">
        <v>1773</v>
      </c>
      <c r="C24" s="160" t="n">
        <v>11</v>
      </c>
      <c r="D24" s="493"/>
      <c r="E24" s="493"/>
      <c r="F24" s="493"/>
      <c r="G24" s="493"/>
      <c r="H24" s="493"/>
      <c r="I24" s="493"/>
      <c r="J24" s="493"/>
      <c r="K24" s="987" t="s">
        <v>1774</v>
      </c>
      <c r="L24" s="987"/>
      <c r="M24" s="987"/>
      <c r="N24" s="329"/>
    </row>
    <row r="25" customFormat="false" ht="16.5" hidden="false" customHeight="false" outlineLevel="0" collapsed="false">
      <c r="A25" s="675"/>
      <c r="B25" s="677" t="s">
        <v>1775</v>
      </c>
      <c r="C25" s="160" t="n">
        <v>12</v>
      </c>
      <c r="D25" s="493"/>
      <c r="E25" s="493"/>
      <c r="F25" s="493"/>
      <c r="G25" s="493"/>
      <c r="H25" s="493"/>
      <c r="I25" s="493"/>
      <c r="J25" s="493"/>
      <c r="K25" s="988"/>
      <c r="L25" s="988"/>
      <c r="M25" s="988"/>
      <c r="N25" s="988"/>
    </row>
    <row r="26" customFormat="false" ht="16.5" hidden="false" customHeight="true" outlineLevel="0" collapsed="false">
      <c r="A26" s="675"/>
      <c r="B26" s="989" t="s">
        <v>1776</v>
      </c>
      <c r="C26" s="989"/>
      <c r="D26" s="989"/>
      <c r="E26" s="989"/>
      <c r="F26" s="989"/>
      <c r="G26" s="989"/>
      <c r="H26" s="989"/>
      <c r="I26" s="989"/>
      <c r="J26" s="989"/>
      <c r="K26" s="989" t="n">
        <v>13</v>
      </c>
      <c r="L26" s="989"/>
      <c r="M26" s="989"/>
      <c r="N26" s="989"/>
    </row>
    <row r="27" customFormat="false" ht="16.5" hidden="false" customHeight="true" outlineLevel="0" collapsed="false">
      <c r="A27" s="316" t="s">
        <v>1777</v>
      </c>
      <c r="B27" s="316"/>
      <c r="C27" s="316"/>
      <c r="D27" s="316"/>
      <c r="E27" s="316"/>
      <c r="F27" s="316"/>
      <c r="G27" s="316"/>
      <c r="H27" s="316"/>
      <c r="I27" s="316"/>
      <c r="J27" s="316"/>
      <c r="K27" s="316"/>
      <c r="L27" s="316"/>
      <c r="M27" s="316"/>
      <c r="N27" s="316"/>
    </row>
    <row r="28" customFormat="false" ht="16.5" hidden="false" customHeight="true" outlineLevel="0" collapsed="false">
      <c r="A28" s="316"/>
      <c r="B28" s="168" t="s">
        <v>1754</v>
      </c>
      <c r="C28" s="168"/>
      <c r="D28" s="168"/>
      <c r="E28" s="168"/>
      <c r="F28" s="168"/>
      <c r="G28" s="168"/>
      <c r="H28" s="316" t="s">
        <v>1778</v>
      </c>
      <c r="I28" s="316"/>
      <c r="J28" s="316" t="s">
        <v>1737</v>
      </c>
      <c r="K28" s="316" t="s">
        <v>1703</v>
      </c>
      <c r="L28" s="316"/>
      <c r="M28" s="316" t="s">
        <v>1779</v>
      </c>
      <c r="N28" s="316"/>
    </row>
    <row r="29" customFormat="false" ht="16.5" hidden="false" customHeight="true" outlineLevel="0" collapsed="false">
      <c r="A29" s="316"/>
      <c r="B29" s="160" t="s">
        <v>1780</v>
      </c>
      <c r="C29" s="160"/>
      <c r="D29" s="160"/>
      <c r="E29" s="160"/>
      <c r="F29" s="160"/>
      <c r="G29" s="160"/>
      <c r="H29" s="329"/>
      <c r="I29" s="329"/>
      <c r="J29" s="680" t="n">
        <v>0.3</v>
      </c>
      <c r="K29" s="676" t="n">
        <v>14</v>
      </c>
      <c r="L29" s="676"/>
      <c r="M29" s="506"/>
      <c r="N29" s="506"/>
    </row>
    <row r="30" customFormat="false" ht="16.5" hidden="false" customHeight="true" outlineLevel="0" collapsed="false">
      <c r="A30" s="316"/>
      <c r="B30" s="160" t="s">
        <v>1781</v>
      </c>
      <c r="C30" s="160"/>
      <c r="D30" s="160"/>
      <c r="E30" s="160"/>
      <c r="F30" s="160"/>
      <c r="G30" s="160"/>
      <c r="H30" s="329"/>
      <c r="I30" s="329"/>
      <c r="J30" s="680" t="n">
        <v>0.15</v>
      </c>
      <c r="K30" s="676" t="n">
        <v>15</v>
      </c>
      <c r="L30" s="676"/>
      <c r="M30" s="506"/>
      <c r="N30" s="506"/>
    </row>
    <row r="31" customFormat="false" ht="16.5" hidden="false" customHeight="true" outlineLevel="0" collapsed="false">
      <c r="A31" s="316"/>
      <c r="B31" s="160" t="s">
        <v>1782</v>
      </c>
      <c r="C31" s="160"/>
      <c r="D31" s="160"/>
      <c r="E31" s="160"/>
      <c r="F31" s="160"/>
      <c r="G31" s="160"/>
      <c r="H31" s="329"/>
      <c r="I31" s="329"/>
      <c r="J31" s="680" t="n">
        <v>1</v>
      </c>
      <c r="K31" s="676" t="n">
        <v>16</v>
      </c>
      <c r="L31" s="676"/>
      <c r="M31" s="506"/>
      <c r="N31" s="506"/>
    </row>
    <row r="32" customFormat="false" ht="16.5" hidden="false" customHeight="true" outlineLevel="0" collapsed="false">
      <c r="A32" s="316"/>
      <c r="B32" s="160" t="s">
        <v>1783</v>
      </c>
      <c r="C32" s="160"/>
      <c r="D32" s="160"/>
      <c r="E32" s="160"/>
      <c r="F32" s="160"/>
      <c r="G32" s="160"/>
      <c r="H32" s="329"/>
      <c r="I32" s="329"/>
      <c r="J32" s="680" t="n">
        <v>1</v>
      </c>
      <c r="K32" s="676" t="n">
        <v>17</v>
      </c>
      <c r="L32" s="676"/>
      <c r="M32" s="506"/>
      <c r="N32" s="506"/>
    </row>
    <row r="33" customFormat="false" ht="16.5" hidden="false" customHeight="true" outlineLevel="0" collapsed="false">
      <c r="A33" s="316"/>
      <c r="B33" s="160" t="s">
        <v>1784</v>
      </c>
      <c r="C33" s="160"/>
      <c r="D33" s="160"/>
      <c r="E33" s="160"/>
      <c r="F33" s="160"/>
      <c r="G33" s="160"/>
      <c r="H33" s="160"/>
      <c r="I33" s="160"/>
      <c r="J33" s="160"/>
      <c r="K33" s="676" t="n">
        <v>18</v>
      </c>
      <c r="L33" s="676"/>
      <c r="M33" s="506"/>
      <c r="N33" s="506"/>
    </row>
    <row r="34" customFormat="false" ht="16.5" hidden="false" customHeight="true" outlineLevel="0" collapsed="false">
      <c r="A34" s="316"/>
      <c r="B34" s="160" t="s">
        <v>1785</v>
      </c>
      <c r="C34" s="160"/>
      <c r="D34" s="160"/>
      <c r="E34" s="160"/>
      <c r="F34" s="160"/>
      <c r="G34" s="160"/>
      <c r="H34" s="160"/>
      <c r="I34" s="160"/>
      <c r="J34" s="160"/>
      <c r="K34" s="676" t="n">
        <v>19</v>
      </c>
      <c r="L34" s="676"/>
      <c r="M34" s="506"/>
      <c r="N34" s="506"/>
    </row>
    <row r="35" customFormat="false" ht="16.5" hidden="false" customHeight="true" outlineLevel="0" collapsed="false">
      <c r="A35" s="316"/>
      <c r="B35" s="769" t="s">
        <v>1786</v>
      </c>
      <c r="C35" s="769"/>
      <c r="D35" s="769"/>
      <c r="E35" s="769"/>
      <c r="F35" s="769"/>
      <c r="G35" s="769"/>
      <c r="H35" s="769"/>
      <c r="I35" s="769"/>
      <c r="J35" s="769"/>
      <c r="K35" s="989" t="n">
        <v>20</v>
      </c>
      <c r="L35" s="989"/>
      <c r="M35" s="990"/>
      <c r="N35" s="990"/>
    </row>
    <row r="36" customFormat="false" ht="16.5" hidden="false" customHeight="true" outlineLevel="0" collapsed="false">
      <c r="A36" s="316"/>
      <c r="B36" s="160" t="s">
        <v>1787</v>
      </c>
      <c r="C36" s="160"/>
      <c r="D36" s="160"/>
      <c r="E36" s="160"/>
      <c r="F36" s="160"/>
      <c r="G36" s="160"/>
      <c r="H36" s="160"/>
      <c r="I36" s="160"/>
      <c r="J36" s="160"/>
      <c r="K36" s="676" t="n">
        <v>21</v>
      </c>
      <c r="L36" s="676"/>
      <c r="M36" s="506"/>
      <c r="N36" s="506"/>
    </row>
    <row r="37" customFormat="false" ht="16.5" hidden="false" customHeight="true" outlineLevel="0" collapsed="false">
      <c r="A37" s="316"/>
      <c r="B37" s="160" t="s">
        <v>1788</v>
      </c>
      <c r="C37" s="160"/>
      <c r="D37" s="160"/>
      <c r="E37" s="160"/>
      <c r="F37" s="160"/>
      <c r="G37" s="160"/>
      <c r="H37" s="160"/>
      <c r="I37" s="160"/>
      <c r="J37" s="160"/>
      <c r="K37" s="676" t="n">
        <v>22</v>
      </c>
      <c r="L37" s="676"/>
      <c r="M37" s="506"/>
      <c r="N37" s="506"/>
    </row>
    <row r="38" customFormat="false" ht="16.5" hidden="false" customHeight="true" outlineLevel="0" collapsed="false">
      <c r="A38" s="316"/>
      <c r="B38" s="160" t="s">
        <v>1789</v>
      </c>
      <c r="C38" s="160"/>
      <c r="D38" s="160"/>
      <c r="E38" s="160"/>
      <c r="F38" s="160"/>
      <c r="G38" s="160"/>
      <c r="H38" s="160"/>
      <c r="I38" s="160"/>
      <c r="J38" s="160"/>
      <c r="K38" s="676" t="n">
        <v>23</v>
      </c>
      <c r="L38" s="676"/>
      <c r="M38" s="506"/>
      <c r="N38" s="506"/>
    </row>
    <row r="39" customFormat="false" ht="11.1" hidden="false" customHeight="true" outlineLevel="0" collapsed="false">
      <c r="A39" s="316"/>
      <c r="B39" s="316"/>
      <c r="C39" s="316"/>
      <c r="D39" s="316"/>
      <c r="E39" s="316"/>
      <c r="F39" s="316"/>
      <c r="G39" s="316"/>
      <c r="H39" s="316"/>
      <c r="I39" s="316"/>
      <c r="J39" s="316"/>
      <c r="K39" s="316"/>
      <c r="L39" s="316"/>
      <c r="M39" s="316"/>
      <c r="N39" s="316"/>
    </row>
    <row r="40" customFormat="false" ht="16.5" hidden="false" customHeight="true" outlineLevel="0" collapsed="false">
      <c r="A40" s="316" t="s">
        <v>1790</v>
      </c>
      <c r="B40" s="316"/>
      <c r="C40" s="316"/>
      <c r="D40" s="316"/>
      <c r="E40" s="316"/>
      <c r="F40" s="316"/>
      <c r="G40" s="316"/>
      <c r="H40" s="316"/>
      <c r="I40" s="316"/>
      <c r="J40" s="316"/>
      <c r="K40" s="316"/>
      <c r="L40" s="316"/>
      <c r="M40" s="316"/>
      <c r="N40" s="316"/>
    </row>
    <row r="41" customFormat="false" ht="16.5" hidden="false" customHeight="true" outlineLevel="0" collapsed="false">
      <c r="A41" s="316" t="s">
        <v>1791</v>
      </c>
      <c r="B41" s="316"/>
      <c r="C41" s="316"/>
      <c r="D41" s="316"/>
      <c r="E41" s="316"/>
      <c r="F41" s="316"/>
      <c r="G41" s="316"/>
      <c r="H41" s="316"/>
      <c r="I41" s="316"/>
      <c r="J41" s="316"/>
      <c r="K41" s="316"/>
      <c r="L41" s="316" t="s">
        <v>1792</v>
      </c>
      <c r="M41" s="316"/>
      <c r="N41" s="316"/>
    </row>
    <row r="42" customFormat="false" ht="17.1" hidden="false" customHeight="true" outlineLevel="0" collapsed="false">
      <c r="A42" s="676" t="n">
        <v>891</v>
      </c>
      <c r="B42" s="160" t="s">
        <v>1793</v>
      </c>
      <c r="C42" s="160"/>
      <c r="D42" s="160"/>
      <c r="E42" s="160"/>
      <c r="F42" s="160"/>
      <c r="G42" s="160"/>
      <c r="H42" s="160"/>
      <c r="I42" s="160"/>
      <c r="J42" s="160"/>
      <c r="K42" s="676" t="n">
        <v>24</v>
      </c>
      <c r="L42" s="493"/>
      <c r="M42" s="493"/>
      <c r="N42" s="493"/>
    </row>
    <row r="43" customFormat="false" ht="16.5" hidden="false" customHeight="true" outlineLevel="0" collapsed="false">
      <c r="A43" s="676" t="n">
        <v>892</v>
      </c>
      <c r="B43" s="160" t="s">
        <v>1794</v>
      </c>
      <c r="C43" s="160"/>
      <c r="D43" s="160"/>
      <c r="E43" s="160"/>
      <c r="F43" s="160"/>
      <c r="G43" s="160"/>
      <c r="H43" s="160"/>
      <c r="I43" s="160"/>
      <c r="J43" s="160"/>
      <c r="K43" s="676" t="n">
        <v>25</v>
      </c>
      <c r="L43" s="493"/>
      <c r="M43" s="493"/>
      <c r="N43" s="493"/>
    </row>
    <row r="44" customFormat="false" ht="16.5" hidden="false" customHeight="true" outlineLevel="0" collapsed="false">
      <c r="A44" s="676" t="n">
        <v>895</v>
      </c>
      <c r="B44" s="160" t="s">
        <v>1739</v>
      </c>
      <c r="C44" s="160"/>
      <c r="D44" s="160"/>
      <c r="E44" s="160"/>
      <c r="F44" s="160"/>
      <c r="G44" s="160"/>
      <c r="H44" s="160"/>
      <c r="I44" s="160"/>
      <c r="J44" s="160"/>
      <c r="K44" s="676" t="n">
        <v>26</v>
      </c>
      <c r="L44" s="493"/>
      <c r="M44" s="493"/>
      <c r="N44" s="493"/>
    </row>
    <row r="45" customFormat="false" ht="16.5" hidden="false" customHeight="true" outlineLevel="0" collapsed="false">
      <c r="A45" s="676" t="n">
        <v>899</v>
      </c>
      <c r="B45" s="160" t="s">
        <v>1795</v>
      </c>
      <c r="C45" s="160"/>
      <c r="D45" s="160"/>
      <c r="E45" s="160"/>
      <c r="F45" s="160"/>
      <c r="G45" s="160"/>
      <c r="H45" s="160"/>
      <c r="I45" s="160"/>
      <c r="J45" s="160"/>
      <c r="K45" s="676" t="n">
        <v>27</v>
      </c>
      <c r="L45" s="493"/>
      <c r="M45" s="493"/>
      <c r="N45" s="493"/>
    </row>
    <row r="46" customFormat="false" ht="17.1" hidden="false" customHeight="true" outlineLevel="0" collapsed="false">
      <c r="A46" s="989" t="s">
        <v>111</v>
      </c>
      <c r="B46" s="989"/>
      <c r="C46" s="989"/>
      <c r="D46" s="989"/>
      <c r="E46" s="989"/>
      <c r="F46" s="989"/>
      <c r="G46" s="989"/>
      <c r="H46" s="989"/>
      <c r="I46" s="989"/>
      <c r="J46" s="989"/>
      <c r="K46" s="991" t="n">
        <v>28</v>
      </c>
      <c r="L46" s="992"/>
      <c r="M46" s="992"/>
      <c r="N46" s="992"/>
    </row>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row r="1025" s="5" customFormat="true" ht="16.5" hidden="false" customHeight="false" outlineLevel="0" collapsed="false"/>
    <row r="1026" s="5" customFormat="true" ht="16.5" hidden="false" customHeight="false" outlineLevel="0" collapsed="false"/>
    <row r="1027" s="5" customFormat="true" ht="16.5" hidden="false" customHeight="false" outlineLevel="0" collapsed="false"/>
    <row r="1028" s="5" customFormat="true" ht="16.5" hidden="false" customHeight="false" outlineLevel="0" collapsed="false"/>
    <row r="1029" s="5" customFormat="true" ht="16.5" hidden="false" customHeight="false" outlineLevel="0" collapsed="false"/>
    <row r="1030" s="5" customFormat="true" ht="16.5" hidden="false" customHeight="false" outlineLevel="0" collapsed="false"/>
    <row r="1031" s="5" customFormat="true" ht="16.5" hidden="false" customHeight="false" outlineLevel="0" collapsed="false"/>
    <row r="1032" s="5" customFormat="true" ht="16.5" hidden="false" customHeight="false" outlineLevel="0" collapsed="false"/>
    <row r="1033" s="5" customFormat="true" ht="16.5" hidden="false" customHeight="false" outlineLevel="0" collapsed="false"/>
    <row r="1034" s="5" customFormat="true" ht="16.5" hidden="false" customHeight="false" outlineLevel="0" collapsed="false"/>
    <row r="1035" s="5" customFormat="true" ht="16.5" hidden="false" customHeight="false" outlineLevel="0" collapsed="false"/>
    <row r="1036" s="5" customFormat="true" ht="16.5" hidden="false" customHeight="false" outlineLevel="0" collapsed="false"/>
    <row r="1037" s="5" customFormat="true" ht="16.5" hidden="false" customHeight="false" outlineLevel="0" collapsed="false"/>
    <row r="1038" s="5" customFormat="true" ht="16.5" hidden="false" customHeight="false" outlineLevel="0" collapsed="false"/>
    <row r="1039" s="5" customFormat="true" ht="16.5" hidden="false" customHeight="false" outlineLevel="0" collapsed="false"/>
    <row r="1040" s="5" customFormat="true" ht="16.5" hidden="false" customHeight="false" outlineLevel="0" collapsed="false"/>
    <row r="1041" s="5" customFormat="true" ht="16.5" hidden="false" customHeight="false" outlineLevel="0" collapsed="false"/>
    <row r="1042" s="5" customFormat="true" ht="16.5" hidden="false" customHeight="false" outlineLevel="0" collapsed="false"/>
    <row r="1043" s="5" customFormat="true" ht="16.5" hidden="false" customHeight="false" outlineLevel="0" collapsed="false"/>
    <row r="1044" s="5" customFormat="true" ht="16.5" hidden="false" customHeight="false" outlineLevel="0" collapsed="false"/>
    <row r="1045" s="5" customFormat="true" ht="16.5" hidden="false" customHeight="false" outlineLevel="0" collapsed="false"/>
    <row r="1046" s="5" customFormat="true" ht="16.5" hidden="false" customHeight="false" outlineLevel="0" collapsed="false"/>
  </sheetData>
  <sheetProtection sheet="true" password="c356" objects="true" scenarios="true" selectLockedCells="true"/>
  <mergeCells count="113">
    <mergeCell ref="A1:N1"/>
    <mergeCell ref="A2:N2"/>
    <mergeCell ref="A3:N3"/>
    <mergeCell ref="A5:N5"/>
    <mergeCell ref="A6:N6"/>
    <mergeCell ref="A8:I8"/>
    <mergeCell ref="K8:N8"/>
    <mergeCell ref="A9:A26"/>
    <mergeCell ref="B9:I9"/>
    <mergeCell ref="K9:N9"/>
    <mergeCell ref="B10:J10"/>
    <mergeCell ref="K10:N13"/>
    <mergeCell ref="B11:E11"/>
    <mergeCell ref="G11:H11"/>
    <mergeCell ref="I11:J11"/>
    <mergeCell ref="B12:D12"/>
    <mergeCell ref="G12:H12"/>
    <mergeCell ref="I12:J12"/>
    <mergeCell ref="B13:D13"/>
    <mergeCell ref="G13:H13"/>
    <mergeCell ref="I13:J13"/>
    <mergeCell ref="B14:D14"/>
    <mergeCell ref="G14:H14"/>
    <mergeCell ref="I14:J14"/>
    <mergeCell ref="K14:M14"/>
    <mergeCell ref="B15:D15"/>
    <mergeCell ref="G15:H15"/>
    <mergeCell ref="I15:J15"/>
    <mergeCell ref="K15:N18"/>
    <mergeCell ref="B16:J16"/>
    <mergeCell ref="B17:G17"/>
    <mergeCell ref="I17:J17"/>
    <mergeCell ref="B18:G18"/>
    <mergeCell ref="I18:J18"/>
    <mergeCell ref="B19:G19"/>
    <mergeCell ref="I19:J19"/>
    <mergeCell ref="K19:M19"/>
    <mergeCell ref="B20:G20"/>
    <mergeCell ref="I20:J20"/>
    <mergeCell ref="K20:N23"/>
    <mergeCell ref="B21:J21"/>
    <mergeCell ref="B22:C22"/>
    <mergeCell ref="D22:E22"/>
    <mergeCell ref="G22:H22"/>
    <mergeCell ref="I22:J22"/>
    <mergeCell ref="D23:E23"/>
    <mergeCell ref="G23:H23"/>
    <mergeCell ref="I23:J23"/>
    <mergeCell ref="D24:E24"/>
    <mergeCell ref="G24:H24"/>
    <mergeCell ref="I24:J24"/>
    <mergeCell ref="K24:M24"/>
    <mergeCell ref="D25:E25"/>
    <mergeCell ref="G25:H25"/>
    <mergeCell ref="I25:J25"/>
    <mergeCell ref="K25:N25"/>
    <mergeCell ref="B26:J26"/>
    <mergeCell ref="K26:L26"/>
    <mergeCell ref="M26:N26"/>
    <mergeCell ref="A27:N27"/>
    <mergeCell ref="A28:A38"/>
    <mergeCell ref="B28:G28"/>
    <mergeCell ref="H28:I28"/>
    <mergeCell ref="K28:L28"/>
    <mergeCell ref="M28:N28"/>
    <mergeCell ref="B29:G29"/>
    <mergeCell ref="H29:I29"/>
    <mergeCell ref="K29:L29"/>
    <mergeCell ref="M29:N29"/>
    <mergeCell ref="B30:G30"/>
    <mergeCell ref="H30:I30"/>
    <mergeCell ref="K30:L30"/>
    <mergeCell ref="M30:N30"/>
    <mergeCell ref="B31:G31"/>
    <mergeCell ref="H31:I31"/>
    <mergeCell ref="K31:L31"/>
    <mergeCell ref="M31:N31"/>
    <mergeCell ref="B32:G32"/>
    <mergeCell ref="H32:I32"/>
    <mergeCell ref="K32:L32"/>
    <mergeCell ref="M32:N32"/>
    <mergeCell ref="B33:J33"/>
    <mergeCell ref="K33:L33"/>
    <mergeCell ref="M33:N33"/>
    <mergeCell ref="B34:J34"/>
    <mergeCell ref="K34:L34"/>
    <mergeCell ref="M34:N34"/>
    <mergeCell ref="B35:J35"/>
    <mergeCell ref="K35:L35"/>
    <mergeCell ref="M35:N35"/>
    <mergeCell ref="B36:J36"/>
    <mergeCell ref="K36:L36"/>
    <mergeCell ref="M36:N36"/>
    <mergeCell ref="B37:J37"/>
    <mergeCell ref="K37:L37"/>
    <mergeCell ref="M37:N37"/>
    <mergeCell ref="B38:J38"/>
    <mergeCell ref="K38:L38"/>
    <mergeCell ref="M38:N38"/>
    <mergeCell ref="A39:N39"/>
    <mergeCell ref="A40:N40"/>
    <mergeCell ref="A41:K41"/>
    <mergeCell ref="L41:N41"/>
    <mergeCell ref="B42:J42"/>
    <mergeCell ref="L42:N42"/>
    <mergeCell ref="B43:J43"/>
    <mergeCell ref="L43:N43"/>
    <mergeCell ref="B44:J44"/>
    <mergeCell ref="L44:N44"/>
    <mergeCell ref="B45:J45"/>
    <mergeCell ref="L45:N45"/>
    <mergeCell ref="A46:J46"/>
    <mergeCell ref="L46:N46"/>
  </mergeCells>
  <printOptions headings="false" gridLines="false" gridLinesSet="true" horizontalCentered="true" verticalCentered="false"/>
  <pageMargins left="0.196527777777778" right="0.236111111111111" top="0.354166666666667" bottom="0.23611111111111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N10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10" activeCellId="0" sqref="M10"/>
    </sheetView>
  </sheetViews>
  <sheetFormatPr defaultColWidth="11.43359375" defaultRowHeight="12.75" zeroHeight="false" outlineLevelRow="0" outlineLevelCol="0"/>
  <cols>
    <col collapsed="false" customWidth="true" hidden="false" outlineLevel="0" max="1" min="1" style="418" width="3.57"/>
    <col collapsed="false" customWidth="true" hidden="false" outlineLevel="0" max="2" min="2" style="418" width="8.4"/>
    <col collapsed="false" customWidth="false" hidden="false" outlineLevel="0" max="3" min="3" style="418" width="11.42"/>
    <col collapsed="false" customWidth="true" hidden="false" outlineLevel="0" max="4" min="4" style="418" width="3.86"/>
    <col collapsed="false" customWidth="true" hidden="false" outlineLevel="0" max="5" min="5" style="418" width="12.57"/>
    <col collapsed="false" customWidth="true" hidden="false" outlineLevel="0" max="6" min="6" style="418" width="10.58"/>
    <col collapsed="false" customWidth="true" hidden="false" outlineLevel="0" max="7" min="7" style="418" width="4.14"/>
    <col collapsed="false" customWidth="true" hidden="false" outlineLevel="0" max="8" min="8" style="418" width="4.43"/>
    <col collapsed="false" customWidth="true" hidden="false" outlineLevel="0" max="9" min="9" style="418" width="4.14"/>
    <col collapsed="false" customWidth="true" hidden="false" outlineLevel="0" max="10" min="10" style="418" width="4.43"/>
    <col collapsed="false" customWidth="true" hidden="false" outlineLevel="0" max="11" min="11" style="418" width="5.57"/>
    <col collapsed="false" customWidth="true" hidden="false" outlineLevel="0" max="13" min="12" style="418" width="4.57"/>
    <col collapsed="false" customWidth="true" hidden="false" outlineLevel="0" max="14" min="14" style="418" width="15.57"/>
    <col collapsed="false" customWidth="false" hidden="false" outlineLevel="0" max="1024" min="15" style="254" width="11.42"/>
  </cols>
  <sheetData>
    <row r="1" customFormat="false" ht="14.45" hidden="false" customHeight="true" outlineLevel="0" collapsed="false">
      <c r="A1" s="322" t="n">
        <v>62</v>
      </c>
      <c r="B1" s="322"/>
      <c r="C1" s="322"/>
      <c r="D1" s="322"/>
      <c r="E1" s="322"/>
      <c r="F1" s="322"/>
      <c r="G1" s="322"/>
      <c r="H1" s="322"/>
      <c r="I1" s="322"/>
      <c r="J1" s="322"/>
      <c r="K1" s="322"/>
      <c r="L1" s="322"/>
      <c r="M1" s="322"/>
      <c r="N1" s="322"/>
    </row>
    <row r="2" customFormat="false" ht="16.5" hidden="false" customHeight="false" outlineLevel="0" collapsed="false">
      <c r="A2" s="102" t="s">
        <v>1796</v>
      </c>
      <c r="B2" s="102"/>
      <c r="C2" s="102"/>
      <c r="D2" s="102"/>
      <c r="E2" s="102"/>
      <c r="F2" s="102"/>
      <c r="G2" s="102"/>
      <c r="H2" s="102"/>
      <c r="I2" s="102"/>
      <c r="J2" s="102"/>
      <c r="K2" s="102"/>
      <c r="L2" s="102"/>
      <c r="M2" s="102"/>
      <c r="N2" s="102"/>
    </row>
    <row r="3" customFormat="false" ht="16.5" hidden="false" customHeight="false" outlineLevel="0" collapsed="false">
      <c r="A3" s="102" t="s">
        <v>1797</v>
      </c>
      <c r="B3" s="102"/>
      <c r="C3" s="102"/>
      <c r="D3" s="102"/>
      <c r="E3" s="102"/>
      <c r="F3" s="102"/>
      <c r="G3" s="102"/>
      <c r="H3" s="102"/>
      <c r="I3" s="102"/>
      <c r="J3" s="102"/>
      <c r="K3" s="102"/>
      <c r="L3" s="102"/>
      <c r="M3" s="102"/>
      <c r="N3" s="102"/>
    </row>
    <row r="4" customFormat="false" ht="12.6" hidden="false" customHeight="true" outlineLevel="0" collapsed="false">
      <c r="A4" s="476"/>
      <c r="B4" s="476"/>
      <c r="C4" s="476"/>
      <c r="D4" s="476"/>
      <c r="E4" s="476"/>
      <c r="F4" s="476"/>
      <c r="G4" s="476"/>
      <c r="H4" s="476"/>
      <c r="I4" s="476"/>
      <c r="J4" s="476"/>
      <c r="K4" s="476"/>
      <c r="L4" s="476"/>
      <c r="M4" s="476"/>
      <c r="N4" s="476"/>
    </row>
    <row r="5" customFormat="false" ht="12" hidden="false" customHeight="true" outlineLevel="0" collapsed="false">
      <c r="A5" s="647" t="s">
        <v>243</v>
      </c>
      <c r="B5" s="647"/>
      <c r="C5" s="647"/>
      <c r="D5" s="647"/>
      <c r="E5" s="647"/>
      <c r="F5" s="647"/>
      <c r="G5" s="647"/>
      <c r="H5" s="647"/>
      <c r="I5" s="647"/>
      <c r="J5" s="647"/>
      <c r="K5" s="647"/>
      <c r="L5" s="647"/>
      <c r="M5" s="647"/>
      <c r="N5" s="647"/>
    </row>
    <row r="6" customFormat="false" ht="14.45" hidden="false" customHeight="true" outlineLevel="0" collapsed="false">
      <c r="A6" s="647" t="s">
        <v>244</v>
      </c>
      <c r="B6" s="647"/>
      <c r="C6" s="647"/>
      <c r="D6" s="647"/>
      <c r="E6" s="647"/>
      <c r="F6" s="647"/>
      <c r="G6" s="647"/>
      <c r="H6" s="647"/>
      <c r="I6" s="647"/>
      <c r="J6" s="647"/>
      <c r="K6" s="647"/>
      <c r="L6" s="647"/>
      <c r="M6" s="647"/>
      <c r="N6" s="647"/>
    </row>
    <row r="7" customFormat="false" ht="4.5" hidden="false" customHeight="true" outlineLevel="0" collapsed="false">
      <c r="A7" s="420"/>
      <c r="B7" s="420"/>
      <c r="C7" s="420"/>
      <c r="D7" s="420"/>
      <c r="E7" s="420"/>
      <c r="F7" s="420"/>
      <c r="G7" s="420"/>
      <c r="H7" s="420"/>
      <c r="I7" s="420"/>
      <c r="J7" s="420"/>
      <c r="K7" s="420"/>
      <c r="L7" s="420"/>
      <c r="M7" s="420"/>
      <c r="N7" s="420"/>
    </row>
    <row r="8" customFormat="false" ht="16.5" hidden="false" customHeight="false" outlineLevel="0" collapsed="false">
      <c r="A8" s="993" t="s">
        <v>1798</v>
      </c>
      <c r="B8" s="993"/>
      <c r="C8" s="993"/>
      <c r="D8" s="993"/>
      <c r="E8" s="993"/>
      <c r="F8" s="993"/>
      <c r="G8" s="993"/>
      <c r="H8" s="993"/>
      <c r="I8" s="993"/>
      <c r="J8" s="993"/>
      <c r="K8" s="993"/>
      <c r="L8" s="318" t="s">
        <v>1799</v>
      </c>
      <c r="M8" s="318" t="s">
        <v>1800</v>
      </c>
      <c r="N8" s="318"/>
    </row>
    <row r="9" customFormat="false" ht="12.75" hidden="false" customHeight="false" outlineLevel="0" collapsed="false">
      <c r="A9" s="994" t="s">
        <v>1801</v>
      </c>
      <c r="B9" s="994"/>
      <c r="C9" s="994"/>
      <c r="D9" s="994"/>
      <c r="E9" s="994"/>
      <c r="F9" s="994"/>
      <c r="G9" s="994"/>
      <c r="H9" s="994"/>
      <c r="I9" s="994"/>
      <c r="J9" s="994"/>
      <c r="K9" s="994"/>
      <c r="L9" s="318" t="n">
        <v>1</v>
      </c>
      <c r="M9" s="601"/>
      <c r="N9" s="601"/>
    </row>
    <row r="10" customFormat="false" ht="12.75" hidden="false" customHeight="false" outlineLevel="0" collapsed="false">
      <c r="A10" s="122" t="s">
        <v>1802</v>
      </c>
      <c r="B10" s="122"/>
      <c r="C10" s="122"/>
      <c r="D10" s="122"/>
      <c r="E10" s="122"/>
      <c r="F10" s="122"/>
      <c r="G10" s="122"/>
      <c r="H10" s="122"/>
      <c r="I10" s="122"/>
      <c r="J10" s="122"/>
      <c r="K10" s="122"/>
      <c r="L10" s="122"/>
      <c r="M10" s="995"/>
      <c r="N10" s="995"/>
    </row>
    <row r="11" customFormat="false" ht="25.5" hidden="false" customHeight="true" outlineLevel="0" collapsed="false">
      <c r="A11" s="122" t="s">
        <v>1803</v>
      </c>
      <c r="B11" s="122"/>
      <c r="C11" s="122"/>
      <c r="D11" s="122"/>
      <c r="E11" s="45" t="s">
        <v>1804</v>
      </c>
      <c r="F11" s="45" t="s">
        <v>1805</v>
      </c>
      <c r="G11" s="45" t="s">
        <v>1806</v>
      </c>
      <c r="H11" s="45"/>
      <c r="I11" s="45"/>
      <c r="J11" s="45" t="s">
        <v>1807</v>
      </c>
      <c r="K11" s="45"/>
      <c r="L11" s="45"/>
      <c r="M11" s="995"/>
      <c r="N11" s="995"/>
    </row>
    <row r="12" customFormat="false" ht="11.25" hidden="false" customHeight="true" outlineLevel="0" collapsed="false">
      <c r="A12" s="421" t="s">
        <v>1808</v>
      </c>
      <c r="B12" s="421"/>
      <c r="C12" s="421"/>
      <c r="D12" s="996" t="n">
        <v>2</v>
      </c>
      <c r="E12" s="164"/>
      <c r="F12" s="164"/>
      <c r="G12" s="164"/>
      <c r="H12" s="164"/>
      <c r="I12" s="164"/>
      <c r="J12" s="164"/>
      <c r="K12" s="164"/>
      <c r="L12" s="164"/>
      <c r="M12" s="995"/>
      <c r="N12" s="995"/>
    </row>
    <row r="13" customFormat="false" ht="11.25" hidden="false" customHeight="true" outlineLevel="0" collapsed="false">
      <c r="A13" s="421" t="s">
        <v>1756</v>
      </c>
      <c r="B13" s="421"/>
      <c r="C13" s="421"/>
      <c r="D13" s="996" t="n">
        <v>3</v>
      </c>
      <c r="E13" s="164"/>
      <c r="F13" s="164"/>
      <c r="G13" s="164"/>
      <c r="H13" s="164"/>
      <c r="I13" s="164"/>
      <c r="J13" s="164"/>
      <c r="K13" s="164"/>
      <c r="L13" s="164"/>
      <c r="M13" s="995"/>
      <c r="N13" s="995"/>
    </row>
    <row r="14" customFormat="false" ht="11.25" hidden="false" customHeight="true" outlineLevel="0" collapsed="false">
      <c r="A14" s="421" t="s">
        <v>757</v>
      </c>
      <c r="B14" s="421"/>
      <c r="C14" s="421"/>
      <c r="D14" s="996" t="n">
        <v>4</v>
      </c>
      <c r="E14" s="164"/>
      <c r="F14" s="164"/>
      <c r="G14" s="164"/>
      <c r="H14" s="164"/>
      <c r="I14" s="164"/>
      <c r="J14" s="164"/>
      <c r="K14" s="164"/>
      <c r="L14" s="164"/>
      <c r="M14" s="995"/>
      <c r="N14" s="995"/>
    </row>
    <row r="15" customFormat="false" ht="11.25" hidden="false" customHeight="true" outlineLevel="0" collapsed="false">
      <c r="A15" s="601" t="s">
        <v>1278</v>
      </c>
      <c r="B15" s="601"/>
      <c r="C15" s="601"/>
      <c r="D15" s="996" t="n">
        <v>5</v>
      </c>
      <c r="E15" s="164"/>
      <c r="F15" s="164"/>
      <c r="G15" s="164"/>
      <c r="H15" s="164"/>
      <c r="I15" s="164"/>
      <c r="J15" s="164"/>
      <c r="K15" s="164"/>
      <c r="L15" s="164"/>
      <c r="M15" s="995"/>
      <c r="N15" s="995"/>
    </row>
    <row r="16" customFormat="false" ht="19.5" hidden="false" customHeight="true" outlineLevel="0" collapsed="false">
      <c r="A16" s="997" t="s">
        <v>1809</v>
      </c>
      <c r="B16" s="997"/>
      <c r="C16" s="997"/>
      <c r="D16" s="997"/>
      <c r="E16" s="997"/>
      <c r="F16" s="997"/>
      <c r="G16" s="997"/>
      <c r="H16" s="997"/>
      <c r="I16" s="997"/>
      <c r="J16" s="997"/>
      <c r="K16" s="997"/>
      <c r="L16" s="421" t="n">
        <v>6</v>
      </c>
      <c r="M16" s="819"/>
      <c r="N16" s="819"/>
    </row>
    <row r="17" customFormat="false" ht="12.75" hidden="false" customHeight="false" outlineLevel="0" collapsed="false">
      <c r="A17" s="998" t="s">
        <v>1810</v>
      </c>
      <c r="B17" s="998"/>
      <c r="C17" s="998"/>
      <c r="D17" s="998"/>
      <c r="E17" s="998"/>
      <c r="F17" s="998"/>
      <c r="G17" s="998"/>
      <c r="H17" s="998"/>
      <c r="I17" s="998"/>
      <c r="J17" s="998"/>
      <c r="K17" s="998"/>
      <c r="L17" s="998"/>
      <c r="M17" s="999"/>
      <c r="N17" s="999"/>
    </row>
    <row r="18" customFormat="false" ht="11.25" hidden="false" customHeight="true" outlineLevel="0" collapsed="false">
      <c r="A18" s="1000"/>
      <c r="B18" s="1001" t="s">
        <v>1811</v>
      </c>
      <c r="C18" s="1001"/>
      <c r="D18" s="1001"/>
      <c r="E18" s="1001"/>
      <c r="F18" s="1001"/>
      <c r="G18" s="1001"/>
      <c r="H18" s="1002"/>
      <c r="I18" s="1003" t="n">
        <v>7</v>
      </c>
      <c r="J18" s="164"/>
      <c r="K18" s="164"/>
      <c r="L18" s="164"/>
      <c r="M18" s="999"/>
      <c r="N18" s="999"/>
    </row>
    <row r="19" customFormat="false" ht="11.25" hidden="false" customHeight="true" outlineLevel="0" collapsed="false">
      <c r="A19" s="1004"/>
      <c r="B19" s="59" t="s">
        <v>1812</v>
      </c>
      <c r="C19" s="59"/>
      <c r="D19" s="59"/>
      <c r="E19" s="59"/>
      <c r="F19" s="59"/>
      <c r="G19" s="59"/>
      <c r="H19" s="61"/>
      <c r="I19" s="1003" t="n">
        <v>8</v>
      </c>
      <c r="J19" s="164"/>
      <c r="K19" s="164"/>
      <c r="L19" s="164"/>
      <c r="M19" s="1005" t="s">
        <v>1813</v>
      </c>
      <c r="N19" s="61"/>
    </row>
    <row r="20" customFormat="false" ht="11.25" hidden="false" customHeight="true" outlineLevel="0" collapsed="false">
      <c r="A20" s="1004"/>
      <c r="B20" s="59" t="s">
        <v>1814</v>
      </c>
      <c r="C20" s="59"/>
      <c r="D20" s="59"/>
      <c r="E20" s="59"/>
      <c r="F20" s="59"/>
      <c r="G20" s="59"/>
      <c r="H20" s="61"/>
      <c r="I20" s="1003" t="n">
        <v>9</v>
      </c>
      <c r="J20" s="164"/>
      <c r="K20" s="164"/>
      <c r="L20" s="164"/>
      <c r="M20" s="1005" t="s">
        <v>1815</v>
      </c>
      <c r="N20" s="159"/>
    </row>
    <row r="21" customFormat="false" ht="11.25" hidden="false" customHeight="true" outlineLevel="0" collapsed="false">
      <c r="A21" s="85"/>
      <c r="B21" s="86" t="s">
        <v>1816</v>
      </c>
      <c r="C21" s="86"/>
      <c r="D21" s="86"/>
      <c r="E21" s="86"/>
      <c r="F21" s="86"/>
      <c r="G21" s="86"/>
      <c r="H21" s="1006"/>
      <c r="I21" s="1003" t="n">
        <v>10</v>
      </c>
      <c r="J21" s="164"/>
      <c r="K21" s="164"/>
      <c r="L21" s="164"/>
      <c r="M21" s="1007" t="s">
        <v>1817</v>
      </c>
      <c r="N21" s="1006"/>
    </row>
    <row r="22" customFormat="false" ht="9.75" hidden="false" customHeight="true" outlineLevel="0" collapsed="false">
      <c r="A22" s="360"/>
      <c r="B22" s="360"/>
      <c r="C22" s="360"/>
      <c r="D22" s="360"/>
      <c r="E22" s="360"/>
      <c r="F22" s="360"/>
      <c r="G22" s="360"/>
      <c r="H22" s="360"/>
      <c r="I22" s="360"/>
      <c r="J22" s="360"/>
      <c r="K22" s="360"/>
      <c r="L22" s="360"/>
      <c r="M22" s="1008"/>
      <c r="N22" s="1008"/>
    </row>
    <row r="23" customFormat="false" ht="12.75" hidden="false" customHeight="false" outlineLevel="0" collapsed="false">
      <c r="A23" s="1009"/>
      <c r="B23" s="1010" t="s">
        <v>1031</v>
      </c>
      <c r="C23" s="1010"/>
      <c r="D23" s="1010"/>
      <c r="E23" s="1010"/>
      <c r="F23" s="1010"/>
      <c r="G23" s="1010"/>
      <c r="H23" s="1010"/>
      <c r="I23" s="1010"/>
      <c r="J23" s="1010"/>
      <c r="K23" s="1010"/>
      <c r="L23" s="1010"/>
      <c r="M23" s="1008"/>
      <c r="N23" s="1008"/>
    </row>
    <row r="24" customFormat="false" ht="16.5" hidden="false" customHeight="false" outlineLevel="0" collapsed="false">
      <c r="A24" s="360"/>
      <c r="B24" s="1011" t="s">
        <v>1818</v>
      </c>
      <c r="C24" s="1011"/>
      <c r="D24" s="1011"/>
      <c r="E24" s="1011"/>
      <c r="F24" s="1011"/>
      <c r="G24" s="1012"/>
      <c r="H24" s="996" t="n">
        <v>11</v>
      </c>
      <c r="I24" s="1012"/>
      <c r="J24" s="1012"/>
      <c r="K24" s="1013"/>
      <c r="L24" s="1014" t="n">
        <v>0.15</v>
      </c>
      <c r="M24" s="1015" t="s">
        <v>392</v>
      </c>
      <c r="N24" s="421"/>
    </row>
    <row r="25" customFormat="false" ht="25.5" hidden="false" customHeight="true" outlineLevel="0" collapsed="false">
      <c r="A25" s="360"/>
      <c r="B25" s="1016" t="s">
        <v>1819</v>
      </c>
      <c r="C25" s="1016"/>
      <c r="D25" s="1016"/>
      <c r="E25" s="1016"/>
      <c r="F25" s="1016"/>
      <c r="G25" s="1016"/>
      <c r="H25" s="186" t="n">
        <v>12</v>
      </c>
      <c r="I25" s="1012"/>
      <c r="J25" s="1012"/>
      <c r="K25" s="1013"/>
      <c r="L25" s="1017" t="n">
        <v>0.6</v>
      </c>
      <c r="M25" s="1015" t="s">
        <v>392</v>
      </c>
      <c r="N25" s="1013"/>
    </row>
    <row r="26" customFormat="false" ht="16.5" hidden="false" customHeight="false" outlineLevel="0" collapsed="false">
      <c r="A26" s="85"/>
      <c r="B26" s="86" t="s">
        <v>1820</v>
      </c>
      <c r="C26" s="86"/>
      <c r="D26" s="86"/>
      <c r="E26" s="86"/>
      <c r="F26" s="86"/>
      <c r="G26" s="86"/>
      <c r="H26" s="996" t="n">
        <v>13</v>
      </c>
      <c r="I26" s="86"/>
      <c r="J26" s="86"/>
      <c r="K26" s="86"/>
      <c r="L26" s="1018" t="n">
        <v>0.25</v>
      </c>
      <c r="M26" s="1015" t="s">
        <v>392</v>
      </c>
      <c r="N26" s="1013"/>
    </row>
    <row r="27" customFormat="false" ht="6" hidden="false" customHeight="true" outlineLevel="0" collapsed="false">
      <c r="A27" s="1004"/>
      <c r="B27" s="59"/>
      <c r="C27" s="420"/>
      <c r="D27" s="420"/>
      <c r="E27" s="420"/>
      <c r="F27" s="420"/>
      <c r="G27" s="420"/>
      <c r="H27" s="420"/>
      <c r="I27" s="420"/>
      <c r="J27" s="420"/>
      <c r="K27" s="420"/>
      <c r="L27" s="420"/>
      <c r="M27" s="420"/>
      <c r="N27" s="420"/>
    </row>
    <row r="28" customFormat="false" ht="11.25" hidden="false" customHeight="true" outlineLevel="0" collapsed="false">
      <c r="A28" s="186" t="s">
        <v>1821</v>
      </c>
      <c r="B28" s="186"/>
      <c r="C28" s="360" t="s">
        <v>1822</v>
      </c>
      <c r="D28" s="1012"/>
      <c r="E28" s="1012"/>
      <c r="F28" s="1012"/>
      <c r="G28" s="1012"/>
      <c r="H28" s="1012"/>
      <c r="I28" s="1012"/>
      <c r="J28" s="1012"/>
      <c r="K28" s="1012"/>
      <c r="L28" s="421" t="n">
        <v>14</v>
      </c>
      <c r="M28" s="1019" t="s">
        <v>396</v>
      </c>
      <c r="N28" s="164"/>
    </row>
    <row r="29" customFormat="false" ht="11.25" hidden="false" customHeight="true" outlineLevel="0" collapsed="false">
      <c r="A29" s="186"/>
      <c r="B29" s="186"/>
      <c r="C29" s="360" t="s">
        <v>1823</v>
      </c>
      <c r="D29" s="1012"/>
      <c r="E29" s="1012"/>
      <c r="F29" s="1012"/>
      <c r="G29" s="1012"/>
      <c r="H29" s="1012"/>
      <c r="I29" s="1012"/>
      <c r="J29" s="1012"/>
      <c r="K29" s="1012"/>
      <c r="L29" s="421" t="n">
        <v>15</v>
      </c>
      <c r="M29" s="1019"/>
      <c r="N29" s="164"/>
    </row>
    <row r="30" customFormat="false" ht="11.25" hidden="false" customHeight="true" outlineLevel="0" collapsed="false">
      <c r="A30" s="186"/>
      <c r="B30" s="186"/>
      <c r="C30" s="360" t="s">
        <v>934</v>
      </c>
      <c r="D30" s="1012"/>
      <c r="E30" s="1012"/>
      <c r="F30" s="1012"/>
      <c r="G30" s="1012"/>
      <c r="H30" s="1012"/>
      <c r="I30" s="1012"/>
      <c r="J30" s="1012"/>
      <c r="K30" s="1012"/>
      <c r="L30" s="421" t="n">
        <v>16</v>
      </c>
      <c r="M30" s="1019" t="s">
        <v>396</v>
      </c>
      <c r="N30" s="164"/>
    </row>
    <row r="31" customFormat="false" ht="7.5" hidden="false" customHeight="true" outlineLevel="0" collapsed="false">
      <c r="A31" s="420"/>
      <c r="B31" s="420"/>
      <c r="C31" s="420"/>
      <c r="D31" s="420"/>
      <c r="E31" s="420"/>
      <c r="F31" s="420"/>
      <c r="G31" s="420"/>
      <c r="H31" s="420"/>
      <c r="I31" s="420"/>
      <c r="J31" s="420"/>
      <c r="K31" s="420"/>
      <c r="L31" s="420"/>
      <c r="M31" s="420"/>
      <c r="N31" s="420"/>
    </row>
    <row r="32" customFormat="false" ht="12.75" hidden="false" customHeight="false" outlineLevel="0" collapsed="false">
      <c r="A32" s="318" t="s">
        <v>1824</v>
      </c>
      <c r="B32" s="318"/>
      <c r="C32" s="318"/>
      <c r="D32" s="318"/>
      <c r="E32" s="318"/>
      <c r="F32" s="318"/>
      <c r="G32" s="318"/>
      <c r="H32" s="318"/>
      <c r="I32" s="318"/>
      <c r="J32" s="318"/>
      <c r="K32" s="318"/>
      <c r="L32" s="318"/>
      <c r="M32" s="318"/>
      <c r="N32" s="318"/>
    </row>
    <row r="33" customFormat="false" ht="12.75" hidden="false" customHeight="false" outlineLevel="0" collapsed="false">
      <c r="A33" s="999"/>
      <c r="B33" s="1020" t="s">
        <v>2</v>
      </c>
      <c r="C33" s="1012"/>
      <c r="D33" s="1012"/>
      <c r="E33" s="1012"/>
      <c r="F33" s="1012"/>
      <c r="G33" s="1012"/>
      <c r="H33" s="1013"/>
      <c r="I33" s="318" t="s">
        <v>1825</v>
      </c>
      <c r="J33" s="318"/>
      <c r="K33" s="318"/>
      <c r="L33" s="1021" t="s">
        <v>1179</v>
      </c>
      <c r="M33" s="318" t="s">
        <v>1799</v>
      </c>
      <c r="N33" s="321" t="s">
        <v>708</v>
      </c>
    </row>
    <row r="34" customFormat="false" ht="11.25" hidden="false" customHeight="true" outlineLevel="0" collapsed="false">
      <c r="A34" s="1008"/>
      <c r="B34" s="360" t="s">
        <v>1739</v>
      </c>
      <c r="C34" s="1012"/>
      <c r="D34" s="1012"/>
      <c r="E34" s="1012"/>
      <c r="F34" s="1012"/>
      <c r="G34" s="1012"/>
      <c r="H34" s="1013"/>
      <c r="I34" s="1022"/>
      <c r="J34" s="1022"/>
      <c r="K34" s="1022"/>
      <c r="L34" s="1023" t="n">
        <v>0.02</v>
      </c>
      <c r="M34" s="996" t="n">
        <v>17</v>
      </c>
      <c r="N34" s="1024"/>
    </row>
    <row r="35" customFormat="false" ht="11.25" hidden="false" customHeight="true" outlineLevel="0" collapsed="false">
      <c r="A35" s="1008"/>
      <c r="B35" s="1025" t="s">
        <v>1826</v>
      </c>
      <c r="C35" s="1001"/>
      <c r="D35" s="1001"/>
      <c r="E35" s="1001"/>
      <c r="F35" s="1001"/>
      <c r="G35" s="1001"/>
      <c r="H35" s="1002"/>
      <c r="I35" s="1022"/>
      <c r="J35" s="1022"/>
      <c r="K35" s="1022"/>
      <c r="L35" s="1023" t="n">
        <v>0.14</v>
      </c>
      <c r="M35" s="996" t="n">
        <v>18</v>
      </c>
      <c r="N35" s="1024"/>
    </row>
    <row r="36" customFormat="false" ht="11.25" hidden="false" customHeight="true" outlineLevel="0" collapsed="false">
      <c r="A36" s="1008"/>
      <c r="B36" s="1004" t="s">
        <v>1827</v>
      </c>
      <c r="C36" s="59"/>
      <c r="D36" s="59"/>
      <c r="E36" s="59"/>
      <c r="F36" s="59"/>
      <c r="G36" s="59"/>
      <c r="H36" s="61"/>
      <c r="I36" s="1022"/>
      <c r="J36" s="1022"/>
      <c r="K36" s="1022"/>
      <c r="L36" s="1023" t="n">
        <v>0.15</v>
      </c>
      <c r="M36" s="996" t="n">
        <v>19</v>
      </c>
      <c r="N36" s="1024"/>
    </row>
    <row r="37" customFormat="false" ht="11.25" hidden="false" customHeight="true" outlineLevel="0" collapsed="false">
      <c r="A37" s="1008"/>
      <c r="B37" s="1004" t="s">
        <v>1828</v>
      </c>
      <c r="C37" s="59"/>
      <c r="D37" s="59"/>
      <c r="E37" s="59"/>
      <c r="F37" s="59"/>
      <c r="G37" s="59"/>
      <c r="H37" s="61"/>
      <c r="I37" s="1022"/>
      <c r="J37" s="1022"/>
      <c r="K37" s="1022"/>
      <c r="L37" s="360"/>
      <c r="M37" s="996" t="n">
        <v>20</v>
      </c>
      <c r="N37" s="1024"/>
    </row>
    <row r="38" customFormat="false" ht="11.25" hidden="false" customHeight="true" outlineLevel="0" collapsed="false">
      <c r="A38" s="1008"/>
      <c r="B38" s="85" t="s">
        <v>1783</v>
      </c>
      <c r="C38" s="86"/>
      <c r="D38" s="86"/>
      <c r="E38" s="86"/>
      <c r="F38" s="86"/>
      <c r="G38" s="86"/>
      <c r="H38" s="1006"/>
      <c r="I38" s="1022"/>
      <c r="J38" s="1022"/>
      <c r="K38" s="1022"/>
      <c r="L38" s="360"/>
      <c r="M38" s="996" t="n">
        <v>21</v>
      </c>
      <c r="N38" s="1024"/>
    </row>
    <row r="39" customFormat="false" ht="11.25" hidden="false" customHeight="true" outlineLevel="0" collapsed="false">
      <c r="A39" s="1008"/>
      <c r="B39" s="360" t="s">
        <v>1829</v>
      </c>
      <c r="C39" s="1012"/>
      <c r="D39" s="1012"/>
      <c r="E39" s="1012"/>
      <c r="F39" s="1012"/>
      <c r="G39" s="1012"/>
      <c r="H39" s="1012"/>
      <c r="I39" s="1012"/>
      <c r="J39" s="1012"/>
      <c r="K39" s="1012"/>
      <c r="L39" s="1013"/>
      <c r="M39" s="996" t="n">
        <v>22</v>
      </c>
      <c r="N39" s="164"/>
    </row>
    <row r="40" customFormat="false" ht="11.25" hidden="false" customHeight="true" outlineLevel="0" collapsed="false">
      <c r="A40" s="1008"/>
      <c r="B40" s="360" t="s">
        <v>1830</v>
      </c>
      <c r="C40" s="1012"/>
      <c r="D40" s="1012"/>
      <c r="E40" s="1012"/>
      <c r="F40" s="1012"/>
      <c r="G40" s="1012"/>
      <c r="H40" s="1012"/>
      <c r="I40" s="1012"/>
      <c r="J40" s="1012"/>
      <c r="K40" s="1012"/>
      <c r="L40" s="1013"/>
      <c r="M40" s="996" t="n">
        <v>23</v>
      </c>
      <c r="N40" s="164"/>
    </row>
    <row r="41" customFormat="false" ht="11.25" hidden="false" customHeight="true" outlineLevel="0" collapsed="false">
      <c r="A41" s="1008"/>
      <c r="B41" s="1020" t="s">
        <v>1831</v>
      </c>
      <c r="C41" s="1012"/>
      <c r="D41" s="1012"/>
      <c r="E41" s="1012"/>
      <c r="F41" s="1012"/>
      <c r="G41" s="1012"/>
      <c r="H41" s="1012"/>
      <c r="I41" s="1012"/>
      <c r="J41" s="1012"/>
      <c r="K41" s="1012"/>
      <c r="L41" s="1013"/>
      <c r="M41" s="996" t="n">
        <v>24</v>
      </c>
      <c r="N41" s="164"/>
    </row>
    <row r="42" customFormat="false" ht="11.25" hidden="false" customHeight="true" outlineLevel="0" collapsed="false">
      <c r="A42" s="1008"/>
      <c r="B42" s="360" t="s">
        <v>1832</v>
      </c>
      <c r="C42" s="1012"/>
      <c r="D42" s="1012"/>
      <c r="E42" s="1012"/>
      <c r="F42" s="1012"/>
      <c r="G42" s="1012"/>
      <c r="H42" s="1012"/>
      <c r="I42" s="1012"/>
      <c r="J42" s="1012"/>
      <c r="K42" s="1012"/>
      <c r="L42" s="1013"/>
      <c r="M42" s="996" t="n">
        <v>25</v>
      </c>
      <c r="N42" s="164"/>
    </row>
    <row r="43" customFormat="false" ht="11.25" hidden="false" customHeight="true" outlineLevel="0" collapsed="false">
      <c r="A43" s="1008"/>
      <c r="B43" s="360" t="s">
        <v>1833</v>
      </c>
      <c r="C43" s="1012"/>
      <c r="D43" s="1012"/>
      <c r="E43" s="1012"/>
      <c r="F43" s="1012"/>
      <c r="G43" s="1012"/>
      <c r="H43" s="1012"/>
      <c r="I43" s="1012"/>
      <c r="J43" s="1012"/>
      <c r="K43" s="1012"/>
      <c r="L43" s="1013"/>
      <c r="M43" s="996" t="n">
        <v>26</v>
      </c>
      <c r="N43" s="164"/>
    </row>
    <row r="44" customFormat="false" ht="11.25" hidden="false" customHeight="true" outlineLevel="0" collapsed="false">
      <c r="A44" s="92"/>
      <c r="B44" s="360" t="s">
        <v>1834</v>
      </c>
      <c r="C44" s="1012"/>
      <c r="D44" s="1012"/>
      <c r="E44" s="1012"/>
      <c r="F44" s="1012"/>
      <c r="G44" s="1012"/>
      <c r="H44" s="1012"/>
      <c r="I44" s="1012"/>
      <c r="J44" s="1012"/>
      <c r="K44" s="1012"/>
      <c r="L44" s="1013"/>
      <c r="M44" s="996" t="n">
        <v>27</v>
      </c>
      <c r="N44" s="164"/>
    </row>
    <row r="45" customFormat="false" ht="12.75" hidden="false" customHeight="false" outlineLevel="0" collapsed="false">
      <c r="A45" s="360"/>
      <c r="B45" s="1012"/>
      <c r="C45" s="1012"/>
      <c r="D45" s="1012"/>
      <c r="E45" s="1012"/>
      <c r="F45" s="1012"/>
      <c r="G45" s="1012"/>
      <c r="H45" s="1012"/>
      <c r="I45" s="1012"/>
      <c r="J45" s="1012"/>
      <c r="K45" s="1012"/>
      <c r="L45" s="1012"/>
      <c r="M45" s="1012"/>
      <c r="N45" s="1013"/>
    </row>
    <row r="46" customFormat="false" ht="12.75" hidden="false" customHeight="false" outlineLevel="0" collapsed="false">
      <c r="A46" s="1020"/>
      <c r="B46" s="1011" t="s">
        <v>1835</v>
      </c>
      <c r="C46" s="1011"/>
      <c r="D46" s="1011"/>
      <c r="E46" s="1011"/>
      <c r="F46" s="1011"/>
      <c r="G46" s="1011"/>
      <c r="H46" s="1011"/>
      <c r="I46" s="1011"/>
      <c r="J46" s="1011"/>
      <c r="K46" s="1011"/>
      <c r="L46" s="1011"/>
      <c r="M46" s="1011"/>
      <c r="N46" s="1026"/>
    </row>
    <row r="47" customFormat="false" ht="11.25" hidden="false" customHeight="true" outlineLevel="0" collapsed="false">
      <c r="A47" s="360"/>
      <c r="B47" s="1012"/>
      <c r="C47" s="1027" t="s">
        <v>1836</v>
      </c>
      <c r="D47" s="1027"/>
      <c r="E47" s="1027"/>
      <c r="F47" s="1027"/>
      <c r="G47" s="1027"/>
      <c r="H47" s="1027"/>
      <c r="I47" s="1027"/>
      <c r="J47" s="1027"/>
      <c r="K47" s="1012"/>
      <c r="L47" s="1013"/>
      <c r="M47" s="186" t="n">
        <v>28</v>
      </c>
      <c r="N47" s="164"/>
    </row>
    <row r="48" customFormat="false" ht="11.25" hidden="false" customHeight="true" outlineLevel="0" collapsed="false">
      <c r="A48" s="360"/>
      <c r="B48" s="1012"/>
      <c r="C48" s="1027" t="s">
        <v>1837</v>
      </c>
      <c r="D48" s="1027"/>
      <c r="E48" s="1027"/>
      <c r="F48" s="1027"/>
      <c r="G48" s="1027"/>
      <c r="H48" s="1027"/>
      <c r="I48" s="1027"/>
      <c r="J48" s="1027"/>
      <c r="K48" s="1012"/>
      <c r="L48" s="1013"/>
      <c r="M48" s="186" t="n">
        <v>29</v>
      </c>
      <c r="N48" s="164"/>
    </row>
    <row r="49" customFormat="false" ht="11.25" hidden="false" customHeight="true" outlineLevel="0" collapsed="false">
      <c r="A49" s="360"/>
      <c r="B49" s="1012"/>
      <c r="C49" s="1028" t="s">
        <v>1838</v>
      </c>
      <c r="D49" s="1028"/>
      <c r="E49" s="1028"/>
      <c r="F49" s="1028"/>
      <c r="G49" s="1028"/>
      <c r="H49" s="1028"/>
      <c r="I49" s="1028"/>
      <c r="J49" s="1028"/>
      <c r="K49" s="1012"/>
      <c r="L49" s="1013"/>
      <c r="M49" s="1029"/>
      <c r="N49" s="1002"/>
    </row>
    <row r="50" customFormat="false" ht="11.25" hidden="false" customHeight="true" outlineLevel="0" collapsed="false">
      <c r="A50" s="360"/>
      <c r="B50" s="1011" t="s">
        <v>665</v>
      </c>
      <c r="C50" s="1012"/>
      <c r="D50" s="1013"/>
      <c r="E50" s="601" t="s">
        <v>1839</v>
      </c>
      <c r="F50" s="601" t="s">
        <v>1840</v>
      </c>
      <c r="G50" s="601" t="s">
        <v>1841</v>
      </c>
      <c r="H50" s="601"/>
      <c r="I50" s="601"/>
      <c r="J50" s="601" t="s">
        <v>1842</v>
      </c>
      <c r="K50" s="601"/>
      <c r="L50" s="601"/>
      <c r="M50" s="1030"/>
      <c r="N50" s="61"/>
    </row>
    <row r="51" customFormat="false" ht="11.25" hidden="false" customHeight="true" outlineLevel="0" collapsed="false">
      <c r="A51" s="1000"/>
      <c r="B51" s="1001" t="s">
        <v>1843</v>
      </c>
      <c r="C51" s="1002"/>
      <c r="D51" s="1031" t="n">
        <v>28</v>
      </c>
      <c r="E51" s="996"/>
      <c r="F51" s="996"/>
      <c r="G51" s="360"/>
      <c r="H51" s="1012"/>
      <c r="I51" s="1013"/>
      <c r="J51" s="360"/>
      <c r="K51" s="1012"/>
      <c r="L51" s="1013"/>
      <c r="M51" s="1030"/>
      <c r="N51" s="61"/>
    </row>
    <row r="52" customFormat="false" ht="11.25" hidden="false" customHeight="true" outlineLevel="0" collapsed="false">
      <c r="A52" s="1004"/>
      <c r="B52" s="59" t="s">
        <v>1844</v>
      </c>
      <c r="C52" s="61"/>
      <c r="D52" s="996" t="n">
        <v>29</v>
      </c>
      <c r="E52" s="996"/>
      <c r="F52" s="996"/>
      <c r="G52" s="360"/>
      <c r="H52" s="1012"/>
      <c r="I52" s="1013"/>
      <c r="J52" s="360"/>
      <c r="K52" s="1012"/>
      <c r="L52" s="1013"/>
      <c r="M52" s="1030"/>
      <c r="N52" s="164"/>
    </row>
    <row r="53" customFormat="false" ht="11.25" hidden="false" customHeight="true" outlineLevel="0" collapsed="false">
      <c r="A53" s="85"/>
      <c r="B53" s="86" t="s">
        <v>1775</v>
      </c>
      <c r="C53" s="1006"/>
      <c r="D53" s="996" t="n">
        <v>30</v>
      </c>
      <c r="E53" s="996"/>
      <c r="F53" s="996"/>
      <c r="G53" s="360"/>
      <c r="H53" s="1012"/>
      <c r="I53" s="1013"/>
      <c r="J53" s="360"/>
      <c r="K53" s="1012"/>
      <c r="L53" s="1013"/>
      <c r="M53" s="1032"/>
      <c r="N53" s="1033"/>
    </row>
    <row r="54" customFormat="false" ht="11.25" hidden="false" customHeight="true" outlineLevel="0" collapsed="false">
      <c r="A54" s="360"/>
      <c r="B54" s="1012"/>
      <c r="C54" s="1012"/>
      <c r="D54" s="1027" t="s">
        <v>1845</v>
      </c>
      <c r="E54" s="1027"/>
      <c r="F54" s="1027"/>
      <c r="G54" s="1027"/>
      <c r="H54" s="1027"/>
      <c r="I54" s="1027"/>
      <c r="J54" s="1027"/>
      <c r="K54" s="1012"/>
      <c r="L54" s="1013"/>
      <c r="M54" s="186" t="n">
        <v>31</v>
      </c>
      <c r="N54" s="164"/>
    </row>
    <row r="55" customFormat="false" ht="11.25" hidden="false" customHeight="true" outlineLevel="0" collapsed="false">
      <c r="A55" s="360"/>
      <c r="B55" s="1012"/>
      <c r="C55" s="1012"/>
      <c r="D55" s="1027" t="s">
        <v>1846</v>
      </c>
      <c r="E55" s="1027"/>
      <c r="F55" s="1027"/>
      <c r="G55" s="1027"/>
      <c r="H55" s="1027"/>
      <c r="I55" s="1027"/>
      <c r="J55" s="1027"/>
      <c r="K55" s="1012"/>
      <c r="L55" s="1013"/>
      <c r="M55" s="186" t="n">
        <v>32</v>
      </c>
      <c r="N55" s="164"/>
    </row>
    <row r="56" customFormat="false" ht="6" hidden="false" customHeight="true" outlineLevel="0" collapsed="false">
      <c r="A56" s="420"/>
      <c r="B56" s="420"/>
      <c r="C56" s="420"/>
      <c r="D56" s="420"/>
      <c r="E56" s="420"/>
      <c r="F56" s="420"/>
      <c r="G56" s="420"/>
      <c r="H56" s="420"/>
      <c r="I56" s="420"/>
      <c r="J56" s="420"/>
      <c r="K56" s="420"/>
      <c r="L56" s="420"/>
      <c r="M56" s="420"/>
      <c r="N56" s="420"/>
    </row>
    <row r="57" customFormat="false" ht="13.5" hidden="false" customHeight="true" outlineLevel="0" collapsed="false">
      <c r="A57" s="318" t="s">
        <v>1847</v>
      </c>
      <c r="B57" s="318"/>
      <c r="C57" s="318"/>
      <c r="D57" s="318"/>
      <c r="E57" s="318"/>
      <c r="F57" s="318"/>
      <c r="G57" s="318"/>
      <c r="H57" s="318"/>
      <c r="I57" s="318"/>
      <c r="J57" s="318"/>
      <c r="K57" s="318"/>
      <c r="L57" s="318"/>
      <c r="M57" s="318"/>
      <c r="N57" s="318"/>
    </row>
    <row r="58" customFormat="false" ht="11.25" hidden="false" customHeight="true" outlineLevel="0" collapsed="false">
      <c r="A58" s="360"/>
      <c r="B58" s="1011" t="s">
        <v>665</v>
      </c>
      <c r="C58" s="1012"/>
      <c r="D58" s="1012"/>
      <c r="E58" s="1012"/>
      <c r="F58" s="1012"/>
      <c r="G58" s="1012"/>
      <c r="H58" s="1012"/>
      <c r="I58" s="1012"/>
      <c r="J58" s="1012"/>
      <c r="K58" s="1012"/>
      <c r="L58" s="1012"/>
      <c r="M58" s="1012"/>
      <c r="N58" s="318" t="s">
        <v>708</v>
      </c>
    </row>
    <row r="59" customFormat="false" ht="11.25" hidden="false" customHeight="true" outlineLevel="0" collapsed="false">
      <c r="A59" s="421" t="n">
        <v>891</v>
      </c>
      <c r="B59" s="420"/>
      <c r="C59" s="420" t="s">
        <v>1848</v>
      </c>
      <c r="D59" s="420"/>
      <c r="E59" s="420"/>
      <c r="F59" s="420"/>
      <c r="G59" s="420"/>
      <c r="H59" s="420"/>
      <c r="I59" s="420"/>
      <c r="J59" s="420"/>
      <c r="K59" s="420"/>
      <c r="L59" s="420"/>
      <c r="M59" s="186" t="n">
        <v>33</v>
      </c>
      <c r="N59" s="164"/>
    </row>
    <row r="60" customFormat="false" ht="11.25" hidden="false" customHeight="true" outlineLevel="0" collapsed="false">
      <c r="A60" s="421" t="n">
        <v>892</v>
      </c>
      <c r="B60" s="420"/>
      <c r="C60" s="420" t="s">
        <v>1849</v>
      </c>
      <c r="D60" s="420"/>
      <c r="E60" s="420"/>
      <c r="F60" s="420"/>
      <c r="G60" s="420"/>
      <c r="H60" s="420"/>
      <c r="I60" s="420"/>
      <c r="J60" s="420"/>
      <c r="K60" s="420"/>
      <c r="L60" s="420"/>
      <c r="M60" s="186" t="n">
        <v>34</v>
      </c>
      <c r="N60" s="164"/>
    </row>
    <row r="61" customFormat="false" ht="11.25" hidden="false" customHeight="true" outlineLevel="0" collapsed="false">
      <c r="A61" s="421" t="n">
        <v>895</v>
      </c>
      <c r="B61" s="420"/>
      <c r="C61" s="420" t="s">
        <v>1850</v>
      </c>
      <c r="D61" s="420"/>
      <c r="E61" s="420"/>
      <c r="F61" s="420"/>
      <c r="G61" s="420"/>
      <c r="H61" s="420"/>
      <c r="I61" s="420"/>
      <c r="J61" s="420"/>
      <c r="K61" s="420"/>
      <c r="L61" s="420"/>
      <c r="M61" s="186" t="n">
        <v>35</v>
      </c>
      <c r="N61" s="164"/>
    </row>
    <row r="62" customFormat="false" ht="11.25" hidden="false" customHeight="true" outlineLevel="0" collapsed="false">
      <c r="A62" s="999" t="n">
        <v>899</v>
      </c>
      <c r="B62" s="420"/>
      <c r="C62" s="420" t="s">
        <v>1851</v>
      </c>
      <c r="D62" s="420"/>
      <c r="E62" s="420"/>
      <c r="F62" s="420"/>
      <c r="G62" s="420"/>
      <c r="H62" s="420"/>
      <c r="I62" s="420"/>
      <c r="J62" s="420"/>
      <c r="K62" s="420"/>
      <c r="L62" s="420"/>
      <c r="M62" s="186" t="n">
        <v>36</v>
      </c>
      <c r="N62" s="164"/>
    </row>
    <row r="63" customFormat="false" ht="13.5" hidden="false" customHeight="false" outlineLevel="0" collapsed="false">
      <c r="A63" s="360"/>
      <c r="B63" s="1012"/>
      <c r="C63" s="1012"/>
      <c r="D63" s="1012"/>
      <c r="E63" s="1028" t="s">
        <v>111</v>
      </c>
      <c r="F63" s="1028"/>
      <c r="G63" s="1028"/>
      <c r="H63" s="1012"/>
      <c r="I63" s="1012"/>
      <c r="J63" s="1012"/>
      <c r="K63" s="1012"/>
      <c r="L63" s="1013"/>
      <c r="M63" s="186" t="n">
        <v>37</v>
      </c>
      <c r="N63" s="164"/>
    </row>
    <row r="64" customFormat="false" ht="12.75" hidden="false" customHeight="false" outlineLevel="0" collapsed="false">
      <c r="A64" s="420" t="s">
        <v>1852</v>
      </c>
      <c r="B64" s="420"/>
      <c r="C64" s="420"/>
      <c r="D64" s="420"/>
      <c r="E64" s="420"/>
      <c r="F64" s="420"/>
      <c r="G64" s="420"/>
      <c r="H64" s="420"/>
      <c r="I64" s="420"/>
      <c r="J64" s="420"/>
      <c r="K64" s="420"/>
      <c r="L64" s="420"/>
      <c r="M64" s="420"/>
      <c r="N64" s="420"/>
    </row>
    <row r="65" s="254" customFormat="true" ht="12.75" hidden="false" customHeight="false" outlineLevel="0" collapsed="false"/>
    <row r="66" s="254" customFormat="true" ht="12.75" hidden="false" customHeight="false" outlineLevel="0" collapsed="false"/>
    <row r="67" s="254" customFormat="true" ht="12.75" hidden="false" customHeight="false" outlineLevel="0" collapsed="false"/>
    <row r="68" s="254" customFormat="true" ht="12.75" hidden="false" customHeight="false" outlineLevel="0" collapsed="false"/>
    <row r="69" s="254" customFormat="true" ht="12.75" hidden="false" customHeight="false" outlineLevel="0" collapsed="false"/>
    <row r="70" s="254" customFormat="true" ht="12.75" hidden="false" customHeight="false" outlineLevel="0" collapsed="false"/>
    <row r="71" s="254" customFormat="true" ht="12.75" hidden="false" customHeight="false" outlineLevel="0" collapsed="false"/>
    <row r="72" s="254" customFormat="true" ht="12.75" hidden="false" customHeight="false" outlineLevel="0" collapsed="false"/>
    <row r="73" s="254" customFormat="true" ht="12.75" hidden="false" customHeight="false" outlineLevel="0" collapsed="false"/>
    <row r="74" s="254" customFormat="true" ht="12.75" hidden="false" customHeight="false" outlineLevel="0" collapsed="false"/>
    <row r="75" s="254" customFormat="true" ht="12.75" hidden="false" customHeight="false" outlineLevel="0" collapsed="false"/>
    <row r="76" s="254" customFormat="true" ht="12.75" hidden="false" customHeight="false" outlineLevel="0" collapsed="false"/>
    <row r="77" s="254" customFormat="true" ht="12.75" hidden="false" customHeight="false" outlineLevel="0" collapsed="false"/>
    <row r="78" s="254" customFormat="true" ht="12.75" hidden="false" customHeight="false" outlineLevel="0" collapsed="false"/>
    <row r="79" s="254" customFormat="true" ht="12.75" hidden="false" customHeight="false" outlineLevel="0" collapsed="false"/>
    <row r="80" s="254" customFormat="true" ht="12.75" hidden="false" customHeight="false" outlineLevel="0" collapsed="false"/>
    <row r="81" s="254" customFormat="true" ht="12.75" hidden="false" customHeight="false" outlineLevel="0" collapsed="false"/>
    <row r="82" s="254" customFormat="true" ht="12.75" hidden="false" customHeight="false" outlineLevel="0" collapsed="false"/>
    <row r="83" s="254" customFormat="true" ht="12.75" hidden="false" customHeight="false" outlineLevel="0" collapsed="false"/>
    <row r="84" s="254" customFormat="true" ht="12.75" hidden="false" customHeight="false" outlineLevel="0" collapsed="false"/>
    <row r="85" s="254" customFormat="true" ht="12.75" hidden="false" customHeight="false" outlineLevel="0" collapsed="false"/>
    <row r="86" s="254" customFormat="true" ht="12.75" hidden="false" customHeight="false" outlineLevel="0" collapsed="false"/>
    <row r="87" s="254" customFormat="true" ht="12.75" hidden="false" customHeight="false" outlineLevel="0" collapsed="false"/>
    <row r="88" s="254" customFormat="true" ht="12.75" hidden="false" customHeight="false" outlineLevel="0" collapsed="false"/>
    <row r="89" s="254" customFormat="true" ht="12.75" hidden="false" customHeight="false" outlineLevel="0" collapsed="false"/>
    <row r="90" s="254" customFormat="true" ht="12.75" hidden="false" customHeight="false" outlineLevel="0" collapsed="false"/>
    <row r="91" s="254" customFormat="true" ht="12.75" hidden="false" customHeight="false" outlineLevel="0" collapsed="false"/>
    <row r="92" s="254" customFormat="true" ht="12.75" hidden="false" customHeight="false" outlineLevel="0" collapsed="false"/>
    <row r="93" s="254" customFormat="true" ht="12.75" hidden="false" customHeight="false" outlineLevel="0" collapsed="false"/>
    <row r="94" s="254" customFormat="true" ht="12.75" hidden="false" customHeight="false" outlineLevel="0" collapsed="false"/>
    <row r="95" s="254" customFormat="true" ht="12.75" hidden="false" customHeight="false" outlineLevel="0" collapsed="false"/>
    <row r="96" s="254" customFormat="true" ht="12.75" hidden="false" customHeight="false" outlineLevel="0" collapsed="false"/>
    <row r="97" s="254" customFormat="true" ht="12.75" hidden="false" customHeight="false" outlineLevel="0" collapsed="false"/>
    <row r="98" s="254" customFormat="true" ht="12.75" hidden="false" customHeight="false" outlineLevel="0" collapsed="false"/>
    <row r="99" s="254" customFormat="true" ht="12.75" hidden="false" customHeight="false" outlineLevel="0" collapsed="false"/>
    <row r="100" s="254" customFormat="true" ht="12.75" hidden="false" customHeight="false" outlineLevel="0" collapsed="false"/>
    <row r="101" s="254" customFormat="true" ht="12.75" hidden="false" customHeight="false" outlineLevel="0" collapsed="false"/>
    <row r="102" s="254" customFormat="true" ht="12.75" hidden="false" customHeight="false" outlineLevel="0" collapsed="false"/>
    <row r="103" s="254" customFormat="true" ht="12.75" hidden="false" customHeight="false" outlineLevel="0" collapsed="false"/>
    <row r="104" s="254" customFormat="true" ht="12.75" hidden="false" customHeight="false" outlineLevel="0" collapsed="false"/>
    <row r="105" s="254" customFormat="true" ht="12.75" hidden="false" customHeight="false" outlineLevel="0" collapsed="false"/>
    <row r="106" s="254" customFormat="true" ht="12.75" hidden="false" customHeight="false" outlineLevel="0" collapsed="false"/>
    <row r="107" s="254" customFormat="true" ht="12.75" hidden="false" customHeight="false" outlineLevel="0" collapsed="false"/>
    <row r="108" s="254" customFormat="true" ht="12.75" hidden="false" customHeight="false" outlineLevel="0" collapsed="false"/>
    <row r="109" s="254" customFormat="true" ht="12.75" hidden="false" customHeight="false" outlineLevel="0" collapsed="false"/>
    <row r="110" s="254" customFormat="true" ht="12.75" hidden="false" customHeight="false" outlineLevel="0" collapsed="false"/>
    <row r="111" s="254" customFormat="true" ht="12.75" hidden="false" customHeight="false" outlineLevel="0" collapsed="false"/>
    <row r="112" s="254" customFormat="true" ht="12.75" hidden="false" customHeight="false" outlineLevel="0" collapsed="false"/>
    <row r="113" s="254" customFormat="true" ht="12.75" hidden="false" customHeight="false" outlineLevel="0" collapsed="false"/>
    <row r="114" s="254" customFormat="true" ht="12.75" hidden="false" customHeight="false" outlineLevel="0" collapsed="false"/>
    <row r="115" s="254" customFormat="true" ht="12.75" hidden="false" customHeight="false" outlineLevel="0" collapsed="false"/>
    <row r="116" s="254" customFormat="true" ht="12.75" hidden="false" customHeight="false" outlineLevel="0" collapsed="false"/>
    <row r="117" s="254" customFormat="true" ht="12.75" hidden="false" customHeight="false" outlineLevel="0" collapsed="false"/>
    <row r="118" s="254" customFormat="true" ht="12.75" hidden="false" customHeight="false" outlineLevel="0" collapsed="false"/>
    <row r="119" s="254" customFormat="true" ht="12.75" hidden="false" customHeight="false" outlineLevel="0" collapsed="false"/>
    <row r="120" s="254" customFormat="true" ht="12.75" hidden="false" customHeight="false" outlineLevel="0" collapsed="false"/>
    <row r="121" s="254" customFormat="true" ht="12.75" hidden="false" customHeight="false" outlineLevel="0" collapsed="false"/>
    <row r="122" s="254" customFormat="true" ht="12.75" hidden="false" customHeight="false" outlineLevel="0" collapsed="false"/>
    <row r="123" s="254" customFormat="true" ht="12.75" hidden="false" customHeight="false" outlineLevel="0" collapsed="false"/>
    <row r="124" s="254" customFormat="true" ht="12.75" hidden="false" customHeight="false" outlineLevel="0" collapsed="false"/>
    <row r="125" s="254" customFormat="true" ht="12.75" hidden="false" customHeight="false" outlineLevel="0" collapsed="false"/>
    <row r="126" s="254" customFormat="true" ht="12.75" hidden="false" customHeight="false" outlineLevel="0" collapsed="false"/>
    <row r="127" s="254" customFormat="true" ht="12.75" hidden="false" customHeight="false" outlineLevel="0" collapsed="false"/>
    <row r="128" s="254" customFormat="true" ht="12.75" hidden="false" customHeight="false" outlineLevel="0" collapsed="false"/>
    <row r="129" s="254" customFormat="true" ht="12.75" hidden="false" customHeight="false" outlineLevel="0" collapsed="false"/>
    <row r="130" s="254" customFormat="true" ht="12.75" hidden="false" customHeight="false" outlineLevel="0" collapsed="false"/>
    <row r="131" s="254" customFormat="true" ht="12.75" hidden="false" customHeight="false" outlineLevel="0" collapsed="false"/>
    <row r="132" s="254" customFormat="true" ht="12.75" hidden="false" customHeight="false" outlineLevel="0" collapsed="false"/>
    <row r="133" s="254" customFormat="true" ht="12.75" hidden="false" customHeight="false" outlineLevel="0" collapsed="false"/>
    <row r="134" s="254" customFormat="true" ht="12.75" hidden="false" customHeight="false" outlineLevel="0" collapsed="false"/>
    <row r="135" s="254" customFormat="true" ht="12.75" hidden="false" customHeight="false" outlineLevel="0" collapsed="false"/>
    <row r="136" s="254" customFormat="true" ht="12.75" hidden="false" customHeight="false" outlineLevel="0" collapsed="false"/>
    <row r="137" s="254" customFormat="true" ht="12.75" hidden="false" customHeight="false" outlineLevel="0" collapsed="false"/>
    <row r="138" s="254" customFormat="true" ht="12.75" hidden="false" customHeight="false" outlineLevel="0" collapsed="false"/>
    <row r="139" s="254" customFormat="true" ht="12.75" hidden="false" customHeight="false" outlineLevel="0" collapsed="false"/>
    <row r="140" s="254" customFormat="true" ht="12.75" hidden="false" customHeight="false" outlineLevel="0" collapsed="false"/>
    <row r="141" s="254" customFormat="true" ht="12.75" hidden="false" customHeight="false" outlineLevel="0" collapsed="false"/>
    <row r="142" s="254" customFormat="true" ht="12.75" hidden="false" customHeight="false" outlineLevel="0" collapsed="false"/>
    <row r="143" s="254" customFormat="true" ht="12.75" hidden="false" customHeight="false" outlineLevel="0" collapsed="false"/>
    <row r="144" s="254" customFormat="true" ht="12.75" hidden="false" customHeight="false" outlineLevel="0" collapsed="false"/>
    <row r="145" s="254" customFormat="true" ht="12.75" hidden="false" customHeight="false" outlineLevel="0" collapsed="false"/>
    <row r="146" s="254" customFormat="true" ht="12.75" hidden="false" customHeight="false" outlineLevel="0" collapsed="false"/>
    <row r="147" s="254" customFormat="true" ht="12.75" hidden="false" customHeight="false" outlineLevel="0" collapsed="false"/>
    <row r="148" s="254" customFormat="true" ht="12.75" hidden="false" customHeight="false" outlineLevel="0" collapsed="false"/>
    <row r="149" s="254" customFormat="true" ht="12.75" hidden="false" customHeight="false" outlineLevel="0" collapsed="false"/>
    <row r="150" s="254" customFormat="true" ht="12.75" hidden="false" customHeight="false" outlineLevel="0" collapsed="false"/>
    <row r="151" s="254" customFormat="true" ht="12.75" hidden="false" customHeight="false" outlineLevel="0" collapsed="false"/>
    <row r="152" s="254" customFormat="true" ht="12.75" hidden="false" customHeight="false" outlineLevel="0" collapsed="false"/>
    <row r="153" s="254" customFormat="true" ht="12.75" hidden="false" customHeight="false" outlineLevel="0" collapsed="false"/>
    <row r="154" s="254" customFormat="true" ht="12.75" hidden="false" customHeight="false" outlineLevel="0" collapsed="false"/>
    <row r="155" s="254" customFormat="true" ht="12.75" hidden="false" customHeight="false" outlineLevel="0" collapsed="false"/>
    <row r="156" s="254" customFormat="true" ht="12.75" hidden="false" customHeight="false" outlineLevel="0" collapsed="false"/>
    <row r="157" s="254" customFormat="true" ht="12.75" hidden="false" customHeight="false" outlineLevel="0" collapsed="false"/>
    <row r="158" s="254" customFormat="true" ht="12.75" hidden="false" customHeight="false" outlineLevel="0" collapsed="false"/>
    <row r="159" s="254" customFormat="true" ht="12.75" hidden="false" customHeight="false" outlineLevel="0" collapsed="false"/>
    <row r="160" s="254" customFormat="true" ht="12.75" hidden="false" customHeight="false" outlineLevel="0" collapsed="false"/>
    <row r="161" s="254" customFormat="true" ht="12.75" hidden="false" customHeight="false" outlineLevel="0" collapsed="false"/>
    <row r="162" s="254" customFormat="true" ht="12.75" hidden="false" customHeight="false" outlineLevel="0" collapsed="false"/>
    <row r="163" s="254" customFormat="true" ht="12.75" hidden="false" customHeight="false" outlineLevel="0" collapsed="false"/>
    <row r="164" s="254" customFormat="true" ht="12.75" hidden="false" customHeight="false" outlineLevel="0" collapsed="false"/>
    <row r="165" s="254" customFormat="true" ht="12.75" hidden="false" customHeight="false" outlineLevel="0" collapsed="false"/>
    <row r="166" s="254" customFormat="true" ht="12.75" hidden="false" customHeight="false" outlineLevel="0" collapsed="false"/>
    <row r="167" s="254" customFormat="true" ht="12.75" hidden="false" customHeight="false" outlineLevel="0" collapsed="false"/>
    <row r="168" s="254" customFormat="true" ht="12.75" hidden="false" customHeight="false" outlineLevel="0" collapsed="false"/>
    <row r="169" s="254" customFormat="true" ht="12.75" hidden="false" customHeight="false" outlineLevel="0" collapsed="false"/>
    <row r="170" s="254" customFormat="true" ht="12.75" hidden="false" customHeight="false" outlineLevel="0" collapsed="false"/>
    <row r="171" s="254" customFormat="true" ht="12.75" hidden="false" customHeight="false" outlineLevel="0" collapsed="false"/>
    <row r="172" s="254" customFormat="true" ht="12.75" hidden="false" customHeight="false" outlineLevel="0" collapsed="false"/>
    <row r="173" s="254" customFormat="true" ht="12.75" hidden="false" customHeight="false" outlineLevel="0" collapsed="false"/>
    <row r="174" s="254" customFormat="true" ht="12.75" hidden="false" customHeight="false" outlineLevel="0" collapsed="false"/>
    <row r="175" s="254" customFormat="true" ht="12.75" hidden="false" customHeight="false" outlineLevel="0" collapsed="false"/>
    <row r="176" s="254" customFormat="true" ht="12.75" hidden="false" customHeight="false" outlineLevel="0" collapsed="false"/>
    <row r="177" s="254" customFormat="true" ht="12.75" hidden="false" customHeight="false" outlineLevel="0" collapsed="false"/>
    <row r="178" s="254" customFormat="true" ht="12.75" hidden="false" customHeight="false" outlineLevel="0" collapsed="false"/>
    <row r="179" s="254" customFormat="true" ht="12.75" hidden="false" customHeight="false" outlineLevel="0" collapsed="false"/>
    <row r="180" s="254" customFormat="true" ht="12.75" hidden="false" customHeight="false" outlineLevel="0" collapsed="false"/>
    <row r="181" s="254" customFormat="true" ht="12.75" hidden="false" customHeight="false" outlineLevel="0" collapsed="false"/>
    <row r="182" s="254" customFormat="true" ht="12.75" hidden="false" customHeight="false" outlineLevel="0" collapsed="false"/>
    <row r="183" s="254" customFormat="true" ht="12.75" hidden="false" customHeight="false" outlineLevel="0" collapsed="false"/>
    <row r="184" s="254" customFormat="true" ht="12.75" hidden="false" customHeight="false" outlineLevel="0" collapsed="false"/>
    <row r="185" s="254" customFormat="true" ht="12.75" hidden="false" customHeight="false" outlineLevel="0" collapsed="false"/>
    <row r="186" s="254" customFormat="true" ht="12.75" hidden="false" customHeight="false" outlineLevel="0" collapsed="false"/>
    <row r="187" s="254" customFormat="true" ht="12.75" hidden="false" customHeight="false" outlineLevel="0" collapsed="false"/>
    <row r="188" s="254" customFormat="true" ht="12.75" hidden="false" customHeight="false" outlineLevel="0" collapsed="false"/>
    <row r="189" s="254" customFormat="true" ht="12.75" hidden="false" customHeight="false" outlineLevel="0" collapsed="false"/>
    <row r="190" s="254" customFormat="true" ht="12.75" hidden="false" customHeight="false" outlineLevel="0" collapsed="false"/>
    <row r="191" s="254" customFormat="true" ht="12.75" hidden="false" customHeight="false" outlineLevel="0" collapsed="false"/>
    <row r="192" s="254" customFormat="true" ht="12.75" hidden="false" customHeight="false" outlineLevel="0" collapsed="false"/>
    <row r="193" s="254" customFormat="true" ht="12.75" hidden="false" customHeight="false" outlineLevel="0" collapsed="false"/>
    <row r="194" s="254" customFormat="true" ht="12.75" hidden="false" customHeight="false" outlineLevel="0" collapsed="false"/>
    <row r="195" s="254" customFormat="true" ht="12.75" hidden="false" customHeight="false" outlineLevel="0" collapsed="false"/>
    <row r="196" s="254" customFormat="true" ht="12.75" hidden="false" customHeight="false" outlineLevel="0" collapsed="false"/>
    <row r="197" s="254" customFormat="true" ht="12.75" hidden="false" customHeight="false" outlineLevel="0" collapsed="false"/>
    <row r="198" s="254" customFormat="true" ht="12.75" hidden="false" customHeight="false" outlineLevel="0" collapsed="false"/>
    <row r="199" s="254" customFormat="true" ht="12.75" hidden="false" customHeight="false" outlineLevel="0" collapsed="false"/>
    <row r="200" s="254" customFormat="true" ht="12.75" hidden="false" customHeight="false" outlineLevel="0" collapsed="false"/>
    <row r="201" s="254" customFormat="true" ht="12.75" hidden="false" customHeight="false" outlineLevel="0" collapsed="false"/>
    <row r="202" s="254" customFormat="true" ht="12.75" hidden="false" customHeight="false" outlineLevel="0" collapsed="false"/>
    <row r="203" s="254" customFormat="true" ht="12.75" hidden="false" customHeight="false" outlineLevel="0" collapsed="false"/>
    <row r="204" s="254" customFormat="true" ht="12.75" hidden="false" customHeight="false" outlineLevel="0" collapsed="false"/>
    <row r="205" s="254" customFormat="true" ht="12.75" hidden="false" customHeight="false" outlineLevel="0" collapsed="false"/>
    <row r="206" s="254" customFormat="true" ht="12.75" hidden="false" customHeight="false" outlineLevel="0" collapsed="false"/>
    <row r="207" s="254" customFormat="true" ht="12.75" hidden="false" customHeight="false" outlineLevel="0" collapsed="false"/>
    <row r="208" s="254" customFormat="true" ht="12.75" hidden="false" customHeight="false" outlineLevel="0" collapsed="false"/>
    <row r="209" s="254" customFormat="true" ht="12.75" hidden="false" customHeight="false" outlineLevel="0" collapsed="false"/>
    <row r="210" s="254" customFormat="true" ht="12.75" hidden="false" customHeight="false" outlineLevel="0" collapsed="false"/>
    <row r="211" s="254" customFormat="true" ht="12.75" hidden="false" customHeight="false" outlineLevel="0" collapsed="false"/>
    <row r="212" s="254" customFormat="true" ht="12.75" hidden="false" customHeight="false" outlineLevel="0" collapsed="false"/>
    <row r="213" s="254" customFormat="true" ht="12.75" hidden="false" customHeight="false" outlineLevel="0" collapsed="false"/>
    <row r="214" s="254" customFormat="true" ht="12.75" hidden="false" customHeight="false" outlineLevel="0" collapsed="false"/>
    <row r="215" s="254" customFormat="true" ht="12.75" hidden="false" customHeight="false" outlineLevel="0" collapsed="false"/>
    <row r="216" s="254" customFormat="true" ht="12.75" hidden="false" customHeight="false" outlineLevel="0" collapsed="false"/>
    <row r="217" s="254" customFormat="true" ht="12.75" hidden="false" customHeight="false" outlineLevel="0" collapsed="false"/>
    <row r="218" s="254" customFormat="true" ht="12.75" hidden="false" customHeight="false" outlineLevel="0" collapsed="false"/>
    <row r="219" s="254" customFormat="true" ht="12.75" hidden="false" customHeight="false" outlineLevel="0" collapsed="false"/>
    <row r="220" s="254" customFormat="true" ht="12.75" hidden="false" customHeight="false" outlineLevel="0" collapsed="false"/>
    <row r="221" s="254" customFormat="true" ht="12.75" hidden="false" customHeight="false" outlineLevel="0" collapsed="false"/>
    <row r="222" s="254" customFormat="true" ht="12.75" hidden="false" customHeight="false" outlineLevel="0" collapsed="false"/>
    <row r="223" s="254" customFormat="true" ht="12.75" hidden="false" customHeight="false" outlineLevel="0" collapsed="false"/>
    <row r="224" s="254" customFormat="true" ht="12.75" hidden="false" customHeight="false" outlineLevel="0" collapsed="false"/>
    <row r="225" s="254" customFormat="true" ht="12.75" hidden="false" customHeight="false" outlineLevel="0" collapsed="false"/>
    <row r="226" s="254" customFormat="true" ht="12.75" hidden="false" customHeight="false" outlineLevel="0" collapsed="false"/>
    <row r="227" s="254" customFormat="true" ht="12.75" hidden="false" customHeight="false" outlineLevel="0" collapsed="false"/>
    <row r="228" s="254" customFormat="true" ht="12.75" hidden="false" customHeight="false" outlineLevel="0" collapsed="false"/>
    <row r="229" s="254" customFormat="true" ht="12.75" hidden="false" customHeight="false" outlineLevel="0" collapsed="false"/>
    <row r="230" s="254" customFormat="true" ht="12.75" hidden="false" customHeight="false" outlineLevel="0" collapsed="false"/>
    <row r="231" s="254" customFormat="true" ht="12.75" hidden="false" customHeight="false" outlineLevel="0" collapsed="false"/>
    <row r="232" s="254" customFormat="true" ht="12.75" hidden="false" customHeight="false" outlineLevel="0" collapsed="false"/>
    <row r="233" s="254" customFormat="true" ht="12.75" hidden="false" customHeight="false" outlineLevel="0" collapsed="false"/>
    <row r="234" s="254" customFormat="true" ht="12.75" hidden="false" customHeight="false" outlineLevel="0" collapsed="false"/>
    <row r="235" s="254" customFormat="true" ht="12.75" hidden="false" customHeight="false" outlineLevel="0" collapsed="false"/>
    <row r="236" s="254" customFormat="true" ht="12.75" hidden="false" customHeight="false" outlineLevel="0" collapsed="false"/>
    <row r="237" s="254" customFormat="true" ht="12.75" hidden="false" customHeight="false" outlineLevel="0" collapsed="false"/>
    <row r="238" s="254" customFormat="true" ht="12.75" hidden="false" customHeight="false" outlineLevel="0" collapsed="false"/>
    <row r="239" s="254" customFormat="true" ht="12.75" hidden="false" customHeight="false" outlineLevel="0" collapsed="false"/>
    <row r="240" s="254" customFormat="true" ht="12.75" hidden="false" customHeight="false" outlineLevel="0" collapsed="false"/>
    <row r="241" s="254" customFormat="true" ht="12.75" hidden="false" customHeight="false" outlineLevel="0" collapsed="false"/>
    <row r="242" s="254" customFormat="true" ht="12.75" hidden="false" customHeight="false" outlineLevel="0" collapsed="false"/>
    <row r="243" s="254" customFormat="true" ht="12.75" hidden="false" customHeight="false" outlineLevel="0" collapsed="false"/>
    <row r="244" s="254" customFormat="true" ht="12.75" hidden="false" customHeight="false" outlineLevel="0" collapsed="false"/>
    <row r="245" s="254" customFormat="true" ht="12.75" hidden="false" customHeight="false" outlineLevel="0" collapsed="false"/>
    <row r="246" s="254" customFormat="true" ht="12.75" hidden="false" customHeight="false" outlineLevel="0" collapsed="false"/>
    <row r="247" s="254" customFormat="true" ht="12.75" hidden="false" customHeight="false" outlineLevel="0" collapsed="false"/>
    <row r="248" s="254" customFormat="true" ht="12.75" hidden="false" customHeight="false" outlineLevel="0" collapsed="false"/>
    <row r="249" s="254" customFormat="true" ht="12.75" hidden="false" customHeight="false" outlineLevel="0" collapsed="false"/>
    <row r="250" s="254" customFormat="true" ht="12.75" hidden="false" customHeight="false" outlineLevel="0" collapsed="false"/>
    <row r="251" s="254" customFormat="true" ht="12.75" hidden="false" customHeight="false" outlineLevel="0" collapsed="false"/>
    <row r="252" s="254" customFormat="true" ht="12.75" hidden="false" customHeight="false" outlineLevel="0" collapsed="false"/>
    <row r="253" s="254" customFormat="true" ht="12.75" hidden="false" customHeight="false" outlineLevel="0" collapsed="false"/>
    <row r="254" s="254" customFormat="true" ht="12.75" hidden="false" customHeight="false" outlineLevel="0" collapsed="false"/>
    <row r="255" s="254" customFormat="true" ht="12.75" hidden="false" customHeight="false" outlineLevel="0" collapsed="false"/>
    <row r="256" s="254" customFormat="true" ht="12.75" hidden="false" customHeight="false" outlineLevel="0" collapsed="false"/>
    <row r="257" s="254" customFormat="true" ht="12.75" hidden="false" customHeight="false" outlineLevel="0" collapsed="false"/>
    <row r="258" s="254" customFormat="true" ht="12.75" hidden="false" customHeight="false" outlineLevel="0" collapsed="false"/>
    <row r="259" s="254" customFormat="true" ht="12.75" hidden="false" customHeight="false" outlineLevel="0" collapsed="false"/>
    <row r="260" s="254" customFormat="true" ht="12.75" hidden="false" customHeight="false" outlineLevel="0" collapsed="false"/>
    <row r="261" s="254" customFormat="true" ht="12.75" hidden="false" customHeight="false" outlineLevel="0" collapsed="false"/>
    <row r="262" s="254" customFormat="true" ht="12.75" hidden="false" customHeight="false" outlineLevel="0" collapsed="false"/>
    <row r="263" s="254" customFormat="true" ht="12.75" hidden="false" customHeight="false" outlineLevel="0" collapsed="false"/>
    <row r="264" s="254" customFormat="true" ht="12.75" hidden="false" customHeight="false" outlineLevel="0" collapsed="false"/>
    <row r="265" s="254" customFormat="true" ht="12.75" hidden="false" customHeight="false" outlineLevel="0" collapsed="false"/>
    <row r="266" s="254" customFormat="true" ht="12.75" hidden="false" customHeight="false" outlineLevel="0" collapsed="false"/>
    <row r="267" s="254" customFormat="true" ht="12.75" hidden="false" customHeight="false" outlineLevel="0" collapsed="false"/>
    <row r="268" s="254" customFormat="true" ht="12.75" hidden="false" customHeight="false" outlineLevel="0" collapsed="false"/>
    <row r="269" s="254" customFormat="true" ht="12.75" hidden="false" customHeight="false" outlineLevel="0" collapsed="false"/>
    <row r="270" s="254" customFormat="true" ht="12.75" hidden="false" customHeight="false" outlineLevel="0" collapsed="false"/>
    <row r="271" s="254" customFormat="true" ht="12.75" hidden="false" customHeight="false" outlineLevel="0" collapsed="false"/>
    <row r="272" s="254" customFormat="true" ht="12.75" hidden="false" customHeight="false" outlineLevel="0" collapsed="false"/>
    <row r="273" s="254" customFormat="true" ht="12.75" hidden="false" customHeight="false" outlineLevel="0" collapsed="false"/>
    <row r="274" s="254" customFormat="true" ht="12.75" hidden="false" customHeight="false" outlineLevel="0" collapsed="false"/>
    <row r="275" s="254" customFormat="true" ht="12.75" hidden="false" customHeight="false" outlineLevel="0" collapsed="false"/>
    <row r="276" s="254" customFormat="true" ht="12.75" hidden="false" customHeight="false" outlineLevel="0" collapsed="false"/>
    <row r="277" s="254" customFormat="true" ht="12.75" hidden="false" customHeight="false" outlineLevel="0" collapsed="false"/>
    <row r="278" s="254" customFormat="true" ht="12.75" hidden="false" customHeight="false" outlineLevel="0" collapsed="false"/>
    <row r="279" s="254" customFormat="true" ht="12.75" hidden="false" customHeight="false" outlineLevel="0" collapsed="false"/>
    <row r="280" s="254" customFormat="true" ht="12.75" hidden="false" customHeight="false" outlineLevel="0" collapsed="false"/>
    <row r="281" s="254" customFormat="true" ht="12.75" hidden="false" customHeight="false" outlineLevel="0" collapsed="false"/>
    <row r="282" s="254" customFormat="true" ht="12.75" hidden="false" customHeight="false" outlineLevel="0" collapsed="false"/>
    <row r="283" s="254" customFormat="true" ht="12.75" hidden="false" customHeight="false" outlineLevel="0" collapsed="false"/>
    <row r="284" s="254" customFormat="true" ht="12.75" hidden="false" customHeight="false" outlineLevel="0" collapsed="false"/>
    <row r="285" s="254" customFormat="true" ht="12.75" hidden="false" customHeight="false" outlineLevel="0" collapsed="false"/>
    <row r="286" s="254" customFormat="true" ht="12.75" hidden="false" customHeight="false" outlineLevel="0" collapsed="false"/>
    <row r="287" s="254" customFormat="true" ht="12.75" hidden="false" customHeight="false" outlineLevel="0" collapsed="false"/>
    <row r="288" s="254" customFormat="true" ht="12.75" hidden="false" customHeight="false" outlineLevel="0" collapsed="false"/>
    <row r="289" s="254" customFormat="true" ht="12.75" hidden="false" customHeight="false" outlineLevel="0" collapsed="false"/>
    <row r="290" s="254" customFormat="true" ht="12.75" hidden="false" customHeight="false" outlineLevel="0" collapsed="false"/>
    <row r="291" s="254" customFormat="true" ht="12.75" hidden="false" customHeight="false" outlineLevel="0" collapsed="false"/>
    <row r="292" s="254" customFormat="true" ht="12.75" hidden="false" customHeight="false" outlineLevel="0" collapsed="false"/>
    <row r="293" s="254" customFormat="true" ht="12.75" hidden="false" customHeight="false" outlineLevel="0" collapsed="false"/>
    <row r="294" s="254" customFormat="true" ht="12.75" hidden="false" customHeight="false" outlineLevel="0" collapsed="false"/>
    <row r="295" s="254" customFormat="true" ht="12.75" hidden="false" customHeight="false" outlineLevel="0" collapsed="false"/>
    <row r="296" s="254" customFormat="true" ht="12.75" hidden="false" customHeight="false" outlineLevel="0" collapsed="false"/>
    <row r="297" s="254" customFormat="true" ht="12.75" hidden="false" customHeight="false" outlineLevel="0" collapsed="false"/>
    <row r="298" s="254" customFormat="true" ht="12.75" hidden="false" customHeight="false" outlineLevel="0" collapsed="false"/>
    <row r="299" s="254" customFormat="true" ht="12.75" hidden="false" customHeight="false" outlineLevel="0" collapsed="false"/>
    <row r="300" s="254" customFormat="true" ht="12.75" hidden="false" customHeight="false" outlineLevel="0" collapsed="false"/>
    <row r="301" s="254" customFormat="true" ht="12.75" hidden="false" customHeight="false" outlineLevel="0" collapsed="false"/>
    <row r="302" s="254" customFormat="true" ht="12.75" hidden="false" customHeight="false" outlineLevel="0" collapsed="false"/>
    <row r="303" s="254" customFormat="true" ht="12.75" hidden="false" customHeight="false" outlineLevel="0" collapsed="false"/>
    <row r="304" s="254" customFormat="true" ht="12.75" hidden="false" customHeight="false" outlineLevel="0" collapsed="false"/>
    <row r="305" s="254" customFormat="true" ht="12.75" hidden="false" customHeight="false" outlineLevel="0" collapsed="false"/>
    <row r="306" s="254" customFormat="true" ht="12.75" hidden="false" customHeight="false" outlineLevel="0" collapsed="false"/>
    <row r="307" s="254" customFormat="true" ht="12.75" hidden="false" customHeight="false" outlineLevel="0" collapsed="false"/>
    <row r="308" s="254" customFormat="true" ht="12.75" hidden="false" customHeight="false" outlineLevel="0" collapsed="false"/>
    <row r="309" s="254" customFormat="true" ht="12.75" hidden="false" customHeight="false" outlineLevel="0" collapsed="false"/>
    <row r="310" s="254" customFormat="true" ht="12.75" hidden="false" customHeight="false" outlineLevel="0" collapsed="false"/>
    <row r="311" s="254" customFormat="true" ht="12.75" hidden="false" customHeight="false" outlineLevel="0" collapsed="false"/>
    <row r="312" s="254" customFormat="true" ht="12.75" hidden="false" customHeight="false" outlineLevel="0" collapsed="false"/>
    <row r="313" s="254" customFormat="true" ht="12.75" hidden="false" customHeight="false" outlineLevel="0" collapsed="false"/>
    <row r="314" s="254" customFormat="true" ht="12.75" hidden="false" customHeight="false" outlineLevel="0" collapsed="false"/>
    <row r="315" s="254" customFormat="true" ht="12.75" hidden="false" customHeight="false" outlineLevel="0" collapsed="false"/>
    <row r="316" s="254" customFormat="true" ht="12.75" hidden="false" customHeight="false" outlineLevel="0" collapsed="false"/>
    <row r="317" s="254" customFormat="true" ht="12.75" hidden="false" customHeight="false" outlineLevel="0" collapsed="false"/>
    <row r="318" s="254" customFormat="true" ht="12.75" hidden="false" customHeight="false" outlineLevel="0" collapsed="false"/>
    <row r="319" s="254" customFormat="true" ht="12.75" hidden="false" customHeight="false" outlineLevel="0" collapsed="false"/>
    <row r="320" s="254" customFormat="true" ht="12.75" hidden="false" customHeight="false" outlineLevel="0" collapsed="false"/>
    <row r="321" s="254" customFormat="true" ht="12.75" hidden="false" customHeight="false" outlineLevel="0" collapsed="false"/>
    <row r="322" s="254" customFormat="true" ht="12.75" hidden="false" customHeight="false" outlineLevel="0" collapsed="false"/>
    <row r="323" s="254" customFormat="true" ht="12.75" hidden="false" customHeight="false" outlineLevel="0" collapsed="false"/>
    <row r="324" s="254" customFormat="true" ht="12.75" hidden="false" customHeight="false" outlineLevel="0" collapsed="false"/>
    <row r="325" s="254" customFormat="true" ht="12.75" hidden="false" customHeight="false" outlineLevel="0" collapsed="false"/>
    <row r="326" s="254" customFormat="true" ht="12.75" hidden="false" customHeight="false" outlineLevel="0" collapsed="false"/>
    <row r="327" s="254" customFormat="true" ht="12.75" hidden="false" customHeight="false" outlineLevel="0" collapsed="false"/>
    <row r="328" s="254" customFormat="true" ht="12.75" hidden="false" customHeight="false" outlineLevel="0" collapsed="false"/>
    <row r="329" s="254" customFormat="true" ht="12.75" hidden="false" customHeight="false" outlineLevel="0" collapsed="false"/>
    <row r="330" s="254" customFormat="true" ht="12.75" hidden="false" customHeight="false" outlineLevel="0" collapsed="false"/>
    <row r="331" s="254" customFormat="true" ht="12.75" hidden="false" customHeight="false" outlineLevel="0" collapsed="false"/>
    <row r="332" s="254" customFormat="true" ht="12.75" hidden="false" customHeight="false" outlineLevel="0" collapsed="false"/>
    <row r="333" s="254" customFormat="true" ht="12.75" hidden="false" customHeight="false" outlineLevel="0" collapsed="false"/>
    <row r="334" s="254" customFormat="true" ht="12.75" hidden="false" customHeight="false" outlineLevel="0" collapsed="false"/>
    <row r="335" s="254" customFormat="true" ht="12.75" hidden="false" customHeight="false" outlineLevel="0" collapsed="false"/>
    <row r="336" s="254" customFormat="true" ht="12.75" hidden="false" customHeight="false" outlineLevel="0" collapsed="false"/>
    <row r="337" s="254" customFormat="true" ht="12.75" hidden="false" customHeight="false" outlineLevel="0" collapsed="false"/>
    <row r="338" s="254" customFormat="true" ht="12.75" hidden="false" customHeight="false" outlineLevel="0" collapsed="false"/>
    <row r="339" s="254" customFormat="true" ht="12.75" hidden="false" customHeight="false" outlineLevel="0" collapsed="false"/>
    <row r="340" s="254" customFormat="true" ht="12.75" hidden="false" customHeight="false" outlineLevel="0" collapsed="false"/>
    <row r="341" s="254" customFormat="true" ht="12.75" hidden="false" customHeight="false" outlineLevel="0" collapsed="false"/>
    <row r="342" s="254" customFormat="true" ht="12.75" hidden="false" customHeight="false" outlineLevel="0" collapsed="false"/>
    <row r="343" s="254" customFormat="true" ht="12.75" hidden="false" customHeight="false" outlineLevel="0" collapsed="false"/>
    <row r="344" s="254" customFormat="true" ht="12.75" hidden="false" customHeight="false" outlineLevel="0" collapsed="false"/>
    <row r="345" s="254" customFormat="true" ht="12.75" hidden="false" customHeight="false" outlineLevel="0" collapsed="false"/>
    <row r="346" s="254" customFormat="true" ht="12.75" hidden="false" customHeight="false" outlineLevel="0" collapsed="false"/>
    <row r="347" s="254" customFormat="true" ht="12.75" hidden="false" customHeight="false" outlineLevel="0" collapsed="false"/>
    <row r="348" s="254" customFormat="true" ht="12.75" hidden="false" customHeight="false" outlineLevel="0" collapsed="false"/>
    <row r="349" s="254" customFormat="true" ht="12.75" hidden="false" customHeight="false" outlineLevel="0" collapsed="false"/>
    <row r="350" s="254" customFormat="true" ht="12.75" hidden="false" customHeight="false" outlineLevel="0" collapsed="false"/>
    <row r="351" s="254" customFormat="true" ht="12.75" hidden="false" customHeight="false" outlineLevel="0" collapsed="false"/>
    <row r="352" s="254" customFormat="true" ht="12.75" hidden="false" customHeight="false" outlineLevel="0" collapsed="false"/>
    <row r="353" s="254" customFormat="true" ht="12.75" hidden="false" customHeight="false" outlineLevel="0" collapsed="false"/>
    <row r="354" s="254" customFormat="true" ht="12.75" hidden="false" customHeight="false" outlineLevel="0" collapsed="false"/>
    <row r="355" s="254" customFormat="true" ht="12.75" hidden="false" customHeight="false" outlineLevel="0" collapsed="false"/>
    <row r="356" s="254" customFormat="true" ht="12.75" hidden="false" customHeight="false" outlineLevel="0" collapsed="false"/>
    <row r="357" s="254" customFormat="true" ht="12.75" hidden="false" customHeight="false" outlineLevel="0" collapsed="false"/>
    <row r="358" s="254" customFormat="true" ht="12.75" hidden="false" customHeight="false" outlineLevel="0" collapsed="false"/>
    <row r="359" s="254" customFormat="true" ht="12.75" hidden="false" customHeight="false" outlineLevel="0" collapsed="false"/>
    <row r="360" s="254" customFormat="true" ht="12.75" hidden="false" customHeight="false" outlineLevel="0" collapsed="false"/>
    <row r="361" s="254" customFormat="true" ht="12.75" hidden="false" customHeight="false" outlineLevel="0" collapsed="false"/>
    <row r="362" s="254" customFormat="true" ht="12.75" hidden="false" customHeight="false" outlineLevel="0" collapsed="false"/>
    <row r="363" s="254" customFormat="true" ht="12.75" hidden="false" customHeight="false" outlineLevel="0" collapsed="false"/>
    <row r="364" s="254" customFormat="true" ht="12.75" hidden="false" customHeight="false" outlineLevel="0" collapsed="false"/>
    <row r="365" s="254" customFormat="true" ht="12.75" hidden="false" customHeight="false" outlineLevel="0" collapsed="false"/>
    <row r="366" s="254" customFormat="true" ht="12.75" hidden="false" customHeight="false" outlineLevel="0" collapsed="false"/>
    <row r="367" s="254" customFormat="true" ht="12.75" hidden="false" customHeight="false" outlineLevel="0" collapsed="false"/>
    <row r="368" s="254" customFormat="true" ht="12.75" hidden="false" customHeight="false" outlineLevel="0" collapsed="false"/>
    <row r="369" s="254" customFormat="true" ht="12.75" hidden="false" customHeight="false" outlineLevel="0" collapsed="false"/>
    <row r="370" s="254" customFormat="true" ht="12.75" hidden="false" customHeight="false" outlineLevel="0" collapsed="false"/>
    <row r="371" s="254" customFormat="true" ht="12.75" hidden="false" customHeight="false" outlineLevel="0" collapsed="false"/>
    <row r="372" s="254" customFormat="true" ht="12.75" hidden="false" customHeight="false" outlineLevel="0" collapsed="false"/>
    <row r="373" s="254" customFormat="true" ht="12.75" hidden="false" customHeight="false" outlineLevel="0" collapsed="false"/>
    <row r="374" s="254" customFormat="true" ht="12.75" hidden="false" customHeight="false" outlineLevel="0" collapsed="false"/>
    <row r="375" s="254" customFormat="true" ht="12.75" hidden="false" customHeight="false" outlineLevel="0" collapsed="false"/>
    <row r="376" s="254" customFormat="true" ht="12.75" hidden="false" customHeight="false" outlineLevel="0" collapsed="false"/>
    <row r="377" s="254" customFormat="true" ht="12.75" hidden="false" customHeight="false" outlineLevel="0" collapsed="false"/>
    <row r="378" s="254" customFormat="true" ht="12.75" hidden="false" customHeight="false" outlineLevel="0" collapsed="false"/>
    <row r="379" s="254" customFormat="true" ht="12.75" hidden="false" customHeight="false" outlineLevel="0" collapsed="false"/>
    <row r="380" s="254" customFormat="true" ht="12.75" hidden="false" customHeight="false" outlineLevel="0" collapsed="false"/>
    <row r="381" s="254" customFormat="true" ht="12.75" hidden="false" customHeight="false" outlineLevel="0" collapsed="false"/>
    <row r="382" s="254" customFormat="true" ht="12.75" hidden="false" customHeight="false" outlineLevel="0" collapsed="false"/>
    <row r="383" s="254" customFormat="true" ht="12.75" hidden="false" customHeight="false" outlineLevel="0" collapsed="false"/>
    <row r="384" s="254" customFormat="true" ht="12.75" hidden="false" customHeight="false" outlineLevel="0" collapsed="false"/>
    <row r="385" s="254" customFormat="true" ht="12.75" hidden="false" customHeight="false" outlineLevel="0" collapsed="false"/>
    <row r="386" s="254" customFormat="true" ht="12.75" hidden="false" customHeight="false" outlineLevel="0" collapsed="false"/>
    <row r="387" s="254" customFormat="true" ht="12.75" hidden="false" customHeight="false" outlineLevel="0" collapsed="false"/>
    <row r="388" s="254" customFormat="true" ht="12.75" hidden="false" customHeight="false" outlineLevel="0" collapsed="false"/>
    <row r="389" s="254" customFormat="true" ht="12.75" hidden="false" customHeight="false" outlineLevel="0" collapsed="false"/>
    <row r="390" s="254" customFormat="true" ht="12.75" hidden="false" customHeight="false" outlineLevel="0" collapsed="false"/>
    <row r="391" s="254" customFormat="true" ht="12.75" hidden="false" customHeight="false" outlineLevel="0" collapsed="false"/>
    <row r="392" s="254" customFormat="true" ht="12.75" hidden="false" customHeight="false" outlineLevel="0" collapsed="false"/>
    <row r="393" s="254" customFormat="true" ht="12.75" hidden="false" customHeight="false" outlineLevel="0" collapsed="false"/>
    <row r="394" s="254" customFormat="true" ht="12.75" hidden="false" customHeight="false" outlineLevel="0" collapsed="false"/>
    <row r="395" s="254" customFormat="true" ht="12.75" hidden="false" customHeight="false" outlineLevel="0" collapsed="false"/>
    <row r="396" s="254" customFormat="true" ht="12.75" hidden="false" customHeight="false" outlineLevel="0" collapsed="false"/>
    <row r="397" s="254" customFormat="true" ht="12.75" hidden="false" customHeight="false" outlineLevel="0" collapsed="false"/>
    <row r="398" s="254" customFormat="true" ht="12.75" hidden="false" customHeight="false" outlineLevel="0" collapsed="false"/>
    <row r="399" s="254" customFormat="true" ht="12.75" hidden="false" customHeight="false" outlineLevel="0" collapsed="false"/>
    <row r="400" s="254" customFormat="true" ht="12.75" hidden="false" customHeight="false" outlineLevel="0" collapsed="false"/>
    <row r="401" s="254" customFormat="true" ht="12.75" hidden="false" customHeight="false" outlineLevel="0" collapsed="false"/>
    <row r="402" s="254" customFormat="true" ht="12.75" hidden="false" customHeight="false" outlineLevel="0" collapsed="false"/>
    <row r="403" s="254" customFormat="true" ht="12.75" hidden="false" customHeight="false" outlineLevel="0" collapsed="false"/>
    <row r="404" s="254" customFormat="true" ht="12.75" hidden="false" customHeight="false" outlineLevel="0" collapsed="false"/>
    <row r="405" s="254" customFormat="true" ht="12.75" hidden="false" customHeight="false" outlineLevel="0" collapsed="false"/>
    <row r="406" s="254" customFormat="true" ht="12.75" hidden="false" customHeight="false" outlineLevel="0" collapsed="false"/>
    <row r="407" s="254" customFormat="true" ht="12.75" hidden="false" customHeight="false" outlineLevel="0" collapsed="false"/>
    <row r="408" s="254" customFormat="true" ht="12.75" hidden="false" customHeight="false" outlineLevel="0" collapsed="false"/>
    <row r="409" s="254" customFormat="true" ht="12.75" hidden="false" customHeight="false" outlineLevel="0" collapsed="false"/>
    <row r="410" s="254" customFormat="true" ht="12.75" hidden="false" customHeight="false" outlineLevel="0" collapsed="false"/>
    <row r="411" s="254" customFormat="true" ht="12.75" hidden="false" customHeight="false" outlineLevel="0" collapsed="false"/>
    <row r="412" s="254" customFormat="true" ht="12.75" hidden="false" customHeight="false" outlineLevel="0" collapsed="false"/>
    <row r="413" s="254" customFormat="true" ht="12.75" hidden="false" customHeight="false" outlineLevel="0" collapsed="false"/>
    <row r="414" s="254" customFormat="true" ht="12.75" hidden="false" customHeight="false" outlineLevel="0" collapsed="false"/>
    <row r="415" s="254" customFormat="true" ht="12.75" hidden="false" customHeight="false" outlineLevel="0" collapsed="false"/>
    <row r="416" s="254" customFormat="true" ht="12.75" hidden="false" customHeight="false" outlineLevel="0" collapsed="false"/>
    <row r="417" s="254" customFormat="true" ht="12.75" hidden="false" customHeight="false" outlineLevel="0" collapsed="false"/>
    <row r="418" s="254" customFormat="true" ht="12.75" hidden="false" customHeight="false" outlineLevel="0" collapsed="false"/>
    <row r="419" s="254" customFormat="true" ht="12.75" hidden="false" customHeight="false" outlineLevel="0" collapsed="false"/>
    <row r="420" s="254" customFormat="true" ht="12.75" hidden="false" customHeight="false" outlineLevel="0" collapsed="false"/>
    <row r="421" s="254" customFormat="true" ht="12.75" hidden="false" customHeight="false" outlineLevel="0" collapsed="false"/>
    <row r="422" s="254" customFormat="true" ht="12.75" hidden="false" customHeight="false" outlineLevel="0" collapsed="false"/>
    <row r="423" s="254" customFormat="true" ht="12.75" hidden="false" customHeight="false" outlineLevel="0" collapsed="false"/>
    <row r="424" s="254" customFormat="true" ht="12.75" hidden="false" customHeight="false" outlineLevel="0" collapsed="false"/>
    <row r="425" s="254" customFormat="true" ht="12.75" hidden="false" customHeight="false" outlineLevel="0" collapsed="false"/>
    <row r="426" s="254" customFormat="true" ht="12.75" hidden="false" customHeight="false" outlineLevel="0" collapsed="false"/>
    <row r="427" s="254" customFormat="true" ht="12.75" hidden="false" customHeight="false" outlineLevel="0" collapsed="false"/>
    <row r="428" s="254" customFormat="true" ht="12.75" hidden="false" customHeight="false" outlineLevel="0" collapsed="false"/>
    <row r="429" s="254" customFormat="true" ht="12.75" hidden="false" customHeight="false" outlineLevel="0" collapsed="false"/>
    <row r="430" s="254" customFormat="true" ht="12.75" hidden="false" customHeight="false" outlineLevel="0" collapsed="false"/>
    <row r="431" s="254" customFormat="true" ht="12.75" hidden="false" customHeight="false" outlineLevel="0" collapsed="false"/>
    <row r="432" s="254" customFormat="true" ht="12.75" hidden="false" customHeight="false" outlineLevel="0" collapsed="false"/>
    <row r="433" s="254" customFormat="true" ht="12.75" hidden="false" customHeight="false" outlineLevel="0" collapsed="false"/>
    <row r="434" s="254" customFormat="true" ht="12.75" hidden="false" customHeight="false" outlineLevel="0" collapsed="false"/>
    <row r="435" s="254" customFormat="true" ht="12.75" hidden="false" customHeight="false" outlineLevel="0" collapsed="false"/>
    <row r="436" s="254" customFormat="true" ht="12.75" hidden="false" customHeight="false" outlineLevel="0" collapsed="false"/>
    <row r="437" s="254" customFormat="true" ht="12.75" hidden="false" customHeight="false" outlineLevel="0" collapsed="false"/>
    <row r="438" s="254" customFormat="true" ht="12.75" hidden="false" customHeight="false" outlineLevel="0" collapsed="false"/>
    <row r="439" s="254" customFormat="true" ht="12.75" hidden="false" customHeight="false" outlineLevel="0" collapsed="false"/>
    <row r="440" s="254" customFormat="true" ht="12.75" hidden="false" customHeight="false" outlineLevel="0" collapsed="false"/>
    <row r="441" s="254" customFormat="true" ht="12.75" hidden="false" customHeight="false" outlineLevel="0" collapsed="false"/>
    <row r="442" s="254" customFormat="true" ht="12.75" hidden="false" customHeight="false" outlineLevel="0" collapsed="false"/>
    <row r="443" s="254" customFormat="true" ht="12.75" hidden="false" customHeight="false" outlineLevel="0" collapsed="false"/>
    <row r="444" s="254" customFormat="true" ht="12.75" hidden="false" customHeight="false" outlineLevel="0" collapsed="false"/>
    <row r="445" s="254" customFormat="true" ht="12.75" hidden="false" customHeight="false" outlineLevel="0" collapsed="false"/>
    <row r="446" s="254" customFormat="true" ht="12.75" hidden="false" customHeight="false" outlineLevel="0" collapsed="false"/>
    <row r="447" s="254" customFormat="true" ht="12.75" hidden="false" customHeight="false" outlineLevel="0" collapsed="false"/>
    <row r="448" s="254" customFormat="true" ht="12.75" hidden="false" customHeight="false" outlineLevel="0" collapsed="false"/>
    <row r="449" s="254" customFormat="true" ht="12.75" hidden="false" customHeight="false" outlineLevel="0" collapsed="false"/>
    <row r="450" s="254" customFormat="true" ht="12.75" hidden="false" customHeight="false" outlineLevel="0" collapsed="false"/>
    <row r="451" s="254" customFormat="true" ht="12.75" hidden="false" customHeight="false" outlineLevel="0" collapsed="false"/>
    <row r="452" s="254" customFormat="true" ht="12.75" hidden="false" customHeight="false" outlineLevel="0" collapsed="false"/>
    <row r="453" s="254" customFormat="true" ht="12.75" hidden="false" customHeight="false" outlineLevel="0" collapsed="false"/>
    <row r="454" s="254" customFormat="true" ht="12.75" hidden="false" customHeight="false" outlineLevel="0" collapsed="false"/>
    <row r="455" s="254" customFormat="true" ht="12.75" hidden="false" customHeight="false" outlineLevel="0" collapsed="false"/>
    <row r="456" s="254" customFormat="true" ht="12.75" hidden="false" customHeight="false" outlineLevel="0" collapsed="false"/>
    <row r="457" s="254" customFormat="true" ht="12.75" hidden="false" customHeight="false" outlineLevel="0" collapsed="false"/>
    <row r="458" s="254" customFormat="true" ht="12.75" hidden="false" customHeight="false" outlineLevel="0" collapsed="false"/>
    <row r="459" s="254" customFormat="true" ht="12.75" hidden="false" customHeight="false" outlineLevel="0" collapsed="false"/>
    <row r="460" s="254" customFormat="true" ht="12.75" hidden="false" customHeight="false" outlineLevel="0" collapsed="false"/>
    <row r="461" s="254" customFormat="true" ht="12.75" hidden="false" customHeight="false" outlineLevel="0" collapsed="false"/>
    <row r="462" s="254" customFormat="true" ht="12.75" hidden="false" customHeight="false" outlineLevel="0" collapsed="false"/>
    <row r="463" s="254" customFormat="true" ht="12.75" hidden="false" customHeight="false" outlineLevel="0" collapsed="false"/>
    <row r="464" s="254" customFormat="true" ht="12.75" hidden="false" customHeight="false" outlineLevel="0" collapsed="false"/>
    <row r="465" s="254" customFormat="true" ht="12.75" hidden="false" customHeight="false" outlineLevel="0" collapsed="false"/>
    <row r="466" s="254" customFormat="true" ht="12.75" hidden="false" customHeight="false" outlineLevel="0" collapsed="false"/>
    <row r="467" s="254" customFormat="true" ht="12.75" hidden="false" customHeight="false" outlineLevel="0" collapsed="false"/>
    <row r="468" s="254" customFormat="true" ht="12.75" hidden="false" customHeight="false" outlineLevel="0" collapsed="false"/>
    <row r="469" s="254" customFormat="true" ht="12.75" hidden="false" customHeight="false" outlineLevel="0" collapsed="false"/>
    <row r="470" s="254" customFormat="true" ht="12.75" hidden="false" customHeight="false" outlineLevel="0" collapsed="false"/>
    <row r="471" s="254" customFormat="true" ht="12.75" hidden="false" customHeight="false" outlineLevel="0" collapsed="false"/>
    <row r="472" s="254" customFormat="true" ht="12.75" hidden="false" customHeight="false" outlineLevel="0" collapsed="false"/>
    <row r="473" s="254" customFormat="true" ht="12.75" hidden="false" customHeight="false" outlineLevel="0" collapsed="false"/>
    <row r="474" s="254" customFormat="true" ht="12.75" hidden="false" customHeight="false" outlineLevel="0" collapsed="false"/>
    <row r="475" s="254" customFormat="true" ht="12.75" hidden="false" customHeight="false" outlineLevel="0" collapsed="false"/>
    <row r="476" s="254" customFormat="true" ht="12.75" hidden="false" customHeight="false" outlineLevel="0" collapsed="false"/>
    <row r="477" s="254" customFormat="true" ht="12.75" hidden="false" customHeight="false" outlineLevel="0" collapsed="false"/>
    <row r="478" s="254" customFormat="true" ht="12.75" hidden="false" customHeight="false" outlineLevel="0" collapsed="false"/>
    <row r="479" s="254" customFormat="true" ht="12.75" hidden="false" customHeight="false" outlineLevel="0" collapsed="false"/>
    <row r="480" s="254" customFormat="true" ht="12.75" hidden="false" customHeight="false" outlineLevel="0" collapsed="false"/>
    <row r="481" s="254" customFormat="true" ht="12.75" hidden="false" customHeight="false" outlineLevel="0" collapsed="false"/>
    <row r="482" s="254" customFormat="true" ht="12.75" hidden="false" customHeight="false" outlineLevel="0" collapsed="false"/>
    <row r="483" s="254" customFormat="true" ht="12.75" hidden="false" customHeight="false" outlineLevel="0" collapsed="false"/>
    <row r="484" s="254" customFormat="true" ht="12.75" hidden="false" customHeight="false" outlineLevel="0" collapsed="false"/>
    <row r="485" s="254" customFormat="true" ht="12.75" hidden="false" customHeight="false" outlineLevel="0" collapsed="false"/>
    <row r="486" s="254" customFormat="true" ht="12.75" hidden="false" customHeight="false" outlineLevel="0" collapsed="false"/>
    <row r="487" s="254" customFormat="true" ht="12.75" hidden="false" customHeight="false" outlineLevel="0" collapsed="false"/>
    <row r="488" s="254" customFormat="true" ht="12.75" hidden="false" customHeight="false" outlineLevel="0" collapsed="false"/>
    <row r="489" s="254" customFormat="true" ht="12.75" hidden="false" customHeight="false" outlineLevel="0" collapsed="false"/>
    <row r="490" s="254" customFormat="true" ht="12.75" hidden="false" customHeight="false" outlineLevel="0" collapsed="false"/>
    <row r="491" s="254" customFormat="true" ht="12.75" hidden="false" customHeight="false" outlineLevel="0" collapsed="false"/>
    <row r="492" s="254" customFormat="true" ht="12.75" hidden="false" customHeight="false" outlineLevel="0" collapsed="false"/>
    <row r="493" s="254" customFormat="true" ht="12.75" hidden="false" customHeight="false" outlineLevel="0" collapsed="false"/>
    <row r="494" s="254" customFormat="true" ht="12.75" hidden="false" customHeight="false" outlineLevel="0" collapsed="false"/>
    <row r="495" s="254" customFormat="true" ht="12.75" hidden="false" customHeight="false" outlineLevel="0" collapsed="false"/>
    <row r="496" s="254" customFormat="true" ht="12.75" hidden="false" customHeight="false" outlineLevel="0" collapsed="false"/>
    <row r="497" s="254" customFormat="true" ht="12.75" hidden="false" customHeight="false" outlineLevel="0" collapsed="false"/>
    <row r="498" s="254" customFormat="true" ht="12.75" hidden="false" customHeight="false" outlineLevel="0" collapsed="false"/>
    <row r="499" s="254" customFormat="true" ht="12.75" hidden="false" customHeight="false" outlineLevel="0" collapsed="false"/>
    <row r="500" s="254" customFormat="true" ht="12.75" hidden="false" customHeight="false" outlineLevel="0" collapsed="false"/>
    <row r="501" s="254" customFormat="true" ht="12.75" hidden="false" customHeight="false" outlineLevel="0" collapsed="false"/>
    <row r="502" s="254" customFormat="true" ht="12.75" hidden="false" customHeight="false" outlineLevel="0" collapsed="false"/>
    <row r="503" s="254" customFormat="true" ht="12.75" hidden="false" customHeight="false" outlineLevel="0" collapsed="false"/>
    <row r="504" s="254" customFormat="true" ht="12.75" hidden="false" customHeight="false" outlineLevel="0" collapsed="false"/>
    <row r="505" s="254" customFormat="true" ht="12.75" hidden="false" customHeight="false" outlineLevel="0" collapsed="false"/>
    <row r="506" s="254" customFormat="true" ht="12.75" hidden="false" customHeight="false" outlineLevel="0" collapsed="false"/>
    <row r="507" s="254" customFormat="true" ht="12.75" hidden="false" customHeight="false" outlineLevel="0" collapsed="false"/>
    <row r="508" s="254" customFormat="true" ht="12.75" hidden="false" customHeight="false" outlineLevel="0" collapsed="false"/>
    <row r="509" s="254" customFormat="true" ht="12.75" hidden="false" customHeight="false" outlineLevel="0" collapsed="false"/>
    <row r="510" s="254" customFormat="true" ht="12.75" hidden="false" customHeight="false" outlineLevel="0" collapsed="false"/>
    <row r="511" s="254" customFormat="true" ht="12.75" hidden="false" customHeight="false" outlineLevel="0" collapsed="false"/>
    <row r="512" s="254" customFormat="true" ht="12.75" hidden="false" customHeight="false" outlineLevel="0" collapsed="false"/>
    <row r="513" s="254" customFormat="true" ht="12.75" hidden="false" customHeight="false" outlineLevel="0" collapsed="false"/>
    <row r="514" s="254" customFormat="true" ht="12.75" hidden="false" customHeight="false" outlineLevel="0" collapsed="false"/>
    <row r="515" s="254" customFormat="true" ht="12.75" hidden="false" customHeight="false" outlineLevel="0" collapsed="false"/>
    <row r="516" s="254" customFormat="true" ht="12.75" hidden="false" customHeight="false" outlineLevel="0" collapsed="false"/>
    <row r="517" s="254" customFormat="true" ht="12.75" hidden="false" customHeight="false" outlineLevel="0" collapsed="false"/>
    <row r="518" s="254" customFormat="true" ht="12.75" hidden="false" customHeight="false" outlineLevel="0" collapsed="false"/>
    <row r="519" s="254" customFormat="true" ht="12.75" hidden="false" customHeight="false" outlineLevel="0" collapsed="false"/>
    <row r="520" s="254" customFormat="true" ht="12.75" hidden="false" customHeight="false" outlineLevel="0" collapsed="false"/>
    <row r="521" s="254" customFormat="true" ht="12.75" hidden="false" customHeight="false" outlineLevel="0" collapsed="false"/>
    <row r="522" s="254" customFormat="true" ht="12.75" hidden="false" customHeight="false" outlineLevel="0" collapsed="false"/>
    <row r="523" s="254" customFormat="true" ht="12.75" hidden="false" customHeight="false" outlineLevel="0" collapsed="false"/>
    <row r="524" s="254" customFormat="true" ht="12.75" hidden="false" customHeight="false" outlineLevel="0" collapsed="false"/>
    <row r="525" s="254" customFormat="true" ht="12.75" hidden="false" customHeight="false" outlineLevel="0" collapsed="false"/>
    <row r="526" s="254" customFormat="true" ht="12.75" hidden="false" customHeight="false" outlineLevel="0" collapsed="false"/>
    <row r="527" s="254" customFormat="true" ht="12.75" hidden="false" customHeight="false" outlineLevel="0" collapsed="false"/>
    <row r="528" s="254" customFormat="true" ht="12.75" hidden="false" customHeight="false" outlineLevel="0" collapsed="false"/>
    <row r="529" s="254" customFormat="true" ht="12.75" hidden="false" customHeight="false" outlineLevel="0" collapsed="false"/>
    <row r="530" s="254" customFormat="true" ht="12.75" hidden="false" customHeight="false" outlineLevel="0" collapsed="false"/>
    <row r="531" s="254" customFormat="true" ht="12.75" hidden="false" customHeight="false" outlineLevel="0" collapsed="false"/>
    <row r="532" s="254" customFormat="true" ht="12.75" hidden="false" customHeight="false" outlineLevel="0" collapsed="false"/>
    <row r="533" s="254" customFormat="true" ht="12.75" hidden="false" customHeight="false" outlineLevel="0" collapsed="false"/>
    <row r="534" s="254" customFormat="true" ht="12.75" hidden="false" customHeight="false" outlineLevel="0" collapsed="false"/>
    <row r="535" s="254" customFormat="true" ht="12.75" hidden="false" customHeight="false" outlineLevel="0" collapsed="false"/>
    <row r="536" s="254" customFormat="true" ht="12.75" hidden="false" customHeight="false" outlineLevel="0" collapsed="false"/>
    <row r="537" s="254" customFormat="true" ht="12.75" hidden="false" customHeight="false" outlineLevel="0" collapsed="false"/>
    <row r="538" s="254" customFormat="true" ht="12.75" hidden="false" customHeight="false" outlineLevel="0" collapsed="false"/>
    <row r="539" s="254" customFormat="true" ht="12.75" hidden="false" customHeight="false" outlineLevel="0" collapsed="false"/>
    <row r="540" s="254" customFormat="true" ht="12.75" hidden="false" customHeight="false" outlineLevel="0" collapsed="false"/>
    <row r="541" s="254" customFormat="true" ht="12.75" hidden="false" customHeight="false" outlineLevel="0" collapsed="false"/>
    <row r="542" s="254" customFormat="true" ht="12.75" hidden="false" customHeight="false" outlineLevel="0" collapsed="false"/>
    <row r="543" s="254" customFormat="true" ht="12.75" hidden="false" customHeight="false" outlineLevel="0" collapsed="false"/>
    <row r="544" s="254" customFormat="true" ht="12.75" hidden="false" customHeight="false" outlineLevel="0" collapsed="false"/>
    <row r="545" s="254" customFormat="true" ht="12.75" hidden="false" customHeight="false" outlineLevel="0" collapsed="false"/>
    <row r="546" s="254" customFormat="true" ht="12.75" hidden="false" customHeight="false" outlineLevel="0" collapsed="false"/>
    <row r="547" s="254" customFormat="true" ht="12.75" hidden="false" customHeight="false" outlineLevel="0" collapsed="false"/>
    <row r="548" s="254" customFormat="true" ht="12.75" hidden="false" customHeight="false" outlineLevel="0" collapsed="false"/>
    <row r="549" s="254" customFormat="true" ht="12.75" hidden="false" customHeight="false" outlineLevel="0" collapsed="false"/>
    <row r="550" s="254" customFormat="true" ht="12.75" hidden="false" customHeight="false" outlineLevel="0" collapsed="false"/>
    <row r="551" s="254" customFormat="true" ht="12.75" hidden="false" customHeight="false" outlineLevel="0" collapsed="false"/>
    <row r="552" s="254" customFormat="true" ht="12.75" hidden="false" customHeight="false" outlineLevel="0" collapsed="false"/>
    <row r="553" s="254" customFormat="true" ht="12.75" hidden="false" customHeight="false" outlineLevel="0" collapsed="false"/>
    <row r="554" s="254" customFormat="true" ht="12.75" hidden="false" customHeight="false" outlineLevel="0" collapsed="false"/>
    <row r="555" s="254" customFormat="true" ht="12.75" hidden="false" customHeight="false" outlineLevel="0" collapsed="false"/>
    <row r="556" s="254" customFormat="true" ht="12.75" hidden="false" customHeight="false" outlineLevel="0" collapsed="false"/>
    <row r="557" s="254" customFormat="true" ht="12.75" hidden="false" customHeight="false" outlineLevel="0" collapsed="false"/>
    <row r="558" s="254" customFormat="true" ht="12.75" hidden="false" customHeight="false" outlineLevel="0" collapsed="false"/>
    <row r="559" s="254" customFormat="true" ht="12.75" hidden="false" customHeight="false" outlineLevel="0" collapsed="false"/>
    <row r="560" s="254" customFormat="true" ht="12.75" hidden="false" customHeight="false" outlineLevel="0" collapsed="false"/>
    <row r="561" s="254" customFormat="true" ht="12.75" hidden="false" customHeight="false" outlineLevel="0" collapsed="false"/>
    <row r="562" s="254" customFormat="true" ht="12.75" hidden="false" customHeight="false" outlineLevel="0" collapsed="false"/>
    <row r="563" s="254" customFormat="true" ht="12.75" hidden="false" customHeight="false" outlineLevel="0" collapsed="false"/>
    <row r="564" s="254" customFormat="true" ht="12.75" hidden="false" customHeight="false" outlineLevel="0" collapsed="false"/>
    <row r="565" s="254" customFormat="true" ht="12.75" hidden="false" customHeight="false" outlineLevel="0" collapsed="false"/>
    <row r="566" s="254" customFormat="true" ht="12.75" hidden="false" customHeight="false" outlineLevel="0" collapsed="false"/>
    <row r="567" s="254" customFormat="true" ht="12.75" hidden="false" customHeight="false" outlineLevel="0" collapsed="false"/>
    <row r="568" s="254" customFormat="true" ht="12.75" hidden="false" customHeight="false" outlineLevel="0" collapsed="false"/>
    <row r="569" s="254" customFormat="true" ht="12.75" hidden="false" customHeight="false" outlineLevel="0" collapsed="false"/>
    <row r="570" s="254" customFormat="true" ht="12.75" hidden="false" customHeight="false" outlineLevel="0" collapsed="false"/>
    <row r="571" s="254" customFormat="true" ht="12.75" hidden="false" customHeight="false" outlineLevel="0" collapsed="false"/>
    <row r="572" s="254" customFormat="true" ht="12.75" hidden="false" customHeight="false" outlineLevel="0" collapsed="false"/>
    <row r="573" s="254" customFormat="true" ht="12.75" hidden="false" customHeight="false" outlineLevel="0" collapsed="false"/>
    <row r="574" s="254" customFormat="true" ht="12.75" hidden="false" customHeight="false" outlineLevel="0" collapsed="false"/>
    <row r="575" s="254" customFormat="true" ht="12.75" hidden="false" customHeight="false" outlineLevel="0" collapsed="false"/>
    <row r="576" s="254" customFormat="true" ht="12.75" hidden="false" customHeight="false" outlineLevel="0" collapsed="false"/>
    <row r="577" s="254" customFormat="true" ht="12.75" hidden="false" customHeight="false" outlineLevel="0" collapsed="false"/>
    <row r="578" s="254" customFormat="true" ht="12.75" hidden="false" customHeight="false" outlineLevel="0" collapsed="false"/>
    <row r="579" s="254" customFormat="true" ht="12.75" hidden="false" customHeight="false" outlineLevel="0" collapsed="false"/>
    <row r="580" s="254" customFormat="true" ht="12.75" hidden="false" customHeight="false" outlineLevel="0" collapsed="false"/>
    <row r="581" s="254" customFormat="true" ht="12.75" hidden="false" customHeight="false" outlineLevel="0" collapsed="false"/>
    <row r="582" s="254" customFormat="true" ht="12.75" hidden="false" customHeight="false" outlineLevel="0" collapsed="false"/>
    <row r="583" s="254" customFormat="true" ht="12.75" hidden="false" customHeight="false" outlineLevel="0" collapsed="false"/>
    <row r="584" s="254" customFormat="true" ht="12.75" hidden="false" customHeight="false" outlineLevel="0" collapsed="false"/>
    <row r="585" s="254" customFormat="true" ht="12.75" hidden="false" customHeight="false" outlineLevel="0" collapsed="false"/>
    <row r="586" s="254" customFormat="true" ht="12.75" hidden="false" customHeight="false" outlineLevel="0" collapsed="false"/>
    <row r="587" s="254" customFormat="true" ht="12.75" hidden="false" customHeight="false" outlineLevel="0" collapsed="false"/>
    <row r="588" s="254" customFormat="true" ht="12.75" hidden="false" customHeight="false" outlineLevel="0" collapsed="false"/>
    <row r="589" s="254" customFormat="true" ht="12.75" hidden="false" customHeight="false" outlineLevel="0" collapsed="false"/>
    <row r="590" s="254" customFormat="true" ht="12.75" hidden="false" customHeight="false" outlineLevel="0" collapsed="false"/>
    <row r="591" s="254" customFormat="true" ht="12.75" hidden="false" customHeight="false" outlineLevel="0" collapsed="false"/>
    <row r="592" s="254" customFormat="true" ht="12.75" hidden="false" customHeight="false" outlineLevel="0" collapsed="false"/>
    <row r="593" s="254" customFormat="true" ht="12.75" hidden="false" customHeight="false" outlineLevel="0" collapsed="false"/>
    <row r="594" s="254" customFormat="true" ht="12.75" hidden="false" customHeight="false" outlineLevel="0" collapsed="false"/>
    <row r="595" s="254" customFormat="true" ht="12.75" hidden="false" customHeight="false" outlineLevel="0" collapsed="false"/>
    <row r="596" s="254" customFormat="true" ht="12.75" hidden="false" customHeight="false" outlineLevel="0" collapsed="false"/>
    <row r="597" s="254" customFormat="true" ht="12.75" hidden="false" customHeight="false" outlineLevel="0" collapsed="false"/>
    <row r="598" s="254" customFormat="true" ht="12.75" hidden="false" customHeight="false" outlineLevel="0" collapsed="false"/>
    <row r="599" s="254" customFormat="true" ht="12.75" hidden="false" customHeight="false" outlineLevel="0" collapsed="false"/>
    <row r="600" s="254" customFormat="true" ht="12.75" hidden="false" customHeight="false" outlineLevel="0" collapsed="false"/>
    <row r="601" s="254" customFormat="true" ht="12.75" hidden="false" customHeight="false" outlineLevel="0" collapsed="false"/>
    <row r="602" s="254" customFormat="true" ht="12.75" hidden="false" customHeight="false" outlineLevel="0" collapsed="false"/>
    <row r="603" s="254" customFormat="true" ht="12.75" hidden="false" customHeight="false" outlineLevel="0" collapsed="false"/>
    <row r="604" s="254" customFormat="true" ht="12.75" hidden="false" customHeight="false" outlineLevel="0" collapsed="false"/>
    <row r="605" s="254" customFormat="true" ht="12.75" hidden="false" customHeight="false" outlineLevel="0" collapsed="false"/>
    <row r="606" s="254" customFormat="true" ht="12.75" hidden="false" customHeight="false" outlineLevel="0" collapsed="false"/>
    <row r="607" s="254" customFormat="true" ht="12.75" hidden="false" customHeight="false" outlineLevel="0" collapsed="false"/>
    <row r="608" s="254" customFormat="true" ht="12.75" hidden="false" customHeight="false" outlineLevel="0" collapsed="false"/>
    <row r="609" s="254" customFormat="true" ht="12.75" hidden="false" customHeight="false" outlineLevel="0" collapsed="false"/>
    <row r="610" s="254" customFormat="true" ht="12.75" hidden="false" customHeight="false" outlineLevel="0" collapsed="false"/>
    <row r="611" s="254" customFormat="true" ht="12.75" hidden="false" customHeight="false" outlineLevel="0" collapsed="false"/>
    <row r="612" s="254" customFormat="true" ht="12.75" hidden="false" customHeight="false" outlineLevel="0" collapsed="false"/>
    <row r="613" s="254" customFormat="true" ht="12.75" hidden="false" customHeight="false" outlineLevel="0" collapsed="false"/>
    <row r="614" s="254" customFormat="true" ht="12.75" hidden="false" customHeight="false" outlineLevel="0" collapsed="false"/>
    <row r="615" s="254" customFormat="true" ht="12.75" hidden="false" customHeight="false" outlineLevel="0" collapsed="false"/>
    <row r="616" s="254" customFormat="true" ht="12.75" hidden="false" customHeight="false" outlineLevel="0" collapsed="false"/>
    <row r="617" s="254" customFormat="true" ht="12.75" hidden="false" customHeight="false" outlineLevel="0" collapsed="false"/>
    <row r="618" s="254" customFormat="true" ht="12.75" hidden="false" customHeight="false" outlineLevel="0" collapsed="false"/>
    <row r="619" s="254" customFormat="true" ht="12.75" hidden="false" customHeight="false" outlineLevel="0" collapsed="false"/>
    <row r="620" s="254" customFormat="true" ht="12.75" hidden="false" customHeight="false" outlineLevel="0" collapsed="false"/>
    <row r="621" s="254" customFormat="true" ht="12.75" hidden="false" customHeight="false" outlineLevel="0" collapsed="false"/>
    <row r="622" s="254" customFormat="true" ht="12.75" hidden="false" customHeight="false" outlineLevel="0" collapsed="false"/>
    <row r="623" s="254" customFormat="true" ht="12.75" hidden="false" customHeight="false" outlineLevel="0" collapsed="false"/>
    <row r="624" s="254" customFormat="true" ht="12.75" hidden="false" customHeight="false" outlineLevel="0" collapsed="false"/>
    <row r="625" s="254" customFormat="true" ht="12.75" hidden="false" customHeight="false" outlineLevel="0" collapsed="false"/>
    <row r="626" s="254" customFormat="true" ht="12.75" hidden="false" customHeight="false" outlineLevel="0" collapsed="false"/>
    <row r="627" s="254" customFormat="true" ht="12.75" hidden="false" customHeight="false" outlineLevel="0" collapsed="false"/>
    <row r="628" s="254" customFormat="true" ht="12.75" hidden="false" customHeight="false" outlineLevel="0" collapsed="false"/>
    <row r="629" s="254" customFormat="true" ht="12.75" hidden="false" customHeight="false" outlineLevel="0" collapsed="false"/>
    <row r="630" s="254" customFormat="true" ht="12.75" hidden="false" customHeight="false" outlineLevel="0" collapsed="false"/>
    <row r="631" s="254" customFormat="true" ht="12.75" hidden="false" customHeight="false" outlineLevel="0" collapsed="false"/>
    <row r="632" s="254" customFormat="true" ht="12.75" hidden="false" customHeight="false" outlineLevel="0" collapsed="false"/>
    <row r="633" s="254" customFormat="true" ht="12.75" hidden="false" customHeight="false" outlineLevel="0" collapsed="false"/>
    <row r="634" s="254" customFormat="true" ht="12.75" hidden="false" customHeight="false" outlineLevel="0" collapsed="false"/>
    <row r="635" s="254" customFormat="true" ht="12.75" hidden="false" customHeight="false" outlineLevel="0" collapsed="false"/>
    <row r="636" s="254" customFormat="true" ht="12.75" hidden="false" customHeight="false" outlineLevel="0" collapsed="false"/>
    <row r="637" s="254" customFormat="true" ht="12.75" hidden="false" customHeight="false" outlineLevel="0" collapsed="false"/>
    <row r="638" s="254" customFormat="true" ht="12.75" hidden="false" customHeight="false" outlineLevel="0" collapsed="false"/>
    <row r="639" s="254" customFormat="true" ht="12.75" hidden="false" customHeight="false" outlineLevel="0" collapsed="false"/>
    <row r="640" s="254" customFormat="true" ht="12.75" hidden="false" customHeight="false" outlineLevel="0" collapsed="false"/>
    <row r="641" s="254" customFormat="true" ht="12.75" hidden="false" customHeight="false" outlineLevel="0" collapsed="false"/>
    <row r="642" s="254" customFormat="true" ht="12.75" hidden="false" customHeight="false" outlineLevel="0" collapsed="false"/>
    <row r="643" s="254" customFormat="true" ht="12.75" hidden="false" customHeight="false" outlineLevel="0" collapsed="false"/>
    <row r="644" s="254" customFormat="true" ht="12.75" hidden="false" customHeight="false" outlineLevel="0" collapsed="false"/>
    <row r="645" s="254" customFormat="true" ht="12.75" hidden="false" customHeight="false" outlineLevel="0" collapsed="false"/>
    <row r="646" s="254" customFormat="true" ht="12.75" hidden="false" customHeight="false" outlineLevel="0" collapsed="false"/>
    <row r="647" s="254" customFormat="true" ht="12.75" hidden="false" customHeight="false" outlineLevel="0" collapsed="false"/>
    <row r="648" s="254" customFormat="true" ht="12.75" hidden="false" customHeight="false" outlineLevel="0" collapsed="false"/>
    <row r="649" s="254" customFormat="true" ht="12.75" hidden="false" customHeight="false" outlineLevel="0" collapsed="false"/>
    <row r="650" s="254" customFormat="true" ht="12.75" hidden="false" customHeight="false" outlineLevel="0" collapsed="false"/>
    <row r="651" s="254" customFormat="true" ht="12.75" hidden="false" customHeight="false" outlineLevel="0" collapsed="false"/>
    <row r="652" s="254" customFormat="true" ht="12.75" hidden="false" customHeight="false" outlineLevel="0" collapsed="false"/>
    <row r="653" s="254" customFormat="true" ht="12.75" hidden="false" customHeight="false" outlineLevel="0" collapsed="false"/>
    <row r="654" s="254" customFormat="true" ht="12.75" hidden="false" customHeight="false" outlineLevel="0" collapsed="false"/>
    <row r="655" s="254" customFormat="true" ht="12.75" hidden="false" customHeight="false" outlineLevel="0" collapsed="false"/>
    <row r="656" s="254" customFormat="true" ht="12.75" hidden="false" customHeight="false" outlineLevel="0" collapsed="false"/>
    <row r="657" s="254" customFormat="true" ht="12.75" hidden="false" customHeight="false" outlineLevel="0" collapsed="false"/>
    <row r="658" s="254" customFormat="true" ht="12.75" hidden="false" customHeight="false" outlineLevel="0" collapsed="false"/>
    <row r="659" s="254" customFormat="true" ht="12.75" hidden="false" customHeight="false" outlineLevel="0" collapsed="false"/>
    <row r="660" s="254" customFormat="true" ht="12.75" hidden="false" customHeight="false" outlineLevel="0" collapsed="false"/>
    <row r="661" s="254" customFormat="true" ht="12.75" hidden="false" customHeight="false" outlineLevel="0" collapsed="false"/>
    <row r="662" s="254" customFormat="true" ht="12.75" hidden="false" customHeight="false" outlineLevel="0" collapsed="false"/>
    <row r="663" s="254" customFormat="true" ht="12.75" hidden="false" customHeight="false" outlineLevel="0" collapsed="false"/>
    <row r="664" s="254" customFormat="true" ht="12.75" hidden="false" customHeight="false" outlineLevel="0" collapsed="false"/>
    <row r="665" s="254" customFormat="true" ht="12.75" hidden="false" customHeight="false" outlineLevel="0" collapsed="false"/>
    <row r="666" s="254" customFormat="true" ht="12.75" hidden="false" customHeight="false" outlineLevel="0" collapsed="false"/>
    <row r="667" s="254" customFormat="true" ht="12.75" hidden="false" customHeight="false" outlineLevel="0" collapsed="false"/>
    <row r="668" s="254" customFormat="true" ht="12.75" hidden="false" customHeight="false" outlineLevel="0" collapsed="false"/>
    <row r="669" s="254" customFormat="true" ht="12.75" hidden="false" customHeight="false" outlineLevel="0" collapsed="false"/>
    <row r="670" s="254" customFormat="true" ht="12.75" hidden="false" customHeight="false" outlineLevel="0" collapsed="false"/>
    <row r="671" s="254" customFormat="true" ht="12.75" hidden="false" customHeight="false" outlineLevel="0" collapsed="false"/>
    <row r="672" s="254" customFormat="true" ht="12.75" hidden="false" customHeight="false" outlineLevel="0" collapsed="false"/>
    <row r="673" s="254" customFormat="true" ht="12.75" hidden="false" customHeight="false" outlineLevel="0" collapsed="false"/>
    <row r="674" s="254" customFormat="true" ht="12.75" hidden="false" customHeight="false" outlineLevel="0" collapsed="false"/>
    <row r="675" s="254" customFormat="true" ht="12.75" hidden="false" customHeight="false" outlineLevel="0" collapsed="false"/>
    <row r="676" s="254" customFormat="true" ht="12.75" hidden="false" customHeight="false" outlineLevel="0" collapsed="false"/>
    <row r="677" s="254" customFormat="true" ht="12.75" hidden="false" customHeight="false" outlineLevel="0" collapsed="false"/>
    <row r="678" s="254" customFormat="true" ht="12.75" hidden="false" customHeight="false" outlineLevel="0" collapsed="false"/>
    <row r="679" s="254" customFormat="true" ht="12.75" hidden="false" customHeight="false" outlineLevel="0" collapsed="false"/>
    <row r="680" s="254" customFormat="true" ht="12.75" hidden="false" customHeight="false" outlineLevel="0" collapsed="false"/>
    <row r="681" s="254" customFormat="true" ht="12.75" hidden="false" customHeight="false" outlineLevel="0" collapsed="false"/>
    <row r="682" s="254" customFormat="true" ht="12.75" hidden="false" customHeight="false" outlineLevel="0" collapsed="false"/>
    <row r="683" s="254" customFormat="true" ht="12.75" hidden="false" customHeight="false" outlineLevel="0" collapsed="false"/>
    <row r="684" s="254" customFormat="true" ht="12.75" hidden="false" customHeight="false" outlineLevel="0" collapsed="false"/>
    <row r="685" s="254" customFormat="true" ht="12.75" hidden="false" customHeight="false" outlineLevel="0" collapsed="false"/>
    <row r="686" s="254" customFormat="true" ht="12.75" hidden="false" customHeight="false" outlineLevel="0" collapsed="false"/>
    <row r="687" s="254" customFormat="true" ht="12.75" hidden="false" customHeight="false" outlineLevel="0" collapsed="false"/>
    <row r="688" s="254" customFormat="true" ht="12.75" hidden="false" customHeight="false" outlineLevel="0" collapsed="false"/>
    <row r="689" s="254" customFormat="true" ht="12.75" hidden="false" customHeight="false" outlineLevel="0" collapsed="false"/>
    <row r="690" s="254" customFormat="true" ht="12.75" hidden="false" customHeight="false" outlineLevel="0" collapsed="false"/>
    <row r="691" s="254" customFormat="true" ht="12.75" hidden="false" customHeight="false" outlineLevel="0" collapsed="false"/>
    <row r="692" s="254" customFormat="true" ht="12.75" hidden="false" customHeight="false" outlineLevel="0" collapsed="false"/>
    <row r="693" s="254" customFormat="true" ht="12.75" hidden="false" customHeight="false" outlineLevel="0" collapsed="false"/>
    <row r="694" s="254" customFormat="true" ht="12.75" hidden="false" customHeight="false" outlineLevel="0" collapsed="false"/>
    <row r="695" s="254" customFormat="true" ht="12.75" hidden="false" customHeight="false" outlineLevel="0" collapsed="false"/>
    <row r="696" s="254" customFormat="true" ht="12.75" hidden="false" customHeight="false" outlineLevel="0" collapsed="false"/>
    <row r="697" s="254" customFormat="true" ht="12.75" hidden="false" customHeight="false" outlineLevel="0" collapsed="false"/>
    <row r="698" s="254" customFormat="true" ht="12.75" hidden="false" customHeight="false" outlineLevel="0" collapsed="false"/>
    <row r="699" s="254" customFormat="true" ht="12.75" hidden="false" customHeight="false" outlineLevel="0" collapsed="false"/>
    <row r="700" s="254" customFormat="true" ht="12.75" hidden="false" customHeight="false" outlineLevel="0" collapsed="false"/>
    <row r="701" s="254" customFormat="true" ht="12.75" hidden="false" customHeight="false" outlineLevel="0" collapsed="false"/>
    <row r="702" s="254" customFormat="true" ht="12.75" hidden="false" customHeight="false" outlineLevel="0" collapsed="false"/>
    <row r="703" s="254" customFormat="true" ht="12.75" hidden="false" customHeight="false" outlineLevel="0" collapsed="false"/>
    <row r="704" s="254" customFormat="true" ht="12.75" hidden="false" customHeight="false" outlineLevel="0" collapsed="false"/>
    <row r="705" s="254" customFormat="true" ht="12.75" hidden="false" customHeight="false" outlineLevel="0" collapsed="false"/>
    <row r="706" s="254" customFormat="true" ht="12.75" hidden="false" customHeight="false" outlineLevel="0" collapsed="false"/>
    <row r="707" s="254" customFormat="true" ht="12.75" hidden="false" customHeight="false" outlineLevel="0" collapsed="false"/>
    <row r="708" s="254" customFormat="true" ht="12.75" hidden="false" customHeight="false" outlineLevel="0" collapsed="false"/>
    <row r="709" s="254" customFormat="true" ht="12.75" hidden="false" customHeight="false" outlineLevel="0" collapsed="false"/>
    <row r="710" s="254" customFormat="true" ht="12.75" hidden="false" customHeight="false" outlineLevel="0" collapsed="false"/>
    <row r="711" s="254" customFormat="true" ht="12.75" hidden="false" customHeight="false" outlineLevel="0" collapsed="false"/>
    <row r="712" s="254" customFormat="true" ht="12.75" hidden="false" customHeight="false" outlineLevel="0" collapsed="false"/>
    <row r="713" s="254" customFormat="true" ht="12.75" hidden="false" customHeight="false" outlineLevel="0" collapsed="false"/>
    <row r="714" s="254" customFormat="true" ht="12.75" hidden="false" customHeight="false" outlineLevel="0" collapsed="false"/>
    <row r="715" s="254" customFormat="true" ht="12.75" hidden="false" customHeight="false" outlineLevel="0" collapsed="false"/>
    <row r="716" s="254" customFormat="true" ht="12.75" hidden="false" customHeight="false" outlineLevel="0" collapsed="false"/>
    <row r="717" s="254" customFormat="true" ht="12.75" hidden="false" customHeight="false" outlineLevel="0" collapsed="false"/>
    <row r="718" s="254" customFormat="true" ht="12.75" hidden="false" customHeight="false" outlineLevel="0" collapsed="false"/>
    <row r="719" s="254" customFormat="true" ht="12.75" hidden="false" customHeight="false" outlineLevel="0" collapsed="false"/>
    <row r="720" s="254" customFormat="true" ht="12.75" hidden="false" customHeight="false" outlineLevel="0" collapsed="false"/>
    <row r="721" s="254" customFormat="true" ht="12.75" hidden="false" customHeight="false" outlineLevel="0" collapsed="false"/>
    <row r="722" s="254" customFormat="true" ht="12.75" hidden="false" customHeight="false" outlineLevel="0" collapsed="false"/>
    <row r="723" s="254" customFormat="true" ht="12.75" hidden="false" customHeight="false" outlineLevel="0" collapsed="false"/>
    <row r="724" s="254" customFormat="true" ht="12.75" hidden="false" customHeight="false" outlineLevel="0" collapsed="false"/>
    <row r="725" s="254" customFormat="true" ht="12.75" hidden="false" customHeight="false" outlineLevel="0" collapsed="false"/>
    <row r="726" s="254" customFormat="true" ht="12.75" hidden="false" customHeight="false" outlineLevel="0" collapsed="false"/>
    <row r="727" s="254" customFormat="true" ht="12.75" hidden="false" customHeight="false" outlineLevel="0" collapsed="false"/>
    <row r="728" s="254" customFormat="true" ht="12.75" hidden="false" customHeight="false" outlineLevel="0" collapsed="false"/>
    <row r="729" s="254" customFormat="true" ht="12.75" hidden="false" customHeight="false" outlineLevel="0" collapsed="false"/>
    <row r="730" s="254" customFormat="true" ht="12.75" hidden="false" customHeight="false" outlineLevel="0" collapsed="false"/>
    <row r="731" s="254" customFormat="true" ht="12.75" hidden="false" customHeight="false" outlineLevel="0" collapsed="false"/>
    <row r="732" s="254" customFormat="true" ht="12.75" hidden="false" customHeight="false" outlineLevel="0" collapsed="false"/>
    <row r="733" s="254" customFormat="true" ht="12.75" hidden="false" customHeight="false" outlineLevel="0" collapsed="false"/>
    <row r="734" s="254" customFormat="true" ht="12.75" hidden="false" customHeight="false" outlineLevel="0" collapsed="false"/>
    <row r="735" s="254" customFormat="true" ht="12.75" hidden="false" customHeight="false" outlineLevel="0" collapsed="false"/>
    <row r="736" s="254" customFormat="true" ht="12.75" hidden="false" customHeight="false" outlineLevel="0" collapsed="false"/>
    <row r="737" s="254" customFormat="true" ht="12.75" hidden="false" customHeight="false" outlineLevel="0" collapsed="false"/>
    <row r="738" s="254" customFormat="true" ht="12.75" hidden="false" customHeight="false" outlineLevel="0" collapsed="false"/>
    <row r="739" s="254" customFormat="true" ht="12.75" hidden="false" customHeight="false" outlineLevel="0" collapsed="false"/>
    <row r="740" s="254" customFormat="true" ht="12.75" hidden="false" customHeight="false" outlineLevel="0" collapsed="false"/>
    <row r="741" s="254" customFormat="true" ht="12.75" hidden="false" customHeight="false" outlineLevel="0" collapsed="false"/>
    <row r="742" s="254" customFormat="true" ht="12.75" hidden="false" customHeight="false" outlineLevel="0" collapsed="false"/>
    <row r="743" s="254" customFormat="true" ht="12.75" hidden="false" customHeight="false" outlineLevel="0" collapsed="false"/>
    <row r="744" s="254" customFormat="true" ht="12.75" hidden="false" customHeight="false" outlineLevel="0" collapsed="false"/>
    <row r="745" s="254" customFormat="true" ht="12.75" hidden="false" customHeight="false" outlineLevel="0" collapsed="false"/>
    <row r="746" s="254" customFormat="true" ht="12.75" hidden="false" customHeight="false" outlineLevel="0" collapsed="false"/>
    <row r="747" s="254" customFormat="true" ht="12.75" hidden="false" customHeight="false" outlineLevel="0" collapsed="false"/>
    <row r="748" s="254" customFormat="true" ht="12.75" hidden="false" customHeight="false" outlineLevel="0" collapsed="false"/>
    <row r="749" s="254" customFormat="true" ht="12.75" hidden="false" customHeight="false" outlineLevel="0" collapsed="false"/>
    <row r="750" s="254" customFormat="true" ht="12.75" hidden="false" customHeight="false" outlineLevel="0" collapsed="false"/>
    <row r="751" s="254" customFormat="true" ht="12.75" hidden="false" customHeight="false" outlineLevel="0" collapsed="false"/>
    <row r="752" s="254" customFormat="true" ht="12.75" hidden="false" customHeight="false" outlineLevel="0" collapsed="false"/>
    <row r="753" s="254" customFormat="true" ht="12.75" hidden="false" customHeight="false" outlineLevel="0" collapsed="false"/>
    <row r="754" s="254" customFormat="true" ht="12.75" hidden="false" customHeight="false" outlineLevel="0" collapsed="false"/>
    <row r="755" s="254" customFormat="true" ht="12.75" hidden="false" customHeight="false" outlineLevel="0" collapsed="false"/>
    <row r="756" s="254" customFormat="true" ht="12.75" hidden="false" customHeight="false" outlineLevel="0" collapsed="false"/>
    <row r="757" s="254" customFormat="true" ht="12.75" hidden="false" customHeight="false" outlineLevel="0" collapsed="false"/>
    <row r="758" s="254" customFormat="true" ht="12.75" hidden="false" customHeight="false" outlineLevel="0" collapsed="false"/>
    <row r="759" s="254" customFormat="true" ht="12.75" hidden="false" customHeight="false" outlineLevel="0" collapsed="false"/>
    <row r="760" s="254" customFormat="true" ht="12.75" hidden="false" customHeight="false" outlineLevel="0" collapsed="false"/>
    <row r="761" s="254" customFormat="true" ht="12.75" hidden="false" customHeight="false" outlineLevel="0" collapsed="false"/>
    <row r="762" s="254" customFormat="true" ht="12.75" hidden="false" customHeight="false" outlineLevel="0" collapsed="false"/>
    <row r="763" s="254" customFormat="true" ht="12.75" hidden="false" customHeight="false" outlineLevel="0" collapsed="false"/>
    <row r="764" s="254" customFormat="true" ht="12.75" hidden="false" customHeight="false" outlineLevel="0" collapsed="false"/>
    <row r="765" s="254" customFormat="true" ht="12.75" hidden="false" customHeight="false" outlineLevel="0" collapsed="false"/>
    <row r="766" s="254" customFormat="true" ht="12.75" hidden="false" customHeight="false" outlineLevel="0" collapsed="false"/>
    <row r="767" s="254" customFormat="true" ht="12.75" hidden="false" customHeight="false" outlineLevel="0" collapsed="false"/>
    <row r="768" s="254" customFormat="true" ht="12.75" hidden="false" customHeight="false" outlineLevel="0" collapsed="false"/>
    <row r="769" s="254" customFormat="true" ht="12.75" hidden="false" customHeight="false" outlineLevel="0" collapsed="false"/>
    <row r="770" s="254" customFormat="true" ht="12.75" hidden="false" customHeight="false" outlineLevel="0" collapsed="false"/>
    <row r="771" s="254" customFormat="true" ht="12.75" hidden="false" customHeight="false" outlineLevel="0" collapsed="false"/>
    <row r="772" s="254" customFormat="true" ht="12.75" hidden="false" customHeight="false" outlineLevel="0" collapsed="false"/>
    <row r="773" s="254" customFormat="true" ht="12.75" hidden="false" customHeight="false" outlineLevel="0" collapsed="false"/>
    <row r="774" s="254" customFormat="true" ht="12.75" hidden="false" customHeight="false" outlineLevel="0" collapsed="false"/>
    <row r="775" s="254" customFormat="true" ht="12.75" hidden="false" customHeight="false" outlineLevel="0" collapsed="false"/>
    <row r="776" s="254" customFormat="true" ht="12.75" hidden="false" customHeight="false" outlineLevel="0" collapsed="false"/>
    <row r="777" s="254" customFormat="true" ht="12.75" hidden="false" customHeight="false" outlineLevel="0" collapsed="false"/>
    <row r="778" s="254" customFormat="true" ht="12.75" hidden="false" customHeight="false" outlineLevel="0" collapsed="false"/>
    <row r="779" s="254" customFormat="true" ht="12.75" hidden="false" customHeight="false" outlineLevel="0" collapsed="false"/>
    <row r="780" s="254" customFormat="true" ht="12.75" hidden="false" customHeight="false" outlineLevel="0" collapsed="false"/>
    <row r="781" s="254" customFormat="true" ht="12.75" hidden="false" customHeight="false" outlineLevel="0" collapsed="false"/>
    <row r="782" s="254" customFormat="true" ht="12.75" hidden="false" customHeight="false" outlineLevel="0" collapsed="false"/>
    <row r="783" s="254" customFormat="true" ht="12.75" hidden="false" customHeight="false" outlineLevel="0" collapsed="false"/>
    <row r="784" s="254" customFormat="true" ht="12.75" hidden="false" customHeight="false" outlineLevel="0" collapsed="false"/>
    <row r="785" s="254" customFormat="true" ht="12.75" hidden="false" customHeight="false" outlineLevel="0" collapsed="false"/>
    <row r="786" s="254" customFormat="true" ht="12.75" hidden="false" customHeight="false" outlineLevel="0" collapsed="false"/>
    <row r="787" s="254" customFormat="true" ht="12.75" hidden="false" customHeight="false" outlineLevel="0" collapsed="false"/>
    <row r="788" s="254" customFormat="true" ht="12.75" hidden="false" customHeight="false" outlineLevel="0" collapsed="false"/>
    <row r="789" s="254" customFormat="true" ht="12.75" hidden="false" customHeight="false" outlineLevel="0" collapsed="false"/>
    <row r="790" s="254" customFormat="true" ht="12.75" hidden="false" customHeight="false" outlineLevel="0" collapsed="false"/>
    <row r="791" s="254" customFormat="true" ht="12.75" hidden="false" customHeight="false" outlineLevel="0" collapsed="false"/>
    <row r="792" s="254" customFormat="true" ht="12.75" hidden="false" customHeight="false" outlineLevel="0" collapsed="false"/>
    <row r="793" s="254" customFormat="true" ht="12.75" hidden="false" customHeight="false" outlineLevel="0" collapsed="false"/>
    <row r="794" s="254" customFormat="true" ht="12.75" hidden="false" customHeight="false" outlineLevel="0" collapsed="false"/>
    <row r="795" s="254" customFormat="true" ht="12.75" hidden="false" customHeight="false" outlineLevel="0" collapsed="false"/>
    <row r="796" s="254" customFormat="true" ht="12.75" hidden="false" customHeight="false" outlineLevel="0" collapsed="false"/>
    <row r="797" s="254" customFormat="true" ht="12.75" hidden="false" customHeight="false" outlineLevel="0" collapsed="false"/>
    <row r="798" s="254" customFormat="true" ht="12.75" hidden="false" customHeight="false" outlineLevel="0" collapsed="false"/>
    <row r="799" s="254" customFormat="true" ht="12.75" hidden="false" customHeight="false" outlineLevel="0" collapsed="false"/>
    <row r="800" s="254" customFormat="true" ht="12.75" hidden="false" customHeight="false" outlineLevel="0" collapsed="false"/>
    <row r="801" s="254" customFormat="true" ht="12.75" hidden="false" customHeight="false" outlineLevel="0" collapsed="false"/>
    <row r="802" s="254" customFormat="true" ht="12.75" hidden="false" customHeight="false" outlineLevel="0" collapsed="false"/>
    <row r="803" s="254" customFormat="true" ht="12.75" hidden="false" customHeight="false" outlineLevel="0" collapsed="false"/>
    <row r="804" s="254" customFormat="true" ht="12.75" hidden="false" customHeight="false" outlineLevel="0" collapsed="false"/>
    <row r="805" s="254" customFormat="true" ht="12.75" hidden="false" customHeight="false" outlineLevel="0" collapsed="false"/>
    <row r="806" s="254" customFormat="true" ht="12.75" hidden="false" customHeight="false" outlineLevel="0" collapsed="false"/>
    <row r="807" s="254" customFormat="true" ht="12.75" hidden="false" customHeight="false" outlineLevel="0" collapsed="false"/>
    <row r="808" s="254" customFormat="true" ht="12.75" hidden="false" customHeight="false" outlineLevel="0" collapsed="false"/>
    <row r="809" s="254" customFormat="true" ht="12.75" hidden="false" customHeight="false" outlineLevel="0" collapsed="false"/>
    <row r="810" s="254" customFormat="true" ht="12.75" hidden="false" customHeight="false" outlineLevel="0" collapsed="false"/>
    <row r="811" s="254" customFormat="true" ht="12.75" hidden="false" customHeight="false" outlineLevel="0" collapsed="false"/>
    <row r="812" s="254" customFormat="true" ht="12.75" hidden="false" customHeight="false" outlineLevel="0" collapsed="false"/>
    <row r="813" s="254" customFormat="true" ht="12.75" hidden="false" customHeight="false" outlineLevel="0" collapsed="false"/>
    <row r="814" s="254" customFormat="true" ht="12.75" hidden="false" customHeight="false" outlineLevel="0" collapsed="false"/>
    <row r="815" s="254" customFormat="true" ht="12.75" hidden="false" customHeight="false" outlineLevel="0" collapsed="false"/>
    <row r="816" s="254" customFormat="true" ht="12.75" hidden="false" customHeight="false" outlineLevel="0" collapsed="false"/>
    <row r="817" s="254" customFormat="true" ht="12.75" hidden="false" customHeight="false" outlineLevel="0" collapsed="false"/>
    <row r="818" s="254" customFormat="true" ht="12.75" hidden="false" customHeight="false" outlineLevel="0" collapsed="false"/>
    <row r="819" s="254" customFormat="true" ht="12.75" hidden="false" customHeight="false" outlineLevel="0" collapsed="false"/>
    <row r="820" s="254" customFormat="true" ht="12.75" hidden="false" customHeight="false" outlineLevel="0" collapsed="false"/>
    <row r="821" s="254" customFormat="true" ht="12.75" hidden="false" customHeight="false" outlineLevel="0" collapsed="false"/>
    <row r="822" s="254" customFormat="true" ht="12.75" hidden="false" customHeight="false" outlineLevel="0" collapsed="false"/>
    <row r="823" s="254" customFormat="true" ht="12.75" hidden="false" customHeight="false" outlineLevel="0" collapsed="false"/>
    <row r="824" s="254" customFormat="true" ht="12.75" hidden="false" customHeight="false" outlineLevel="0" collapsed="false"/>
    <row r="825" s="254" customFormat="true" ht="12.75" hidden="false" customHeight="false" outlineLevel="0" collapsed="false"/>
    <row r="826" s="254" customFormat="true" ht="12.75" hidden="false" customHeight="false" outlineLevel="0" collapsed="false"/>
    <row r="827" s="254" customFormat="true" ht="12.75" hidden="false" customHeight="false" outlineLevel="0" collapsed="false"/>
    <row r="828" s="254" customFormat="true" ht="12.75" hidden="false" customHeight="false" outlineLevel="0" collapsed="false"/>
    <row r="829" s="254" customFormat="true" ht="12.75" hidden="false" customHeight="false" outlineLevel="0" collapsed="false"/>
    <row r="830" s="254" customFormat="true" ht="12.75" hidden="false" customHeight="false" outlineLevel="0" collapsed="false"/>
    <row r="831" s="254" customFormat="true" ht="12.75" hidden="false" customHeight="false" outlineLevel="0" collapsed="false"/>
    <row r="832" s="254" customFormat="true" ht="12.75" hidden="false" customHeight="false" outlineLevel="0" collapsed="false"/>
    <row r="833" s="254" customFormat="true" ht="12.75" hidden="false" customHeight="false" outlineLevel="0" collapsed="false"/>
    <row r="834" s="254" customFormat="true" ht="12.75" hidden="false" customHeight="false" outlineLevel="0" collapsed="false"/>
    <row r="835" s="254" customFormat="true" ht="12.75" hidden="false" customHeight="false" outlineLevel="0" collapsed="false"/>
    <row r="836" s="254" customFormat="true" ht="12.75" hidden="false" customHeight="false" outlineLevel="0" collapsed="false"/>
    <row r="837" s="254" customFormat="true" ht="12.75" hidden="false" customHeight="false" outlineLevel="0" collapsed="false"/>
    <row r="838" s="254" customFormat="true" ht="12.75" hidden="false" customHeight="false" outlineLevel="0" collapsed="false"/>
    <row r="839" s="254" customFormat="true" ht="12.75" hidden="false" customHeight="false" outlineLevel="0" collapsed="false"/>
    <row r="840" s="254" customFormat="true" ht="12.75" hidden="false" customHeight="false" outlineLevel="0" collapsed="false"/>
    <row r="841" s="254" customFormat="true" ht="12.75" hidden="false" customHeight="false" outlineLevel="0" collapsed="false"/>
    <row r="842" s="254" customFormat="true" ht="12.75" hidden="false" customHeight="false" outlineLevel="0" collapsed="false"/>
    <row r="843" s="254" customFormat="true" ht="12.75" hidden="false" customHeight="false" outlineLevel="0" collapsed="false"/>
    <row r="844" s="254" customFormat="true" ht="12.75" hidden="false" customHeight="false" outlineLevel="0" collapsed="false"/>
    <row r="845" s="254" customFormat="true" ht="12.75" hidden="false" customHeight="false" outlineLevel="0" collapsed="false"/>
    <row r="846" s="254" customFormat="true" ht="12.75" hidden="false" customHeight="false" outlineLevel="0" collapsed="false"/>
    <row r="847" s="254" customFormat="true" ht="12.75" hidden="false" customHeight="false" outlineLevel="0" collapsed="false"/>
    <row r="848" s="254" customFormat="true" ht="12.75" hidden="false" customHeight="false" outlineLevel="0" collapsed="false"/>
    <row r="849" s="254" customFormat="true" ht="12.75" hidden="false" customHeight="false" outlineLevel="0" collapsed="false"/>
    <row r="850" s="254" customFormat="true" ht="12.75" hidden="false" customHeight="false" outlineLevel="0" collapsed="false"/>
    <row r="851" s="254" customFormat="true" ht="12.75" hidden="false" customHeight="false" outlineLevel="0" collapsed="false"/>
    <row r="852" s="254" customFormat="true" ht="12.75" hidden="false" customHeight="false" outlineLevel="0" collapsed="false"/>
    <row r="853" s="254" customFormat="true" ht="12.75" hidden="false" customHeight="false" outlineLevel="0" collapsed="false"/>
    <row r="854" s="254" customFormat="true" ht="12.75" hidden="false" customHeight="false" outlineLevel="0" collapsed="false"/>
    <row r="855" s="254" customFormat="true" ht="12.75" hidden="false" customHeight="false" outlineLevel="0" collapsed="false"/>
    <row r="856" s="254" customFormat="true" ht="12.75" hidden="false" customHeight="false" outlineLevel="0" collapsed="false"/>
    <row r="857" s="254" customFormat="true" ht="12.75" hidden="false" customHeight="false" outlineLevel="0" collapsed="false"/>
    <row r="858" s="254" customFormat="true" ht="12.75" hidden="false" customHeight="false" outlineLevel="0" collapsed="false"/>
    <row r="859" s="254" customFormat="true" ht="12.75" hidden="false" customHeight="false" outlineLevel="0" collapsed="false"/>
    <row r="860" s="254" customFormat="true" ht="12.75" hidden="false" customHeight="false" outlineLevel="0" collapsed="false"/>
    <row r="861" s="254" customFormat="true" ht="12.75" hidden="false" customHeight="false" outlineLevel="0" collapsed="false"/>
    <row r="862" s="254" customFormat="true" ht="12.75" hidden="false" customHeight="false" outlineLevel="0" collapsed="false"/>
    <row r="863" s="254" customFormat="true" ht="12.75" hidden="false" customHeight="false" outlineLevel="0" collapsed="false"/>
    <row r="864" s="254" customFormat="true" ht="12.75" hidden="false" customHeight="false" outlineLevel="0" collapsed="false"/>
    <row r="865" s="254" customFormat="true" ht="12.75" hidden="false" customHeight="false" outlineLevel="0" collapsed="false"/>
    <row r="866" s="254" customFormat="true" ht="12.75" hidden="false" customHeight="false" outlineLevel="0" collapsed="false"/>
    <row r="867" s="254" customFormat="true" ht="12.75" hidden="false" customHeight="false" outlineLevel="0" collapsed="false"/>
    <row r="868" s="254" customFormat="true" ht="12.75" hidden="false" customHeight="false" outlineLevel="0" collapsed="false"/>
    <row r="869" s="254" customFormat="true" ht="12.75" hidden="false" customHeight="false" outlineLevel="0" collapsed="false"/>
    <row r="870" s="254" customFormat="true" ht="12.75" hidden="false" customHeight="false" outlineLevel="0" collapsed="false"/>
    <row r="871" s="254" customFormat="true" ht="12.75" hidden="false" customHeight="false" outlineLevel="0" collapsed="false"/>
    <row r="872" s="254" customFormat="true" ht="12.75" hidden="false" customHeight="false" outlineLevel="0" collapsed="false"/>
    <row r="873" s="254" customFormat="true" ht="12.75" hidden="false" customHeight="false" outlineLevel="0" collapsed="false"/>
    <row r="874" s="254" customFormat="true" ht="12.75" hidden="false" customHeight="false" outlineLevel="0" collapsed="false"/>
    <row r="875" s="254" customFormat="true" ht="12.75" hidden="false" customHeight="false" outlineLevel="0" collapsed="false"/>
    <row r="876" s="254" customFormat="true" ht="12.75" hidden="false" customHeight="false" outlineLevel="0" collapsed="false"/>
    <row r="877" s="254" customFormat="true" ht="12.75" hidden="false" customHeight="false" outlineLevel="0" collapsed="false"/>
    <row r="878" s="254" customFormat="true" ht="12.75" hidden="false" customHeight="false" outlineLevel="0" collapsed="false"/>
    <row r="879" s="254" customFormat="true" ht="12.75" hidden="false" customHeight="false" outlineLevel="0" collapsed="false"/>
    <row r="880" s="254" customFormat="true" ht="12.75" hidden="false" customHeight="false" outlineLevel="0" collapsed="false"/>
    <row r="881" s="254" customFormat="true" ht="12.75" hidden="false" customHeight="false" outlineLevel="0" collapsed="false"/>
    <row r="882" s="254" customFormat="true" ht="12.75" hidden="false" customHeight="false" outlineLevel="0" collapsed="false"/>
    <row r="883" s="254" customFormat="true" ht="12.75" hidden="false" customHeight="false" outlineLevel="0" collapsed="false"/>
    <row r="884" s="254" customFormat="true" ht="12.75" hidden="false" customHeight="false" outlineLevel="0" collapsed="false"/>
    <row r="885" s="254" customFormat="true" ht="12.75" hidden="false" customHeight="false" outlineLevel="0" collapsed="false"/>
    <row r="886" s="254" customFormat="true" ht="12.75" hidden="false" customHeight="false" outlineLevel="0" collapsed="false"/>
    <row r="887" s="254" customFormat="true" ht="12.75" hidden="false" customHeight="false" outlineLevel="0" collapsed="false"/>
    <row r="888" s="254" customFormat="true" ht="12.75" hidden="false" customHeight="false" outlineLevel="0" collapsed="false"/>
    <row r="889" s="254" customFormat="true" ht="12.75" hidden="false" customHeight="false" outlineLevel="0" collapsed="false"/>
    <row r="890" s="254" customFormat="true" ht="12.75" hidden="false" customHeight="false" outlineLevel="0" collapsed="false"/>
    <row r="891" s="254" customFormat="true" ht="12.75" hidden="false" customHeight="false" outlineLevel="0" collapsed="false"/>
    <row r="892" s="254" customFormat="true" ht="12.75" hidden="false" customHeight="false" outlineLevel="0" collapsed="false"/>
    <row r="893" s="254" customFormat="true" ht="12.75" hidden="false" customHeight="false" outlineLevel="0" collapsed="false"/>
    <row r="894" s="254" customFormat="true" ht="12.75" hidden="false" customHeight="false" outlineLevel="0" collapsed="false"/>
    <row r="895" s="254" customFormat="true" ht="12.75" hidden="false" customHeight="false" outlineLevel="0" collapsed="false"/>
    <row r="896" s="254" customFormat="true" ht="12.75" hidden="false" customHeight="false" outlineLevel="0" collapsed="false"/>
    <row r="897" s="254" customFormat="true" ht="12.75" hidden="false" customHeight="false" outlineLevel="0" collapsed="false"/>
    <row r="898" s="254" customFormat="true" ht="12.75" hidden="false" customHeight="false" outlineLevel="0" collapsed="false"/>
    <row r="899" s="254" customFormat="true" ht="12.75" hidden="false" customHeight="false" outlineLevel="0" collapsed="false"/>
    <row r="900" s="254" customFormat="true" ht="12.75" hidden="false" customHeight="false" outlineLevel="0" collapsed="false"/>
    <row r="901" s="254" customFormat="true" ht="12.75" hidden="false" customHeight="false" outlineLevel="0" collapsed="false"/>
    <row r="902" s="254" customFormat="true" ht="12.75" hidden="false" customHeight="false" outlineLevel="0" collapsed="false"/>
    <row r="903" s="254" customFormat="true" ht="12.75" hidden="false" customHeight="false" outlineLevel="0" collapsed="false"/>
    <row r="904" s="254" customFormat="true" ht="12.75" hidden="false" customHeight="false" outlineLevel="0" collapsed="false"/>
    <row r="905" s="254" customFormat="true" ht="12.75" hidden="false" customHeight="false" outlineLevel="0" collapsed="false"/>
    <row r="906" s="254" customFormat="true" ht="12.75" hidden="false" customHeight="false" outlineLevel="0" collapsed="false"/>
    <row r="907" s="254" customFormat="true" ht="12.75" hidden="false" customHeight="false" outlineLevel="0" collapsed="false"/>
    <row r="908" s="254" customFormat="true" ht="12.75" hidden="false" customHeight="false" outlineLevel="0" collapsed="false"/>
    <row r="909" s="254" customFormat="true" ht="12.75" hidden="false" customHeight="false" outlineLevel="0" collapsed="false"/>
    <row r="910" s="254" customFormat="true" ht="12.75" hidden="false" customHeight="false" outlineLevel="0" collapsed="false"/>
    <row r="911" s="254" customFormat="true" ht="12.75" hidden="false" customHeight="false" outlineLevel="0" collapsed="false"/>
    <row r="912" s="254" customFormat="true" ht="12.75" hidden="false" customHeight="false" outlineLevel="0" collapsed="false"/>
    <row r="913" s="254" customFormat="true" ht="12.75" hidden="false" customHeight="false" outlineLevel="0" collapsed="false"/>
    <row r="914" s="254" customFormat="true" ht="12.75" hidden="false" customHeight="false" outlineLevel="0" collapsed="false"/>
    <row r="915" s="254" customFormat="true" ht="12.75" hidden="false" customHeight="false" outlineLevel="0" collapsed="false"/>
    <row r="916" s="254" customFormat="true" ht="12.75" hidden="false" customHeight="false" outlineLevel="0" collapsed="false"/>
    <row r="917" s="254" customFormat="true" ht="12.75" hidden="false" customHeight="false" outlineLevel="0" collapsed="false"/>
    <row r="918" s="254" customFormat="true" ht="12.75" hidden="false" customHeight="false" outlineLevel="0" collapsed="false"/>
    <row r="919" s="254" customFormat="true" ht="12.75" hidden="false" customHeight="false" outlineLevel="0" collapsed="false"/>
    <row r="920" s="254" customFormat="true" ht="12.75" hidden="false" customHeight="false" outlineLevel="0" collapsed="false"/>
    <row r="921" s="254" customFormat="true" ht="12.75" hidden="false" customHeight="false" outlineLevel="0" collapsed="false"/>
    <row r="922" s="254" customFormat="true" ht="12.75" hidden="false" customHeight="false" outlineLevel="0" collapsed="false"/>
    <row r="923" s="254" customFormat="true" ht="12.75" hidden="false" customHeight="false" outlineLevel="0" collapsed="false"/>
    <row r="924" s="254" customFormat="true" ht="12.75" hidden="false" customHeight="false" outlineLevel="0" collapsed="false"/>
    <row r="925" s="254" customFormat="true" ht="12.75" hidden="false" customHeight="false" outlineLevel="0" collapsed="false"/>
    <row r="926" s="254" customFormat="true" ht="12.75" hidden="false" customHeight="false" outlineLevel="0" collapsed="false"/>
    <row r="927" s="254" customFormat="true" ht="12.75" hidden="false" customHeight="false" outlineLevel="0" collapsed="false"/>
    <row r="928" s="254" customFormat="true" ht="12.75" hidden="false" customHeight="false" outlineLevel="0" collapsed="false"/>
    <row r="929" s="254" customFormat="true" ht="12.75" hidden="false" customHeight="false" outlineLevel="0" collapsed="false"/>
    <row r="930" s="254" customFormat="true" ht="12.75" hidden="false" customHeight="false" outlineLevel="0" collapsed="false"/>
    <row r="931" s="254" customFormat="true" ht="12.75" hidden="false" customHeight="false" outlineLevel="0" collapsed="false"/>
    <row r="932" s="254" customFormat="true" ht="12.75" hidden="false" customHeight="false" outlineLevel="0" collapsed="false"/>
    <row r="933" s="254" customFormat="true" ht="12.75" hidden="false" customHeight="false" outlineLevel="0" collapsed="false"/>
    <row r="934" s="254" customFormat="true" ht="12.75" hidden="false" customHeight="false" outlineLevel="0" collapsed="false"/>
    <row r="935" s="254" customFormat="true" ht="12.75" hidden="false" customHeight="false" outlineLevel="0" collapsed="false"/>
    <row r="936" s="254" customFormat="true" ht="12.75" hidden="false" customHeight="false" outlineLevel="0" collapsed="false"/>
    <row r="937" s="254" customFormat="true" ht="12.75" hidden="false" customHeight="false" outlineLevel="0" collapsed="false"/>
    <row r="938" s="254" customFormat="true" ht="12.75" hidden="false" customHeight="false" outlineLevel="0" collapsed="false"/>
    <row r="939" s="254" customFormat="true" ht="12.75" hidden="false" customHeight="false" outlineLevel="0" collapsed="false"/>
    <row r="940" s="254" customFormat="true" ht="12.75" hidden="false" customHeight="false" outlineLevel="0" collapsed="false"/>
    <row r="941" s="254" customFormat="true" ht="12.75" hidden="false" customHeight="false" outlineLevel="0" collapsed="false"/>
    <row r="942" s="254" customFormat="true" ht="12.75" hidden="false" customHeight="false" outlineLevel="0" collapsed="false"/>
    <row r="943" s="254" customFormat="true" ht="12.75" hidden="false" customHeight="false" outlineLevel="0" collapsed="false"/>
    <row r="944" s="254" customFormat="true" ht="12.75" hidden="false" customHeight="false" outlineLevel="0" collapsed="false"/>
    <row r="945" s="254" customFormat="true" ht="12.75" hidden="false" customHeight="false" outlineLevel="0" collapsed="false"/>
    <row r="946" s="254" customFormat="true" ht="12.75" hidden="false" customHeight="false" outlineLevel="0" collapsed="false"/>
    <row r="947" s="254" customFormat="true" ht="12.75" hidden="false" customHeight="false" outlineLevel="0" collapsed="false"/>
    <row r="948" s="254" customFormat="true" ht="12.75" hidden="false" customHeight="false" outlineLevel="0" collapsed="false"/>
    <row r="949" s="254" customFormat="true" ht="12.75" hidden="false" customHeight="false" outlineLevel="0" collapsed="false"/>
    <row r="950" s="254" customFormat="true" ht="12.75" hidden="false" customHeight="false" outlineLevel="0" collapsed="false"/>
    <row r="951" s="254" customFormat="true" ht="12.75" hidden="false" customHeight="false" outlineLevel="0" collapsed="false"/>
    <row r="952" s="254" customFormat="true" ht="12.75" hidden="false" customHeight="false" outlineLevel="0" collapsed="false"/>
    <row r="953" s="254" customFormat="true" ht="12.75" hidden="false" customHeight="false" outlineLevel="0" collapsed="false"/>
    <row r="954" s="254" customFormat="true" ht="12.75" hidden="false" customHeight="false" outlineLevel="0" collapsed="false"/>
    <row r="955" s="254" customFormat="true" ht="12.75" hidden="false" customHeight="false" outlineLevel="0" collapsed="false"/>
    <row r="956" s="254" customFormat="true" ht="12.75" hidden="false" customHeight="false" outlineLevel="0" collapsed="false"/>
    <row r="957" s="254" customFormat="true" ht="12.75" hidden="false" customHeight="false" outlineLevel="0" collapsed="false"/>
    <row r="958" s="254" customFormat="true" ht="12.75" hidden="false" customHeight="false" outlineLevel="0" collapsed="false"/>
    <row r="959" s="254" customFormat="true" ht="12.75" hidden="false" customHeight="false" outlineLevel="0" collapsed="false"/>
    <row r="960" s="254" customFormat="true" ht="12.75" hidden="false" customHeight="false" outlineLevel="0" collapsed="false"/>
    <row r="961" s="254" customFormat="true" ht="12.75" hidden="false" customHeight="false" outlineLevel="0" collapsed="false"/>
    <row r="962" s="254" customFormat="true" ht="12.75" hidden="false" customHeight="false" outlineLevel="0" collapsed="false"/>
    <row r="963" s="254" customFormat="true" ht="12.75" hidden="false" customHeight="false" outlineLevel="0" collapsed="false"/>
    <row r="964" s="254" customFormat="true" ht="12.75" hidden="false" customHeight="false" outlineLevel="0" collapsed="false"/>
    <row r="965" s="254" customFormat="true" ht="12.75" hidden="false" customHeight="false" outlineLevel="0" collapsed="false"/>
    <row r="966" s="254" customFormat="true" ht="12.75" hidden="false" customHeight="false" outlineLevel="0" collapsed="false"/>
    <row r="967" s="254" customFormat="true" ht="12.75" hidden="false" customHeight="false" outlineLevel="0" collapsed="false"/>
    <row r="968" s="254" customFormat="true" ht="12.75" hidden="false" customHeight="false" outlineLevel="0" collapsed="false"/>
    <row r="969" s="254" customFormat="true" ht="12.75" hidden="false" customHeight="false" outlineLevel="0" collapsed="false"/>
    <row r="970" s="254" customFormat="true" ht="12.75" hidden="false" customHeight="false" outlineLevel="0" collapsed="false"/>
    <row r="971" s="254" customFormat="true" ht="12.75" hidden="false" customHeight="false" outlineLevel="0" collapsed="false"/>
    <row r="972" s="254" customFormat="true" ht="12.75" hidden="false" customHeight="false" outlineLevel="0" collapsed="false"/>
    <row r="973" s="254" customFormat="true" ht="12.75" hidden="false" customHeight="false" outlineLevel="0" collapsed="false"/>
    <row r="974" s="254" customFormat="true" ht="12.75" hidden="false" customHeight="false" outlineLevel="0" collapsed="false"/>
    <row r="975" s="254" customFormat="true" ht="12.75" hidden="false" customHeight="false" outlineLevel="0" collapsed="false"/>
    <row r="976" s="254" customFormat="true" ht="12.75" hidden="false" customHeight="false" outlineLevel="0" collapsed="false"/>
    <row r="977" s="254" customFormat="true" ht="12.75" hidden="false" customHeight="false" outlineLevel="0" collapsed="false"/>
    <row r="978" s="254" customFormat="true" ht="12.75" hidden="false" customHeight="false" outlineLevel="0" collapsed="false"/>
    <row r="979" s="254" customFormat="true" ht="12.75" hidden="false" customHeight="false" outlineLevel="0" collapsed="false"/>
    <row r="980" s="254" customFormat="true" ht="12.75" hidden="false" customHeight="false" outlineLevel="0" collapsed="false"/>
    <row r="981" s="254" customFormat="true" ht="12.75" hidden="false" customHeight="false" outlineLevel="0" collapsed="false"/>
    <row r="982" s="254" customFormat="true" ht="12.75" hidden="false" customHeight="false" outlineLevel="0" collapsed="false"/>
    <row r="983" s="254" customFormat="true" ht="12.75" hidden="false" customHeight="false" outlineLevel="0" collapsed="false"/>
    <row r="984" s="254" customFormat="true" ht="12.75" hidden="false" customHeight="false" outlineLevel="0" collapsed="false"/>
    <row r="985" s="254" customFormat="true" ht="12.75" hidden="false" customHeight="false" outlineLevel="0" collapsed="false"/>
    <row r="986" s="254" customFormat="true" ht="12.75" hidden="false" customHeight="false" outlineLevel="0" collapsed="false"/>
    <row r="987" s="254" customFormat="true" ht="12.75" hidden="false" customHeight="false" outlineLevel="0" collapsed="false"/>
    <row r="988" s="254" customFormat="true" ht="12.75" hidden="false" customHeight="false" outlineLevel="0" collapsed="false"/>
    <row r="989" s="254" customFormat="true" ht="12.75" hidden="false" customHeight="false" outlineLevel="0" collapsed="false"/>
    <row r="990" s="254" customFormat="true" ht="12.75" hidden="false" customHeight="false" outlineLevel="0" collapsed="false"/>
    <row r="991" s="254" customFormat="true" ht="12.75" hidden="false" customHeight="false" outlineLevel="0" collapsed="false"/>
    <row r="992" s="254" customFormat="true" ht="12.75" hidden="false" customHeight="false" outlineLevel="0" collapsed="false"/>
    <row r="993" s="254" customFormat="true" ht="12.75" hidden="false" customHeight="false" outlineLevel="0" collapsed="false"/>
    <row r="994" s="254" customFormat="true" ht="12.75" hidden="false" customHeight="false" outlineLevel="0" collapsed="false"/>
    <row r="995" s="254" customFormat="true" ht="12.75" hidden="false" customHeight="false" outlineLevel="0" collapsed="false"/>
    <row r="996" s="254" customFormat="true" ht="12.75" hidden="false" customHeight="false" outlineLevel="0" collapsed="false"/>
    <row r="997" s="254" customFormat="true" ht="12.75" hidden="false" customHeight="false" outlineLevel="0" collapsed="false"/>
    <row r="998" s="254" customFormat="true" ht="12.75" hidden="false" customHeight="false" outlineLevel="0" collapsed="false"/>
    <row r="999" s="254" customFormat="true" ht="12.75" hidden="false" customHeight="false" outlineLevel="0" collapsed="false"/>
    <row r="1000" s="254" customFormat="true" ht="12.75" hidden="false" customHeight="false" outlineLevel="0" collapsed="false"/>
    <row r="1001" s="254" customFormat="true" ht="12.75" hidden="false" customHeight="false" outlineLevel="0" collapsed="false"/>
    <row r="1002" s="254" customFormat="true" ht="12.75" hidden="false" customHeight="false" outlineLevel="0" collapsed="false"/>
    <row r="1003" s="254" customFormat="true" ht="12.75" hidden="false" customHeight="false" outlineLevel="0" collapsed="false"/>
    <row r="1004" s="254" customFormat="true" ht="12.75" hidden="false" customHeight="false" outlineLevel="0" collapsed="false"/>
    <row r="1005" s="254" customFormat="true" ht="12.75" hidden="false" customHeight="false" outlineLevel="0" collapsed="false"/>
    <row r="1006" s="254" customFormat="true" ht="12.75" hidden="false" customHeight="false" outlineLevel="0" collapsed="false"/>
    <row r="1007" s="254" customFormat="true" ht="12.75" hidden="false" customHeight="false" outlineLevel="0" collapsed="false"/>
    <row r="1008" s="254" customFormat="true" ht="12.75" hidden="false" customHeight="false" outlineLevel="0" collapsed="false"/>
    <row r="1009" s="254" customFormat="true" ht="12.75" hidden="false" customHeight="false" outlineLevel="0" collapsed="false"/>
    <row r="1010" s="254" customFormat="true" ht="12.75" hidden="false" customHeight="false" outlineLevel="0" collapsed="false"/>
    <row r="1011" s="254" customFormat="true" ht="12.75" hidden="false" customHeight="false" outlineLevel="0" collapsed="false"/>
    <row r="1012" s="254" customFormat="true" ht="12.75" hidden="false" customHeight="false" outlineLevel="0" collapsed="false"/>
    <row r="1013" s="254" customFormat="true" ht="12.75" hidden="false" customHeight="false" outlineLevel="0" collapsed="false"/>
    <row r="1014" s="254" customFormat="true" ht="12.75" hidden="false" customHeight="false" outlineLevel="0" collapsed="false"/>
    <row r="1015" s="254" customFormat="true" ht="12.75" hidden="false" customHeight="false" outlineLevel="0" collapsed="false"/>
    <row r="1016" s="254" customFormat="true" ht="12.75" hidden="false" customHeight="false" outlineLevel="0" collapsed="false"/>
    <row r="1017" s="254" customFormat="true" ht="12.75" hidden="false" customHeight="false" outlineLevel="0" collapsed="false"/>
    <row r="1018" s="254" customFormat="true" ht="12.75" hidden="false" customHeight="false" outlineLevel="0" collapsed="false"/>
    <row r="1019" s="254" customFormat="true" ht="12.75" hidden="false" customHeight="false" outlineLevel="0" collapsed="false"/>
    <row r="1020" s="254" customFormat="true" ht="12.75" hidden="false" customHeight="false" outlineLevel="0" collapsed="false"/>
    <row r="1021" s="254" customFormat="true" ht="12.75" hidden="false" customHeight="false" outlineLevel="0" collapsed="false"/>
    <row r="1022" s="254" customFormat="true" ht="12.75" hidden="false" customHeight="false" outlineLevel="0" collapsed="false"/>
    <row r="1023" s="254" customFormat="true" ht="12.75" hidden="false" customHeight="false" outlineLevel="0" collapsed="false"/>
    <row r="1024" s="254" customFormat="true" ht="12.75" hidden="false" customHeight="false" outlineLevel="0" collapsed="false"/>
    <row r="1025" s="254" customFormat="true" ht="12.75" hidden="false" customHeight="false" outlineLevel="0" collapsed="false"/>
    <row r="1026" s="254" customFormat="true" ht="12.75" hidden="false" customHeight="false" outlineLevel="0" collapsed="false"/>
    <row r="1027" s="254" customFormat="true" ht="12.75" hidden="false" customHeight="false" outlineLevel="0" collapsed="false"/>
    <row r="1028" s="254" customFormat="true" ht="12.75" hidden="false" customHeight="false" outlineLevel="0" collapsed="false"/>
    <row r="1029" s="254" customFormat="true" ht="12.75" hidden="false" customHeight="false" outlineLevel="0" collapsed="false"/>
    <row r="1030" s="254" customFormat="true" ht="12.75" hidden="false" customHeight="false" outlineLevel="0" collapsed="false"/>
    <row r="1031" s="254" customFormat="true" ht="12.75" hidden="false" customHeight="false" outlineLevel="0" collapsed="false"/>
    <row r="1032" s="254" customFormat="true" ht="12.75" hidden="false" customHeight="false" outlineLevel="0" collapsed="false"/>
    <row r="1033" s="254" customFormat="true" ht="12.75" hidden="false" customHeight="false" outlineLevel="0" collapsed="false"/>
    <row r="1034" s="254" customFormat="true" ht="12.75" hidden="false" customHeight="false" outlineLevel="0" collapsed="false"/>
    <row r="1035" s="254" customFormat="true" ht="12.75" hidden="false" customHeight="false" outlineLevel="0" collapsed="false"/>
    <row r="1036" s="254" customFormat="true" ht="12.75" hidden="false" customHeight="false" outlineLevel="0" collapsed="false"/>
    <row r="1037" s="254" customFormat="true" ht="12.75" hidden="false" customHeight="false" outlineLevel="0" collapsed="false"/>
    <row r="1038" s="254" customFormat="true" ht="12.75" hidden="false" customHeight="false" outlineLevel="0" collapsed="false"/>
    <row r="1039" s="254" customFormat="true" ht="12.75" hidden="false" customHeight="false" outlineLevel="0" collapsed="false"/>
    <row r="1040" s="254" customFormat="true" ht="12.75" hidden="false" customHeight="false" outlineLevel="0" collapsed="false"/>
    <row r="1041" s="254" customFormat="true" ht="12.75" hidden="false" customHeight="false" outlineLevel="0" collapsed="false"/>
    <row r="1042" s="254" customFormat="true" ht="12.75" hidden="false" customHeight="false" outlineLevel="0" collapsed="false"/>
    <row r="1043" s="254" customFormat="true" ht="12.75" hidden="false" customHeight="false" outlineLevel="0" collapsed="false"/>
    <row r="1044" s="254" customFormat="true" ht="12.75" hidden="false" customHeight="false" outlineLevel="0" collapsed="false"/>
    <row r="1045" s="254" customFormat="true" ht="12.75" hidden="false" customHeight="false" outlineLevel="0" collapsed="false"/>
    <row r="1046" s="254" customFormat="true" ht="12.75" hidden="false" customHeight="false" outlineLevel="0" collapsed="false"/>
    <row r="1047" s="254" customFormat="true" ht="12.75" hidden="false" customHeight="false" outlineLevel="0" collapsed="false"/>
    <row r="1048" s="254" customFormat="true" ht="12.75" hidden="false" customHeight="false" outlineLevel="0" collapsed="false"/>
    <row r="1049" s="254" customFormat="true" ht="12.75" hidden="false" customHeight="false" outlineLevel="0" collapsed="false"/>
    <row r="1050" s="254" customFormat="true" ht="12.75" hidden="false" customHeight="false" outlineLevel="0" collapsed="false"/>
    <row r="1051" s="254" customFormat="true" ht="12.75" hidden="false" customHeight="false" outlineLevel="0" collapsed="false"/>
    <row r="1052" s="254" customFormat="true" ht="12.75" hidden="false" customHeight="false" outlineLevel="0" collapsed="false"/>
    <row r="1053" s="254" customFormat="true" ht="12.75" hidden="false" customHeight="false" outlineLevel="0" collapsed="false"/>
    <row r="1054" s="254" customFormat="true" ht="12.75" hidden="false" customHeight="false" outlineLevel="0" collapsed="false"/>
    <row r="1055" s="254" customFormat="true" ht="12.75" hidden="false" customHeight="false" outlineLevel="0" collapsed="false"/>
    <row r="1056" s="254" customFormat="true" ht="12.75" hidden="false" customHeight="false" outlineLevel="0" collapsed="false"/>
    <row r="1057" s="254" customFormat="true" ht="12.75" hidden="false" customHeight="false" outlineLevel="0" collapsed="false"/>
    <row r="1058" s="254" customFormat="true" ht="12.75" hidden="false" customHeight="false" outlineLevel="0" collapsed="false"/>
    <row r="1059" s="254" customFormat="true" ht="12.75" hidden="false" customHeight="false" outlineLevel="0" collapsed="false"/>
    <row r="1060" s="254" customFormat="true" ht="12.75" hidden="false" customHeight="false" outlineLevel="0" collapsed="false"/>
    <row r="1061" s="254" customFormat="true" ht="12.75" hidden="false" customHeight="false" outlineLevel="0" collapsed="false"/>
    <row r="1062" s="254" customFormat="true" ht="12.75" hidden="false" customHeight="false" outlineLevel="0" collapsed="false"/>
    <row r="1063" s="254" customFormat="true" ht="12.75" hidden="false" customHeight="false" outlineLevel="0" collapsed="false"/>
    <row r="1064" s="254" customFormat="true" ht="12.75" hidden="false" customHeight="false" outlineLevel="0" collapsed="false"/>
  </sheetData>
  <sheetProtection sheet="true" password="c356" objects="true" scenarios="true" selectLockedCells="true"/>
  <mergeCells count="55">
    <mergeCell ref="A1:N1"/>
    <mergeCell ref="A2:N2"/>
    <mergeCell ref="A3:N3"/>
    <mergeCell ref="A5:N5"/>
    <mergeCell ref="A6:N6"/>
    <mergeCell ref="A8:K8"/>
    <mergeCell ref="M8:N8"/>
    <mergeCell ref="A9:K9"/>
    <mergeCell ref="M9:N9"/>
    <mergeCell ref="A10:L10"/>
    <mergeCell ref="M10:N15"/>
    <mergeCell ref="A11:D11"/>
    <mergeCell ref="G11:I11"/>
    <mergeCell ref="J11:L11"/>
    <mergeCell ref="A12:C12"/>
    <mergeCell ref="G12:I12"/>
    <mergeCell ref="J12:L12"/>
    <mergeCell ref="A13:C13"/>
    <mergeCell ref="G13:I13"/>
    <mergeCell ref="J13:L13"/>
    <mergeCell ref="A14:C14"/>
    <mergeCell ref="G14:I14"/>
    <mergeCell ref="J14:L14"/>
    <mergeCell ref="A15:C15"/>
    <mergeCell ref="G15:I15"/>
    <mergeCell ref="J15:L15"/>
    <mergeCell ref="A16:K16"/>
    <mergeCell ref="M16:N16"/>
    <mergeCell ref="A17:L17"/>
    <mergeCell ref="M17:N18"/>
    <mergeCell ref="J18:L18"/>
    <mergeCell ref="J19:L19"/>
    <mergeCell ref="J20:L20"/>
    <mergeCell ref="J21:L21"/>
    <mergeCell ref="A22:L22"/>
    <mergeCell ref="M22:N23"/>
    <mergeCell ref="B23:L23"/>
    <mergeCell ref="B25:G25"/>
    <mergeCell ref="A28:B30"/>
    <mergeCell ref="A32:N32"/>
    <mergeCell ref="I33:K33"/>
    <mergeCell ref="I34:K34"/>
    <mergeCell ref="I35:K35"/>
    <mergeCell ref="I36:K36"/>
    <mergeCell ref="I37:K37"/>
    <mergeCell ref="I38:K38"/>
    <mergeCell ref="C47:J47"/>
    <mergeCell ref="C48:J48"/>
    <mergeCell ref="C49:J49"/>
    <mergeCell ref="G50:I50"/>
    <mergeCell ref="J50:L50"/>
    <mergeCell ref="D54:J54"/>
    <mergeCell ref="D55:J55"/>
    <mergeCell ref="A57:N57"/>
    <mergeCell ref="E63:G63"/>
  </mergeCells>
  <printOptions headings="false" gridLines="false" gridLinesSet="true" horizontalCentered="true" verticalCentered="false"/>
  <pageMargins left="0.196527777777778" right="0.236111111111111" top="0.275694444444444" bottom="0.31527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1" activeCellId="0" sqref="D11"/>
    </sheetView>
  </sheetViews>
  <sheetFormatPr defaultColWidth="11.43359375" defaultRowHeight="16.5" zeroHeight="false" outlineLevelRow="0" outlineLevelCol="0"/>
  <cols>
    <col collapsed="false" customWidth="true" hidden="false" outlineLevel="0" max="1" min="1" style="50" width="30.02"/>
    <col collapsed="false" customWidth="true" hidden="false" outlineLevel="0" max="2" min="2" style="50" width="5.01"/>
    <col collapsed="false" customWidth="true" hidden="false" outlineLevel="0" max="3" min="3" style="50" width="20.42"/>
    <col collapsed="false" customWidth="true" hidden="false" outlineLevel="0" max="4" min="4" style="50" width="15.42"/>
    <col collapsed="false" customWidth="true" hidden="false" outlineLevel="0" max="5" min="5" style="50" width="13.86"/>
    <col collapsed="false" customWidth="true" hidden="false" outlineLevel="0" max="6" min="6" style="50" width="16.41"/>
    <col collapsed="false" customWidth="true" hidden="false" outlineLevel="0" max="7" min="7" style="50" width="16.87"/>
    <col collapsed="false" customWidth="true" hidden="false" outlineLevel="0" max="8" min="8" style="50" width="21.43"/>
    <col collapsed="false" customWidth="false" hidden="false" outlineLevel="0" max="1024" min="9" style="5" width="11.42"/>
  </cols>
  <sheetData>
    <row r="1" customFormat="false" ht="14.45" hidden="false" customHeight="true" outlineLevel="0" collapsed="false">
      <c r="A1" s="40" t="n">
        <v>63</v>
      </c>
      <c r="B1" s="40"/>
      <c r="C1" s="40"/>
      <c r="D1" s="40"/>
      <c r="E1" s="40"/>
      <c r="F1" s="40"/>
      <c r="G1" s="40"/>
      <c r="H1" s="40"/>
    </row>
    <row r="2" customFormat="false" ht="16.5" hidden="false" customHeight="false" outlineLevel="0" collapsed="false">
      <c r="A2" s="102" t="s">
        <v>598</v>
      </c>
      <c r="B2" s="102"/>
      <c r="C2" s="102"/>
      <c r="D2" s="102"/>
      <c r="E2" s="102"/>
      <c r="F2" s="102"/>
      <c r="G2" s="102"/>
      <c r="H2" s="102"/>
    </row>
    <row r="3" customFormat="false" ht="16.5" hidden="false" customHeight="false" outlineLevel="0" collapsed="false">
      <c r="A3" s="102" t="s">
        <v>599</v>
      </c>
      <c r="B3" s="102"/>
      <c r="C3" s="102"/>
      <c r="D3" s="102"/>
      <c r="E3" s="102"/>
      <c r="F3" s="102"/>
      <c r="G3" s="102"/>
      <c r="H3" s="102"/>
    </row>
    <row r="4" customFormat="false" ht="8.45" hidden="false" customHeight="true" outlineLevel="0" collapsed="false">
      <c r="A4" s="25"/>
      <c r="B4" s="25"/>
      <c r="C4" s="25"/>
      <c r="D4" s="25"/>
      <c r="E4" s="25"/>
      <c r="F4" s="25"/>
      <c r="G4" s="25"/>
      <c r="H4" s="25"/>
    </row>
    <row r="5" customFormat="false" ht="21" hidden="false" customHeight="true" outlineLevel="0" collapsed="false">
      <c r="A5" s="1034"/>
      <c r="B5" s="1034"/>
      <c r="C5" s="1034"/>
      <c r="D5" s="1034" t="s">
        <v>245</v>
      </c>
      <c r="E5" s="1034"/>
      <c r="F5" s="1034"/>
      <c r="G5" s="1034"/>
      <c r="H5" s="1034"/>
    </row>
    <row r="6" customFormat="false" ht="16.5" hidden="false" customHeight="true" outlineLevel="0" collapsed="false">
      <c r="A6" s="1035" t="s">
        <v>1853</v>
      </c>
      <c r="B6" s="1035"/>
      <c r="C6" s="1035"/>
      <c r="D6" s="1035"/>
      <c r="E6" s="1035"/>
      <c r="F6" s="1035"/>
      <c r="G6" s="1035"/>
      <c r="H6" s="1035"/>
    </row>
    <row r="7" customFormat="false" ht="16.5" hidden="false" customHeight="false" outlineLevel="0" collapsed="false">
      <c r="A7" s="1035"/>
      <c r="B7" s="1035"/>
      <c r="C7" s="1035"/>
      <c r="D7" s="1035"/>
      <c r="E7" s="1035"/>
      <c r="F7" s="1035"/>
      <c r="G7" s="1035"/>
      <c r="H7" s="1035"/>
    </row>
    <row r="8" customFormat="false" ht="5.45" hidden="false" customHeight="true" outlineLevel="0" collapsed="false">
      <c r="A8" s="1036"/>
      <c r="B8" s="1036"/>
      <c r="C8" s="1036"/>
      <c r="D8" s="1036"/>
      <c r="E8" s="1036"/>
      <c r="F8" s="1036"/>
      <c r="G8" s="1036"/>
      <c r="H8" s="1036"/>
    </row>
    <row r="9" customFormat="false" ht="33" hidden="false" customHeight="true" outlineLevel="0" collapsed="false">
      <c r="A9" s="1037" t="s">
        <v>1854</v>
      </c>
      <c r="B9" s="1038" t="s">
        <v>1703</v>
      </c>
      <c r="C9" s="556" t="s">
        <v>1855</v>
      </c>
      <c r="D9" s="556" t="s">
        <v>1856</v>
      </c>
      <c r="E9" s="556"/>
      <c r="F9" s="556" t="s">
        <v>1857</v>
      </c>
      <c r="G9" s="556" t="s">
        <v>1858</v>
      </c>
      <c r="H9" s="556" t="s">
        <v>1859</v>
      </c>
    </row>
    <row r="10" customFormat="false" ht="39" hidden="false" customHeight="true" outlineLevel="0" collapsed="false">
      <c r="A10" s="1037"/>
      <c r="B10" s="1038"/>
      <c r="C10" s="556" t="n">
        <v>1</v>
      </c>
      <c r="D10" s="556" t="s">
        <v>1860</v>
      </c>
      <c r="E10" s="556" t="s">
        <v>1861</v>
      </c>
      <c r="F10" s="556"/>
      <c r="G10" s="556"/>
      <c r="H10" s="556"/>
    </row>
    <row r="11" customFormat="false" ht="18" hidden="false" customHeight="true" outlineLevel="0" collapsed="false">
      <c r="A11" s="529" t="s">
        <v>1550</v>
      </c>
      <c r="B11" s="1015" t="n">
        <v>1</v>
      </c>
      <c r="C11" s="637"/>
      <c r="D11" s="637"/>
      <c r="E11" s="637"/>
      <c r="F11" s="637"/>
      <c r="G11" s="637"/>
      <c r="H11" s="637" t="n">
        <f aca="false">SUM(C11:G11)</f>
        <v>0</v>
      </c>
    </row>
    <row r="12" customFormat="false" ht="18" hidden="false" customHeight="true" outlineLevel="0" collapsed="false">
      <c r="A12" s="529" t="s">
        <v>1551</v>
      </c>
      <c r="B12" s="1015" t="n">
        <v>2</v>
      </c>
      <c r="C12" s="637"/>
      <c r="D12" s="637"/>
      <c r="E12" s="637"/>
      <c r="F12" s="637"/>
      <c r="G12" s="637"/>
      <c r="H12" s="637" t="n">
        <f aca="false">SUM(C12:G12)</f>
        <v>0</v>
      </c>
    </row>
    <row r="13" customFormat="false" ht="18" hidden="false" customHeight="true" outlineLevel="0" collapsed="false">
      <c r="A13" s="529" t="s">
        <v>1862</v>
      </c>
      <c r="B13" s="1015" t="n">
        <v>3</v>
      </c>
      <c r="C13" s="637"/>
      <c r="D13" s="637"/>
      <c r="E13" s="637"/>
      <c r="F13" s="637"/>
      <c r="G13" s="637"/>
      <c r="H13" s="637" t="n">
        <f aca="false">SUM(C13:G13)</f>
        <v>0</v>
      </c>
    </row>
    <row r="14" customFormat="false" ht="18" hidden="false" customHeight="true" outlineLevel="0" collapsed="false">
      <c r="A14" s="529" t="s">
        <v>1553</v>
      </c>
      <c r="B14" s="1015" t="n">
        <v>4</v>
      </c>
      <c r="C14" s="637"/>
      <c r="D14" s="637"/>
      <c r="E14" s="637"/>
      <c r="F14" s="637"/>
      <c r="G14" s="637"/>
      <c r="H14" s="637" t="n">
        <f aca="false">SUM(C14:G14)</f>
        <v>0</v>
      </c>
    </row>
    <row r="15" customFormat="false" ht="18" hidden="false" customHeight="true" outlineLevel="0" collapsed="false">
      <c r="A15" s="529" t="s">
        <v>1554</v>
      </c>
      <c r="B15" s="1015" t="n">
        <v>5</v>
      </c>
      <c r="C15" s="637"/>
      <c r="D15" s="637"/>
      <c r="E15" s="637"/>
      <c r="F15" s="637"/>
      <c r="G15" s="637"/>
      <c r="H15" s="637" t="n">
        <f aca="false">SUM(C15:G15)</f>
        <v>0</v>
      </c>
    </row>
    <row r="16" customFormat="false" ht="18" hidden="false" customHeight="true" outlineLevel="0" collapsed="false">
      <c r="A16" s="529" t="s">
        <v>1863</v>
      </c>
      <c r="B16" s="1015" t="n">
        <v>6</v>
      </c>
      <c r="C16" s="637"/>
      <c r="D16" s="637"/>
      <c r="E16" s="637"/>
      <c r="F16" s="637"/>
      <c r="G16" s="637"/>
      <c r="H16" s="637" t="n">
        <f aca="false">SUM(C16:G16)</f>
        <v>0</v>
      </c>
    </row>
    <row r="17" customFormat="false" ht="18" hidden="false" customHeight="true" outlineLevel="0" collapsed="false">
      <c r="A17" s="529" t="s">
        <v>1556</v>
      </c>
      <c r="B17" s="1015" t="n">
        <v>7</v>
      </c>
      <c r="C17" s="637"/>
      <c r="D17" s="637"/>
      <c r="E17" s="637"/>
      <c r="F17" s="637"/>
      <c r="G17" s="637"/>
      <c r="H17" s="637" t="n">
        <f aca="false">SUM(C17:G17)</f>
        <v>0</v>
      </c>
    </row>
    <row r="18" customFormat="false" ht="18" hidden="false" customHeight="true" outlineLevel="0" collapsed="false">
      <c r="A18" s="529" t="s">
        <v>1864</v>
      </c>
      <c r="B18" s="1015" t="n">
        <v>8</v>
      </c>
      <c r="C18" s="637"/>
      <c r="D18" s="637"/>
      <c r="E18" s="637"/>
      <c r="F18" s="637"/>
      <c r="G18" s="637"/>
      <c r="H18" s="637" t="n">
        <f aca="false">SUM(C18:G18)</f>
        <v>0</v>
      </c>
    </row>
    <row r="19" customFormat="false" ht="18" hidden="false" customHeight="true" outlineLevel="0" collapsed="false">
      <c r="A19" s="529" t="s">
        <v>1865</v>
      </c>
      <c r="B19" s="1015" t="n">
        <v>9</v>
      </c>
      <c r="C19" s="637"/>
      <c r="D19" s="637"/>
      <c r="E19" s="637"/>
      <c r="F19" s="637"/>
      <c r="G19" s="637"/>
      <c r="H19" s="637" t="n">
        <f aca="false">SUM(C19:G19)</f>
        <v>0</v>
      </c>
    </row>
    <row r="20" customFormat="false" ht="18" hidden="false" customHeight="true" outlineLevel="0" collapsed="false">
      <c r="A20" s="529" t="s">
        <v>1559</v>
      </c>
      <c r="B20" s="1015" t="n">
        <v>10</v>
      </c>
      <c r="C20" s="637"/>
      <c r="D20" s="637"/>
      <c r="E20" s="637"/>
      <c r="F20" s="637"/>
      <c r="G20" s="637"/>
      <c r="H20" s="637" t="n">
        <f aca="false">SUM(C20:G20)</f>
        <v>0</v>
      </c>
    </row>
    <row r="21" customFormat="false" ht="18" hidden="false" customHeight="true" outlineLevel="0" collapsed="false">
      <c r="A21" s="529" t="s">
        <v>1560</v>
      </c>
      <c r="B21" s="1015" t="n">
        <v>11</v>
      </c>
      <c r="C21" s="637"/>
      <c r="D21" s="637"/>
      <c r="E21" s="637"/>
      <c r="F21" s="637"/>
      <c r="G21" s="637"/>
      <c r="H21" s="637" t="n">
        <f aca="false">SUM(C21:G21)</f>
        <v>0</v>
      </c>
    </row>
    <row r="22" customFormat="false" ht="18" hidden="false" customHeight="true" outlineLevel="0" collapsed="false">
      <c r="A22" s="529" t="s">
        <v>1866</v>
      </c>
      <c r="B22" s="1015" t="n">
        <v>12</v>
      </c>
      <c r="C22" s="637"/>
      <c r="D22" s="637"/>
      <c r="E22" s="637"/>
      <c r="F22" s="637"/>
      <c r="G22" s="637"/>
      <c r="H22" s="637" t="n">
        <f aca="false">SUM(C22:G22)</f>
        <v>0</v>
      </c>
    </row>
    <row r="23" customFormat="false" ht="18" hidden="false" customHeight="true" outlineLevel="0" collapsed="false">
      <c r="A23" s="529" t="s">
        <v>1867</v>
      </c>
      <c r="B23" s="1015" t="n">
        <v>13</v>
      </c>
      <c r="C23" s="637"/>
      <c r="D23" s="637"/>
      <c r="E23" s="637"/>
      <c r="F23" s="637"/>
      <c r="G23" s="637"/>
      <c r="H23" s="637" t="n">
        <f aca="false">SUM(H11:H22)</f>
        <v>0</v>
      </c>
    </row>
    <row r="24" s="5" customFormat="true" ht="16.5" hidden="false" customHeight="false" outlineLevel="0" collapsed="false"/>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sheetData>
  <sheetProtection sheet="true" password="c356" objects="true" scenarios="true" selectLockedCells="true"/>
  <mergeCells count="10">
    <mergeCell ref="A1:H1"/>
    <mergeCell ref="A2:H2"/>
    <mergeCell ref="A3:H3"/>
    <mergeCell ref="A6:H7"/>
    <mergeCell ref="A9:A10"/>
    <mergeCell ref="B9:B10"/>
    <mergeCell ref="D9:E9"/>
    <mergeCell ref="F9:F10"/>
    <mergeCell ref="G9:G10"/>
    <mergeCell ref="H9:H10"/>
  </mergeCells>
  <printOptions headings="false" gridLines="false" gridLinesSet="true" horizontalCentered="true" verticalCentered="false"/>
  <pageMargins left="0.315277777777778" right="0.315277777777778" top="0.39375"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Q1041"/>
  <sheetViews>
    <sheetView showFormulas="false" showGridLines="false" showRowColHeaders="true" showZeros="true" rightToLeft="false" tabSelected="false" showOutlineSymbols="true" defaultGridColor="true" view="normal" topLeftCell="F1" colorId="64" zoomScale="100" zoomScaleNormal="100" zoomScalePageLayoutView="100" workbookViewId="0">
      <selection pane="topLeft" activeCell="P12" activeCellId="0" sqref="P12"/>
    </sheetView>
  </sheetViews>
  <sheetFormatPr defaultColWidth="11.43359375" defaultRowHeight="12.75" zeroHeight="false" outlineLevelRow="0" outlineLevelCol="0"/>
  <cols>
    <col collapsed="false" customWidth="true" hidden="false" outlineLevel="0" max="1" min="1" style="1039" width="2"/>
    <col collapsed="false" customWidth="true" hidden="false" outlineLevel="0" max="2" min="2" style="1039" width="1.58"/>
    <col collapsed="false" customWidth="true" hidden="false" outlineLevel="0" max="3" min="3" style="1039" width="16.14"/>
    <col collapsed="false" customWidth="true" hidden="false" outlineLevel="0" max="4" min="4" style="1039" width="10.42"/>
    <col collapsed="false" customWidth="true" hidden="false" outlineLevel="0" max="5" min="5" style="1039" width="19.42"/>
    <col collapsed="false" customWidth="true" hidden="false" outlineLevel="0" max="6" min="6" style="1039" width="3.14"/>
    <col collapsed="false" customWidth="true" hidden="false" outlineLevel="0" max="7" min="7" style="1039" width="1.29"/>
    <col collapsed="false" customWidth="true" hidden="false" outlineLevel="0" max="8" min="8" style="1039" width="4.29"/>
    <col collapsed="false" customWidth="true" hidden="false" outlineLevel="0" max="9" min="9" style="1039" width="6.15"/>
    <col collapsed="false" customWidth="true" hidden="false" outlineLevel="0" max="10" min="10" style="1039" width="13.29"/>
    <col collapsed="false" customWidth="true" hidden="false" outlineLevel="0" max="11" min="11" style="1039" width="7.57"/>
    <col collapsed="false" customWidth="true" hidden="false" outlineLevel="0" max="12" min="12" style="1039" width="11.14"/>
    <col collapsed="false" customWidth="true" hidden="false" outlineLevel="0" max="13" min="13" style="1039" width="8"/>
    <col collapsed="false" customWidth="true" hidden="false" outlineLevel="0" max="14" min="14" style="1039" width="5.14"/>
    <col collapsed="false" customWidth="true" hidden="false" outlineLevel="0" max="15" min="15" style="1039" width="10.85"/>
    <col collapsed="false" customWidth="true" hidden="false" outlineLevel="0" max="16" min="16" style="1039" width="20.14"/>
    <col collapsed="false" customWidth="true" hidden="false" outlineLevel="0" max="17" min="17" style="1040" width="12.14"/>
    <col collapsed="false" customWidth="false" hidden="false" outlineLevel="0" max="256" min="18" style="1040" width="11.42"/>
    <col collapsed="false" customWidth="true" hidden="false" outlineLevel="0" max="257" min="257" style="1040" width="2"/>
    <col collapsed="false" customWidth="true" hidden="false" outlineLevel="0" max="258" min="258" style="1040" width="2.42"/>
    <col collapsed="false" customWidth="true" hidden="false" outlineLevel="0" max="259" min="259" style="1040" width="19.42"/>
    <col collapsed="false" customWidth="true" hidden="false" outlineLevel="0" max="260" min="260" style="1040" width="5.57"/>
    <col collapsed="false" customWidth="true" hidden="false" outlineLevel="0" max="261" min="261" style="1040" width="20.57"/>
    <col collapsed="false" customWidth="true" hidden="false" outlineLevel="0" max="262" min="262" style="1040" width="8.57"/>
    <col collapsed="false" customWidth="true" hidden="false" outlineLevel="0" max="263" min="263" style="1040" width="11.57"/>
    <col collapsed="false" customWidth="true" hidden="false" outlineLevel="0" max="264" min="264" style="1040" width="6.01"/>
    <col collapsed="false" customWidth="true" hidden="false" outlineLevel="0" max="265" min="265" style="1040" width="6.15"/>
    <col collapsed="false" customWidth="true" hidden="false" outlineLevel="0" max="266" min="266" style="1040" width="8.86"/>
    <col collapsed="false" customWidth="true" hidden="false" outlineLevel="0" max="267" min="267" style="1040" width="7.57"/>
    <col collapsed="false" customWidth="true" hidden="false" outlineLevel="0" max="268" min="268" style="1040" width="6.15"/>
    <col collapsed="false" customWidth="true" hidden="false" outlineLevel="0" max="269" min="269" style="1040" width="8"/>
    <col collapsed="false" customWidth="true" hidden="false" outlineLevel="0" max="270" min="270" style="1040" width="9.42"/>
    <col collapsed="false" customWidth="true" hidden="false" outlineLevel="0" max="271" min="271" style="1040" width="2.57"/>
    <col collapsed="false" customWidth="true" hidden="false" outlineLevel="0" max="272" min="272" style="1040" width="14.43"/>
    <col collapsed="false" customWidth="true" hidden="false" outlineLevel="0" max="273" min="273" style="1040" width="12.14"/>
    <col collapsed="false" customWidth="false" hidden="false" outlineLevel="0" max="512" min="274" style="1040" width="11.42"/>
    <col collapsed="false" customWidth="true" hidden="false" outlineLevel="0" max="513" min="513" style="1040" width="2"/>
    <col collapsed="false" customWidth="true" hidden="false" outlineLevel="0" max="514" min="514" style="1040" width="2.42"/>
    <col collapsed="false" customWidth="true" hidden="false" outlineLevel="0" max="515" min="515" style="1040" width="19.42"/>
    <col collapsed="false" customWidth="true" hidden="false" outlineLevel="0" max="516" min="516" style="1040" width="5.57"/>
    <col collapsed="false" customWidth="true" hidden="false" outlineLevel="0" max="517" min="517" style="1040" width="20.57"/>
    <col collapsed="false" customWidth="true" hidden="false" outlineLevel="0" max="518" min="518" style="1040" width="8.57"/>
    <col collapsed="false" customWidth="true" hidden="false" outlineLevel="0" max="519" min="519" style="1040" width="11.57"/>
    <col collapsed="false" customWidth="true" hidden="false" outlineLevel="0" max="520" min="520" style="1040" width="6.01"/>
    <col collapsed="false" customWidth="true" hidden="false" outlineLevel="0" max="521" min="521" style="1040" width="6.15"/>
    <col collapsed="false" customWidth="true" hidden="false" outlineLevel="0" max="522" min="522" style="1040" width="8.86"/>
    <col collapsed="false" customWidth="true" hidden="false" outlineLevel="0" max="523" min="523" style="1040" width="7.57"/>
    <col collapsed="false" customWidth="true" hidden="false" outlineLevel="0" max="524" min="524" style="1040" width="6.15"/>
    <col collapsed="false" customWidth="true" hidden="false" outlineLevel="0" max="525" min="525" style="1040" width="8"/>
    <col collapsed="false" customWidth="true" hidden="false" outlineLevel="0" max="526" min="526" style="1040" width="9.42"/>
    <col collapsed="false" customWidth="true" hidden="false" outlineLevel="0" max="527" min="527" style="1040" width="2.57"/>
    <col collapsed="false" customWidth="true" hidden="false" outlineLevel="0" max="528" min="528" style="1040" width="14.43"/>
    <col collapsed="false" customWidth="true" hidden="false" outlineLevel="0" max="529" min="529" style="1040" width="12.14"/>
    <col collapsed="false" customWidth="false" hidden="false" outlineLevel="0" max="768" min="530" style="1040" width="11.42"/>
    <col collapsed="false" customWidth="true" hidden="false" outlineLevel="0" max="769" min="769" style="1040" width="2"/>
    <col collapsed="false" customWidth="true" hidden="false" outlineLevel="0" max="770" min="770" style="1040" width="2.42"/>
    <col collapsed="false" customWidth="true" hidden="false" outlineLevel="0" max="771" min="771" style="1040" width="19.42"/>
    <col collapsed="false" customWidth="true" hidden="false" outlineLevel="0" max="772" min="772" style="1040" width="5.57"/>
    <col collapsed="false" customWidth="true" hidden="false" outlineLevel="0" max="773" min="773" style="1040" width="20.57"/>
    <col collapsed="false" customWidth="true" hidden="false" outlineLevel="0" max="774" min="774" style="1040" width="8.57"/>
    <col collapsed="false" customWidth="true" hidden="false" outlineLevel="0" max="775" min="775" style="1040" width="11.57"/>
    <col collapsed="false" customWidth="true" hidden="false" outlineLevel="0" max="776" min="776" style="1040" width="6.01"/>
    <col collapsed="false" customWidth="true" hidden="false" outlineLevel="0" max="777" min="777" style="1040" width="6.15"/>
    <col collapsed="false" customWidth="true" hidden="false" outlineLevel="0" max="778" min="778" style="1040" width="8.86"/>
    <col collapsed="false" customWidth="true" hidden="false" outlineLevel="0" max="779" min="779" style="1040" width="7.57"/>
    <col collapsed="false" customWidth="true" hidden="false" outlineLevel="0" max="780" min="780" style="1040" width="6.15"/>
    <col collapsed="false" customWidth="true" hidden="false" outlineLevel="0" max="781" min="781" style="1040" width="8"/>
    <col collapsed="false" customWidth="true" hidden="false" outlineLevel="0" max="782" min="782" style="1040" width="9.42"/>
    <col collapsed="false" customWidth="true" hidden="false" outlineLevel="0" max="783" min="783" style="1040" width="2.57"/>
    <col collapsed="false" customWidth="true" hidden="false" outlineLevel="0" max="784" min="784" style="1040" width="14.43"/>
    <col collapsed="false" customWidth="true" hidden="false" outlineLevel="0" max="785" min="785" style="1040" width="12.14"/>
    <col collapsed="false" customWidth="false" hidden="false" outlineLevel="0" max="1024" min="786" style="1040" width="11.42"/>
  </cols>
  <sheetData>
    <row r="1" customFormat="false" ht="14.45" hidden="false" customHeight="true" outlineLevel="0" collapsed="false">
      <c r="A1" s="1041" t="n">
        <v>64</v>
      </c>
      <c r="B1" s="1041"/>
      <c r="C1" s="1041"/>
      <c r="D1" s="1041"/>
      <c r="E1" s="1041"/>
      <c r="F1" s="1041"/>
      <c r="G1" s="1041"/>
      <c r="H1" s="1041"/>
      <c r="I1" s="1041"/>
      <c r="J1" s="1041"/>
      <c r="K1" s="1041"/>
      <c r="L1" s="1041"/>
      <c r="M1" s="1041"/>
      <c r="N1" s="1041"/>
      <c r="O1" s="1041"/>
      <c r="P1" s="1041"/>
    </row>
    <row r="2" s="5" customFormat="true" ht="16.5" hidden="false" customHeight="false" outlineLevel="0" collapsed="false">
      <c r="A2" s="1042" t="s">
        <v>687</v>
      </c>
      <c r="B2" s="1042"/>
      <c r="C2" s="1042"/>
      <c r="D2" s="1042"/>
      <c r="E2" s="1042"/>
      <c r="F2" s="1042"/>
      <c r="G2" s="1042"/>
      <c r="H2" s="1042"/>
      <c r="I2" s="1042"/>
      <c r="J2" s="1042"/>
      <c r="K2" s="1042"/>
      <c r="L2" s="1042"/>
      <c r="M2" s="1042"/>
      <c r="N2" s="1042"/>
      <c r="O2" s="1042"/>
      <c r="P2" s="1042"/>
    </row>
    <row r="3" s="5" customFormat="true" ht="14.1" hidden="false" customHeight="true" outlineLevel="0" collapsed="false">
      <c r="A3" s="102" t="s">
        <v>688</v>
      </c>
      <c r="B3" s="102"/>
      <c r="C3" s="102"/>
      <c r="D3" s="102"/>
      <c r="E3" s="102"/>
      <c r="F3" s="102"/>
      <c r="G3" s="102"/>
      <c r="H3" s="102"/>
      <c r="I3" s="102"/>
      <c r="J3" s="102"/>
      <c r="K3" s="102"/>
      <c r="L3" s="102"/>
      <c r="M3" s="102"/>
      <c r="N3" s="102"/>
      <c r="O3" s="102"/>
      <c r="P3" s="102"/>
    </row>
    <row r="4" s="5" customFormat="true" ht="8.1" hidden="false" customHeight="true" outlineLevel="0" collapsed="false">
      <c r="A4" s="476"/>
      <c r="B4" s="476"/>
      <c r="C4" s="476"/>
      <c r="D4" s="476"/>
      <c r="E4" s="476"/>
      <c r="F4" s="476"/>
      <c r="G4" s="476"/>
      <c r="H4" s="476"/>
      <c r="I4" s="476"/>
      <c r="J4" s="476"/>
      <c r="K4" s="476"/>
      <c r="L4" s="476"/>
      <c r="M4" s="476"/>
      <c r="N4" s="476"/>
      <c r="O4" s="476"/>
      <c r="P4" s="476"/>
    </row>
    <row r="5" s="5" customFormat="true" ht="14.1" hidden="false" customHeight="true" outlineLevel="0" collapsed="false">
      <c r="A5" s="348" t="s">
        <v>247</v>
      </c>
      <c r="B5" s="348"/>
      <c r="C5" s="348"/>
      <c r="D5" s="348"/>
      <c r="E5" s="348"/>
      <c r="F5" s="348"/>
      <c r="G5" s="348"/>
      <c r="H5" s="348"/>
      <c r="I5" s="348"/>
      <c r="J5" s="348"/>
      <c r="K5" s="348"/>
      <c r="L5" s="348"/>
      <c r="M5" s="348"/>
      <c r="N5" s="348"/>
      <c r="O5" s="348"/>
      <c r="P5" s="348"/>
    </row>
    <row r="6" customFormat="false" ht="21.6" hidden="false" customHeight="true" outlineLevel="0" collapsed="false">
      <c r="A6" s="1043" t="s">
        <v>248</v>
      </c>
      <c r="B6" s="1043"/>
      <c r="C6" s="1043"/>
      <c r="D6" s="1043"/>
      <c r="E6" s="1043"/>
      <c r="F6" s="1043"/>
      <c r="G6" s="1043"/>
      <c r="H6" s="1043"/>
      <c r="I6" s="1043"/>
      <c r="J6" s="1043"/>
      <c r="K6" s="1043"/>
      <c r="L6" s="1043"/>
      <c r="M6" s="1043"/>
      <c r="N6" s="1043"/>
      <c r="O6" s="1043"/>
      <c r="P6" s="1043"/>
    </row>
    <row r="7" customFormat="false" ht="12.75" hidden="false" customHeight="false" outlineLevel="0" collapsed="false">
      <c r="A7" s="1044"/>
      <c r="B7" s="1044"/>
      <c r="C7" s="1044"/>
      <c r="D7" s="1044"/>
      <c r="E7" s="1044"/>
      <c r="F7" s="1044"/>
      <c r="G7" s="1044"/>
      <c r="H7" s="1044"/>
      <c r="I7" s="1044"/>
      <c r="J7" s="1044"/>
      <c r="K7" s="1044"/>
      <c r="L7" s="1044"/>
      <c r="M7" s="1044"/>
      <c r="N7" s="1044"/>
      <c r="O7" s="1044"/>
      <c r="P7" s="1044"/>
    </row>
    <row r="8" customFormat="false" ht="12.75" hidden="false" customHeight="false" outlineLevel="0" collapsed="false">
      <c r="A8" s="1045" t="s">
        <v>1868</v>
      </c>
      <c r="B8" s="1045"/>
      <c r="C8" s="1045"/>
      <c r="D8" s="1045"/>
      <c r="E8" s="1045"/>
      <c r="F8" s="1045"/>
      <c r="G8" s="1045"/>
      <c r="H8" s="1045"/>
      <c r="I8" s="1045"/>
      <c r="J8" s="1045"/>
      <c r="K8" s="1045"/>
      <c r="L8" s="1045"/>
      <c r="M8" s="1045"/>
      <c r="N8" s="1045"/>
      <c r="O8" s="1045"/>
      <c r="P8" s="1045"/>
    </row>
    <row r="9" s="1048" customFormat="true" ht="11.1" hidden="false" customHeight="true" outlineLevel="0" collapsed="false">
      <c r="A9" s="1046" t="s">
        <v>1869</v>
      </c>
      <c r="B9" s="1046"/>
      <c r="C9" s="1046"/>
      <c r="D9" s="1046"/>
      <c r="E9" s="1046"/>
      <c r="F9" s="1046"/>
      <c r="G9" s="1046"/>
      <c r="H9" s="1047"/>
      <c r="I9" s="1045" t="s">
        <v>1870</v>
      </c>
      <c r="J9" s="1045"/>
      <c r="K9" s="1045"/>
      <c r="L9" s="1045"/>
      <c r="M9" s="1046" t="s">
        <v>1871</v>
      </c>
      <c r="N9" s="1046"/>
      <c r="O9" s="1046"/>
      <c r="P9" s="1046" t="s">
        <v>1872</v>
      </c>
    </row>
    <row r="10" customFormat="false" ht="11.1" hidden="false" customHeight="true" outlineLevel="0" collapsed="false">
      <c r="A10" s="1049" t="s">
        <v>1873</v>
      </c>
      <c r="B10" s="1049"/>
      <c r="C10" s="1049"/>
      <c r="D10" s="1049"/>
      <c r="E10" s="1049"/>
      <c r="F10" s="1049"/>
      <c r="G10" s="1049"/>
      <c r="H10" s="1047"/>
      <c r="I10" s="1050" t="s">
        <v>1874</v>
      </c>
      <c r="J10" s="1050"/>
      <c r="K10" s="1050" t="s">
        <v>1875</v>
      </c>
      <c r="L10" s="1050"/>
      <c r="M10" s="1051"/>
      <c r="N10" s="1051"/>
      <c r="O10" s="1051"/>
      <c r="P10" s="1051"/>
    </row>
    <row r="11" customFormat="false" ht="11.1" hidden="false" customHeight="true" outlineLevel="0" collapsed="false">
      <c r="A11" s="1052" t="n">
        <v>1</v>
      </c>
      <c r="B11" s="1052"/>
      <c r="C11" s="1052"/>
      <c r="D11" s="1052"/>
      <c r="E11" s="1052"/>
      <c r="F11" s="1052"/>
      <c r="G11" s="1052"/>
      <c r="H11" s="1047"/>
      <c r="I11" s="1053" t="n">
        <v>2</v>
      </c>
      <c r="J11" s="1053"/>
      <c r="K11" s="1053" t="n">
        <v>3</v>
      </c>
      <c r="L11" s="1053"/>
      <c r="M11" s="1053" t="n">
        <v>4</v>
      </c>
      <c r="N11" s="1053"/>
      <c r="O11" s="1053"/>
      <c r="P11" s="1053" t="n">
        <v>5</v>
      </c>
    </row>
    <row r="12" s="1058" customFormat="true" ht="12.2" hidden="false" customHeight="true" outlineLevel="0" collapsed="false">
      <c r="A12" s="1045" t="s">
        <v>1876</v>
      </c>
      <c r="B12" s="1045"/>
      <c r="C12" s="1054" t="s">
        <v>1877</v>
      </c>
      <c r="D12" s="1055" t="s">
        <v>1878</v>
      </c>
      <c r="E12" s="1055"/>
      <c r="F12" s="1055"/>
      <c r="G12" s="1055"/>
      <c r="H12" s="1047" t="n">
        <v>1</v>
      </c>
      <c r="I12" s="1056"/>
      <c r="J12" s="1056"/>
      <c r="K12" s="1056"/>
      <c r="L12" s="1056"/>
      <c r="M12" s="1056"/>
      <c r="N12" s="1056"/>
      <c r="O12" s="1056"/>
      <c r="P12" s="1057" t="n">
        <f aca="false">SUM(I12:O12)</f>
        <v>0</v>
      </c>
    </row>
    <row r="13" s="1058" customFormat="true" ht="12.2" hidden="false" customHeight="true" outlineLevel="0" collapsed="false">
      <c r="A13" s="1045"/>
      <c r="B13" s="1045"/>
      <c r="C13" s="1054"/>
      <c r="D13" s="1055" t="s">
        <v>1879</v>
      </c>
      <c r="E13" s="1055"/>
      <c r="F13" s="1055"/>
      <c r="G13" s="1055"/>
      <c r="H13" s="1047" t="n">
        <v>2</v>
      </c>
      <c r="I13" s="1056"/>
      <c r="J13" s="1056"/>
      <c r="K13" s="1056"/>
      <c r="L13" s="1056"/>
      <c r="M13" s="1056"/>
      <c r="N13" s="1056"/>
      <c r="O13" s="1056"/>
      <c r="P13" s="1057" t="n">
        <f aca="false">SUM(I13:O13)</f>
        <v>0</v>
      </c>
    </row>
    <row r="14" s="1058" customFormat="true" ht="12.2" hidden="false" customHeight="true" outlineLevel="0" collapsed="false">
      <c r="A14" s="1045"/>
      <c r="B14" s="1045"/>
      <c r="C14" s="1054"/>
      <c r="D14" s="1055" t="s">
        <v>1880</v>
      </c>
      <c r="E14" s="1055"/>
      <c r="F14" s="1055"/>
      <c r="G14" s="1055"/>
      <c r="H14" s="1047" t="n">
        <v>3</v>
      </c>
      <c r="I14" s="1056"/>
      <c r="J14" s="1056"/>
      <c r="K14" s="1056"/>
      <c r="L14" s="1056"/>
      <c r="M14" s="1056"/>
      <c r="N14" s="1056"/>
      <c r="O14" s="1056"/>
      <c r="P14" s="1057" t="n">
        <f aca="false">SUM(I14:O14)</f>
        <v>0</v>
      </c>
    </row>
    <row r="15" s="1058" customFormat="true" ht="12.2" hidden="false" customHeight="true" outlineLevel="0" collapsed="false">
      <c r="A15" s="1045"/>
      <c r="B15" s="1045"/>
      <c r="C15" s="1054"/>
      <c r="D15" s="1055" t="s">
        <v>1881</v>
      </c>
      <c r="E15" s="1055"/>
      <c r="F15" s="1055"/>
      <c r="G15" s="1055"/>
      <c r="H15" s="1047" t="n">
        <v>4</v>
      </c>
      <c r="I15" s="1056"/>
      <c r="J15" s="1056"/>
      <c r="K15" s="1056"/>
      <c r="L15" s="1056"/>
      <c r="M15" s="1056"/>
      <c r="N15" s="1056"/>
      <c r="O15" s="1056"/>
      <c r="P15" s="1057" t="n">
        <f aca="false">SUM(I15:O15)</f>
        <v>0</v>
      </c>
    </row>
    <row r="16" s="1058" customFormat="true" ht="12.2" hidden="false" customHeight="true" outlineLevel="0" collapsed="false">
      <c r="A16" s="1045"/>
      <c r="B16" s="1045"/>
      <c r="C16" s="1054"/>
      <c r="D16" s="1055" t="s">
        <v>1882</v>
      </c>
      <c r="E16" s="1055"/>
      <c r="F16" s="1055"/>
      <c r="G16" s="1055"/>
      <c r="H16" s="1047" t="n">
        <v>5</v>
      </c>
      <c r="I16" s="1056"/>
      <c r="J16" s="1056"/>
      <c r="K16" s="1056"/>
      <c r="L16" s="1056"/>
      <c r="M16" s="1056"/>
      <c r="N16" s="1056"/>
      <c r="O16" s="1056"/>
      <c r="P16" s="1057" t="n">
        <f aca="false">SUM(I16:O16)</f>
        <v>0</v>
      </c>
    </row>
    <row r="17" s="1058" customFormat="true" ht="12.2" hidden="false" customHeight="true" outlineLevel="0" collapsed="false">
      <c r="A17" s="1045"/>
      <c r="B17" s="1045"/>
      <c r="C17" s="1054"/>
      <c r="D17" s="1055" t="s">
        <v>1883</v>
      </c>
      <c r="E17" s="1055"/>
      <c r="F17" s="1055"/>
      <c r="G17" s="1055"/>
      <c r="H17" s="1047" t="n">
        <v>6</v>
      </c>
      <c r="I17" s="1056"/>
      <c r="J17" s="1056"/>
      <c r="K17" s="1056"/>
      <c r="L17" s="1056"/>
      <c r="M17" s="1056"/>
      <c r="N17" s="1056"/>
      <c r="O17" s="1056"/>
      <c r="P17" s="1057" t="n">
        <f aca="false">SUM(I17:O17)</f>
        <v>0</v>
      </c>
    </row>
    <row r="18" s="1058" customFormat="true" ht="12.2" hidden="false" customHeight="true" outlineLevel="0" collapsed="false">
      <c r="A18" s="1045"/>
      <c r="B18" s="1045"/>
      <c r="C18" s="1054"/>
      <c r="D18" s="1055" t="s">
        <v>1884</v>
      </c>
      <c r="E18" s="1055"/>
      <c r="F18" s="1055"/>
      <c r="G18" s="1055"/>
      <c r="H18" s="1047" t="n">
        <v>7</v>
      </c>
      <c r="I18" s="1056"/>
      <c r="J18" s="1056"/>
      <c r="K18" s="1056"/>
      <c r="L18" s="1056"/>
      <c r="M18" s="1056"/>
      <c r="N18" s="1056"/>
      <c r="O18" s="1056"/>
      <c r="P18" s="1057" t="n">
        <f aca="false">SUM(I18:O18)</f>
        <v>0</v>
      </c>
    </row>
    <row r="19" s="1058" customFormat="true" ht="12.2" hidden="false" customHeight="true" outlineLevel="0" collapsed="false">
      <c r="A19" s="1045"/>
      <c r="B19" s="1045"/>
      <c r="C19" s="1054"/>
      <c r="D19" s="1055" t="s">
        <v>1885</v>
      </c>
      <c r="E19" s="1055"/>
      <c r="F19" s="1055"/>
      <c r="G19" s="1055"/>
      <c r="H19" s="1047" t="n">
        <v>8</v>
      </c>
      <c r="I19" s="1056"/>
      <c r="J19" s="1056"/>
      <c r="K19" s="1056"/>
      <c r="L19" s="1056"/>
      <c r="M19" s="1056"/>
      <c r="N19" s="1056"/>
      <c r="O19" s="1056"/>
      <c r="P19" s="1057" t="n">
        <f aca="false">SUM(I19:O19)</f>
        <v>0</v>
      </c>
      <c r="Q19" s="1059"/>
    </row>
    <row r="20" s="1058" customFormat="true" ht="12.2" hidden="false" customHeight="true" outlineLevel="0" collapsed="false">
      <c r="A20" s="1045"/>
      <c r="B20" s="1045"/>
      <c r="C20" s="1054"/>
      <c r="D20" s="1055" t="s">
        <v>1886</v>
      </c>
      <c r="E20" s="1055"/>
      <c r="F20" s="1055"/>
      <c r="G20" s="1055"/>
      <c r="H20" s="1047" t="n">
        <v>9</v>
      </c>
      <c r="I20" s="1056"/>
      <c r="J20" s="1056"/>
      <c r="K20" s="1056"/>
      <c r="L20" s="1056"/>
      <c r="M20" s="1056"/>
      <c r="N20" s="1056"/>
      <c r="O20" s="1056"/>
      <c r="P20" s="1057" t="n">
        <f aca="false">SUM(I20:O20)</f>
        <v>0</v>
      </c>
    </row>
    <row r="21" s="1058" customFormat="true" ht="12.2" hidden="false" customHeight="true" outlineLevel="0" collapsed="false">
      <c r="A21" s="1045"/>
      <c r="B21" s="1045"/>
      <c r="C21" s="1054"/>
      <c r="D21" s="1055" t="s">
        <v>1887</v>
      </c>
      <c r="E21" s="1055"/>
      <c r="F21" s="1055"/>
      <c r="G21" s="1055"/>
      <c r="H21" s="1047" t="n">
        <v>10</v>
      </c>
      <c r="I21" s="1056"/>
      <c r="J21" s="1056"/>
      <c r="K21" s="1056"/>
      <c r="L21" s="1056"/>
      <c r="M21" s="1056"/>
      <c r="N21" s="1056"/>
      <c r="O21" s="1056"/>
      <c r="P21" s="1057" t="n">
        <f aca="false">SUM(I21:O21)</f>
        <v>0</v>
      </c>
    </row>
    <row r="22" s="1058" customFormat="true" ht="12.2" hidden="false" customHeight="true" outlineLevel="0" collapsed="false">
      <c r="A22" s="1045"/>
      <c r="B22" s="1045"/>
      <c r="C22" s="1054"/>
      <c r="D22" s="1055" t="s">
        <v>1888</v>
      </c>
      <c r="E22" s="1055"/>
      <c r="F22" s="1055"/>
      <c r="G22" s="1055"/>
      <c r="H22" s="1047" t="n">
        <v>11</v>
      </c>
      <c r="I22" s="1056"/>
      <c r="J22" s="1056"/>
      <c r="K22" s="1056"/>
      <c r="L22" s="1056"/>
      <c r="M22" s="1056"/>
      <c r="N22" s="1056"/>
      <c r="O22" s="1056"/>
      <c r="P22" s="1057" t="n">
        <f aca="false">SUM(I22:O22)</f>
        <v>0</v>
      </c>
    </row>
    <row r="23" s="1058" customFormat="true" ht="12.2" hidden="false" customHeight="true" outlineLevel="0" collapsed="false">
      <c r="A23" s="1045"/>
      <c r="B23" s="1045"/>
      <c r="C23" s="1054"/>
      <c r="D23" s="1055" t="s">
        <v>1889</v>
      </c>
      <c r="E23" s="1055"/>
      <c r="F23" s="1055"/>
      <c r="G23" s="1055"/>
      <c r="H23" s="1047" t="n">
        <v>12</v>
      </c>
      <c r="I23" s="1056"/>
      <c r="J23" s="1056"/>
      <c r="K23" s="1056"/>
      <c r="L23" s="1056"/>
      <c r="M23" s="1056"/>
      <c r="N23" s="1056"/>
      <c r="O23" s="1056"/>
      <c r="P23" s="1057" t="n">
        <f aca="false">SUM(I23:O23)</f>
        <v>0</v>
      </c>
    </row>
    <row r="24" s="1058" customFormat="true" ht="12.2" hidden="false" customHeight="true" outlineLevel="0" collapsed="false">
      <c r="A24" s="1045"/>
      <c r="B24" s="1045"/>
      <c r="C24" s="1054"/>
      <c r="D24" s="1055" t="s">
        <v>1138</v>
      </c>
      <c r="E24" s="1055"/>
      <c r="F24" s="1055"/>
      <c r="G24" s="1055"/>
      <c r="H24" s="1047" t="n">
        <v>13</v>
      </c>
      <c r="I24" s="1056"/>
      <c r="J24" s="1056"/>
      <c r="K24" s="1056"/>
      <c r="L24" s="1056"/>
      <c r="M24" s="1056"/>
      <c r="N24" s="1056"/>
      <c r="O24" s="1056"/>
      <c r="P24" s="1057" t="n">
        <f aca="false">SUM(I24:O24)</f>
        <v>0</v>
      </c>
    </row>
    <row r="25" s="1062" customFormat="true" ht="12.2" hidden="false" customHeight="true" outlineLevel="0" collapsed="false">
      <c r="A25" s="1045"/>
      <c r="B25" s="1045"/>
      <c r="C25" s="1054"/>
      <c r="D25" s="1060" t="s">
        <v>1890</v>
      </c>
      <c r="E25" s="1060"/>
      <c r="F25" s="1060"/>
      <c r="G25" s="1060"/>
      <c r="H25" s="1045" t="n">
        <v>14</v>
      </c>
      <c r="I25" s="1061"/>
      <c r="J25" s="1061"/>
      <c r="K25" s="1061"/>
      <c r="L25" s="1061"/>
      <c r="M25" s="1061"/>
      <c r="N25" s="1061"/>
      <c r="O25" s="1061"/>
      <c r="P25" s="1061" t="n">
        <f aca="false">SUM(P12:P24)</f>
        <v>0</v>
      </c>
    </row>
    <row r="26" s="1058" customFormat="true" ht="12.2" hidden="false" customHeight="true" outlineLevel="0" collapsed="false">
      <c r="A26" s="1045" t="s">
        <v>1891</v>
      </c>
      <c r="B26" s="1045"/>
      <c r="C26" s="1054" t="s">
        <v>1892</v>
      </c>
      <c r="D26" s="1055" t="s">
        <v>1893</v>
      </c>
      <c r="E26" s="1055"/>
      <c r="F26" s="1055"/>
      <c r="G26" s="1055"/>
      <c r="H26" s="1047" t="n">
        <v>15</v>
      </c>
      <c r="I26" s="1057"/>
      <c r="J26" s="1057"/>
      <c r="K26" s="1063"/>
      <c r="L26" s="1063"/>
      <c r="M26" s="1063"/>
      <c r="N26" s="1063"/>
      <c r="O26" s="1063"/>
      <c r="P26" s="1057" t="n">
        <f aca="false">SUM(I26:O26)</f>
        <v>0</v>
      </c>
    </row>
    <row r="27" s="1058" customFormat="true" ht="12.2" hidden="false" customHeight="true" outlineLevel="0" collapsed="false">
      <c r="A27" s="1045"/>
      <c r="B27" s="1045"/>
      <c r="C27" s="1054"/>
      <c r="D27" s="1055" t="s">
        <v>1894</v>
      </c>
      <c r="E27" s="1055"/>
      <c r="F27" s="1055"/>
      <c r="G27" s="1055"/>
      <c r="H27" s="1047" t="n">
        <v>16</v>
      </c>
      <c r="I27" s="1057"/>
      <c r="J27" s="1057"/>
      <c r="K27" s="1063"/>
      <c r="L27" s="1063"/>
      <c r="M27" s="1063"/>
      <c r="N27" s="1063"/>
      <c r="O27" s="1063"/>
      <c r="P27" s="1057" t="n">
        <f aca="false">SUM(I27:O27)</f>
        <v>0</v>
      </c>
    </row>
    <row r="28" s="1062" customFormat="true" ht="12.2" hidden="false" customHeight="true" outlineLevel="0" collapsed="false">
      <c r="A28" s="1045"/>
      <c r="B28" s="1045"/>
      <c r="C28" s="1054"/>
      <c r="D28" s="1060" t="s">
        <v>1895</v>
      </c>
      <c r="E28" s="1060"/>
      <c r="F28" s="1060"/>
      <c r="G28" s="1060"/>
      <c r="H28" s="1047" t="n">
        <v>17</v>
      </c>
      <c r="I28" s="1061"/>
      <c r="J28" s="1061"/>
      <c r="K28" s="1064"/>
      <c r="L28" s="1064"/>
      <c r="M28" s="1064"/>
      <c r="N28" s="1064"/>
      <c r="O28" s="1064"/>
      <c r="P28" s="1061" t="n">
        <f aca="false">SUM(I28:O28)</f>
        <v>0</v>
      </c>
    </row>
    <row r="29" s="1058" customFormat="true" ht="12.2" hidden="false" customHeight="true" outlineLevel="0" collapsed="false">
      <c r="A29" s="1045" t="s">
        <v>1896</v>
      </c>
      <c r="B29" s="1045"/>
      <c r="C29" s="1054" t="s">
        <v>1897</v>
      </c>
      <c r="D29" s="1055" t="s">
        <v>1898</v>
      </c>
      <c r="E29" s="1055"/>
      <c r="F29" s="1055"/>
      <c r="G29" s="1055"/>
      <c r="H29" s="1047" t="n">
        <v>18</v>
      </c>
      <c r="I29" s="1061"/>
      <c r="J29" s="1061"/>
      <c r="K29" s="1056"/>
      <c r="L29" s="1056"/>
      <c r="M29" s="1063"/>
      <c r="N29" s="1063"/>
      <c r="O29" s="1063"/>
      <c r="P29" s="1057" t="n">
        <f aca="false">SUM(I29:O29)</f>
        <v>0</v>
      </c>
    </row>
    <row r="30" s="1058" customFormat="true" ht="12.2" hidden="false" customHeight="true" outlineLevel="0" collapsed="false">
      <c r="A30" s="1045"/>
      <c r="B30" s="1045"/>
      <c r="C30" s="1054"/>
      <c r="D30" s="1055" t="s">
        <v>1899</v>
      </c>
      <c r="E30" s="1055"/>
      <c r="F30" s="1055"/>
      <c r="G30" s="1055"/>
      <c r="H30" s="1047" t="n">
        <v>19</v>
      </c>
      <c r="I30" s="1061"/>
      <c r="J30" s="1061"/>
      <c r="K30" s="1056"/>
      <c r="L30" s="1056"/>
      <c r="M30" s="1056"/>
      <c r="N30" s="1056"/>
      <c r="O30" s="1056"/>
      <c r="P30" s="1057" t="n">
        <f aca="false">SUM(I30:O30)</f>
        <v>0</v>
      </c>
    </row>
    <row r="31" s="1058" customFormat="true" ht="12.2" hidden="false" customHeight="true" outlineLevel="0" collapsed="false">
      <c r="A31" s="1045"/>
      <c r="B31" s="1045"/>
      <c r="C31" s="1054"/>
      <c r="D31" s="1055" t="s">
        <v>1900</v>
      </c>
      <c r="E31" s="1055"/>
      <c r="F31" s="1055"/>
      <c r="G31" s="1055"/>
      <c r="H31" s="1047" t="n">
        <v>20</v>
      </c>
      <c r="I31" s="1061"/>
      <c r="J31" s="1061"/>
      <c r="K31" s="1065"/>
      <c r="L31" s="1065"/>
      <c r="M31" s="1065"/>
      <c r="N31" s="1065"/>
      <c r="O31" s="1065"/>
      <c r="P31" s="1065" t="n">
        <f aca="false">SUM(I31:O31)</f>
        <v>0</v>
      </c>
    </row>
    <row r="32" s="1062" customFormat="true" ht="12.2" hidden="false" customHeight="true" outlineLevel="0" collapsed="false">
      <c r="A32" s="1045" t="s">
        <v>1901</v>
      </c>
      <c r="B32" s="1045"/>
      <c r="C32" s="1054" t="s">
        <v>1821</v>
      </c>
      <c r="D32" s="1060" t="s">
        <v>1902</v>
      </c>
      <c r="E32" s="1060"/>
      <c r="F32" s="1060"/>
      <c r="G32" s="1060"/>
      <c r="H32" s="1045"/>
      <c r="I32" s="1045" t="s">
        <v>1903</v>
      </c>
      <c r="J32" s="1045"/>
      <c r="K32" s="1045"/>
      <c r="L32" s="1045"/>
      <c r="M32" s="1045" t="s">
        <v>1904</v>
      </c>
      <c r="N32" s="1045"/>
      <c r="O32" s="1045"/>
      <c r="P32" s="1065" t="n">
        <f aca="false">SUM(I32:O32)</f>
        <v>0</v>
      </c>
    </row>
    <row r="33" s="1058" customFormat="true" ht="12.2" hidden="false" customHeight="true" outlineLevel="0" collapsed="false">
      <c r="A33" s="1045"/>
      <c r="B33" s="1045"/>
      <c r="C33" s="1054"/>
      <c r="D33" s="1060" t="s">
        <v>1905</v>
      </c>
      <c r="E33" s="1060"/>
      <c r="F33" s="1060"/>
      <c r="G33" s="1060"/>
      <c r="H33" s="1066"/>
      <c r="I33" s="1063"/>
      <c r="J33" s="1063"/>
      <c r="K33" s="1063"/>
      <c r="L33" s="1063"/>
      <c r="M33" s="1063"/>
      <c r="N33" s="1063"/>
      <c r="O33" s="1063"/>
      <c r="P33" s="1065" t="n">
        <f aca="false">SUM(I33:O33)</f>
        <v>0</v>
      </c>
    </row>
    <row r="34" s="1058" customFormat="true" ht="12.2" hidden="false" customHeight="true" outlineLevel="0" collapsed="false">
      <c r="A34" s="1045"/>
      <c r="B34" s="1045"/>
      <c r="C34" s="1054"/>
      <c r="D34" s="1055" t="s">
        <v>1906</v>
      </c>
      <c r="E34" s="1055"/>
      <c r="F34" s="1055"/>
      <c r="G34" s="1055"/>
      <c r="H34" s="1047" t="n">
        <v>21</v>
      </c>
      <c r="I34" s="1056"/>
      <c r="J34" s="1056"/>
      <c r="K34" s="1063"/>
      <c r="L34" s="1063"/>
      <c r="M34" s="1057"/>
      <c r="N34" s="1057"/>
      <c r="O34" s="1057"/>
      <c r="P34" s="1065" t="n">
        <f aca="false">SUM(I34:O34)</f>
        <v>0</v>
      </c>
    </row>
    <row r="35" s="1058" customFormat="true" ht="12.2" hidden="false" customHeight="true" outlineLevel="0" collapsed="false">
      <c r="A35" s="1045"/>
      <c r="B35" s="1045"/>
      <c r="C35" s="1054"/>
      <c r="D35" s="1055" t="s">
        <v>1907</v>
      </c>
      <c r="E35" s="1055"/>
      <c r="F35" s="1055"/>
      <c r="G35" s="1055"/>
      <c r="H35" s="1047" t="n">
        <v>22</v>
      </c>
      <c r="I35" s="1056"/>
      <c r="J35" s="1056"/>
      <c r="K35" s="1063"/>
      <c r="L35" s="1063"/>
      <c r="M35" s="1057"/>
      <c r="N35" s="1057"/>
      <c r="O35" s="1057"/>
      <c r="P35" s="1065" t="n">
        <f aca="false">SUM(I35:O35)</f>
        <v>0</v>
      </c>
    </row>
    <row r="36" s="1058" customFormat="true" ht="12.2" hidden="false" customHeight="true" outlineLevel="0" collapsed="false">
      <c r="A36" s="1045"/>
      <c r="B36" s="1045"/>
      <c r="C36" s="1054"/>
      <c r="D36" s="1060" t="s">
        <v>1908</v>
      </c>
      <c r="E36" s="1060"/>
      <c r="F36" s="1060"/>
      <c r="G36" s="1060"/>
      <c r="H36" s="1066"/>
      <c r="I36" s="1063"/>
      <c r="J36" s="1063"/>
      <c r="K36" s="1063"/>
      <c r="L36" s="1063"/>
      <c r="M36" s="1063"/>
      <c r="N36" s="1063"/>
      <c r="O36" s="1063"/>
      <c r="P36" s="1065" t="n">
        <f aca="false">SUM(I36:O36)</f>
        <v>0</v>
      </c>
    </row>
    <row r="37" s="1058" customFormat="true" ht="12.2" hidden="false" customHeight="true" outlineLevel="0" collapsed="false">
      <c r="A37" s="1045"/>
      <c r="B37" s="1045"/>
      <c r="C37" s="1054"/>
      <c r="D37" s="1055" t="s">
        <v>1906</v>
      </c>
      <c r="E37" s="1055"/>
      <c r="F37" s="1055"/>
      <c r="G37" s="1055"/>
      <c r="H37" s="1047" t="n">
        <v>23</v>
      </c>
      <c r="I37" s="1056"/>
      <c r="J37" s="1056"/>
      <c r="K37" s="1063"/>
      <c r="L37" s="1063"/>
      <c r="M37" s="1057"/>
      <c r="N37" s="1057"/>
      <c r="O37" s="1057"/>
      <c r="P37" s="1067" t="n">
        <f aca="false">SUM(I37:O37)</f>
        <v>0</v>
      </c>
    </row>
    <row r="38" s="1058" customFormat="true" ht="12.2" hidden="false" customHeight="true" outlineLevel="0" collapsed="false">
      <c r="A38" s="1045"/>
      <c r="B38" s="1045"/>
      <c r="C38" s="1054"/>
      <c r="D38" s="1055" t="s">
        <v>1907</v>
      </c>
      <c r="E38" s="1055"/>
      <c r="F38" s="1055"/>
      <c r="G38" s="1055"/>
      <c r="H38" s="1047" t="n">
        <v>24</v>
      </c>
      <c r="I38" s="1056"/>
      <c r="J38" s="1056"/>
      <c r="K38" s="1063"/>
      <c r="L38" s="1063"/>
      <c r="M38" s="1057"/>
      <c r="N38" s="1057"/>
      <c r="O38" s="1057"/>
      <c r="P38" s="1067" t="n">
        <f aca="false">SUM(I38:O38)</f>
        <v>0</v>
      </c>
    </row>
    <row r="39" s="1058" customFormat="true" ht="12.2" hidden="false" customHeight="true" outlineLevel="0" collapsed="false">
      <c r="A39" s="1045"/>
      <c r="B39" s="1045"/>
      <c r="C39" s="1054"/>
      <c r="D39" s="1055" t="s">
        <v>1909</v>
      </c>
      <c r="E39" s="1055"/>
      <c r="F39" s="1055"/>
      <c r="G39" s="1055"/>
      <c r="H39" s="1047" t="n">
        <v>25</v>
      </c>
      <c r="I39" s="1056"/>
      <c r="J39" s="1056"/>
      <c r="K39" s="1063"/>
      <c r="L39" s="1063"/>
      <c r="M39" s="1056"/>
      <c r="N39" s="1056"/>
      <c r="O39" s="1056"/>
      <c r="P39" s="1067" t="n">
        <f aca="false">SUM(I39:O39)</f>
        <v>0</v>
      </c>
    </row>
    <row r="40" s="1058" customFormat="true" ht="12.2" hidden="false" customHeight="true" outlineLevel="0" collapsed="false">
      <c r="A40" s="1045"/>
      <c r="B40" s="1045"/>
      <c r="C40" s="1054"/>
      <c r="D40" s="1055" t="s">
        <v>1910</v>
      </c>
      <c r="E40" s="1055"/>
      <c r="F40" s="1055"/>
      <c r="G40" s="1055"/>
      <c r="H40" s="1047" t="n">
        <v>26</v>
      </c>
      <c r="I40" s="1063"/>
      <c r="J40" s="1063"/>
      <c r="K40" s="1063"/>
      <c r="L40" s="1063"/>
      <c r="M40" s="1056"/>
      <c r="N40" s="1056"/>
      <c r="O40" s="1056"/>
      <c r="P40" s="1067" t="n">
        <f aca="false">SUM(I40:O40)</f>
        <v>0</v>
      </c>
    </row>
    <row r="41" s="1062" customFormat="true" ht="12.2" hidden="false" customHeight="true" outlineLevel="0" collapsed="false">
      <c r="A41" s="1045"/>
      <c r="B41" s="1045"/>
      <c r="C41" s="1054"/>
      <c r="D41" s="1060" t="s">
        <v>1911</v>
      </c>
      <c r="E41" s="1060"/>
      <c r="F41" s="1060"/>
      <c r="G41" s="1060"/>
      <c r="H41" s="1045" t="n">
        <v>27</v>
      </c>
      <c r="I41" s="1064"/>
      <c r="J41" s="1064"/>
      <c r="K41" s="1064"/>
      <c r="L41" s="1064"/>
      <c r="M41" s="1061"/>
      <c r="N41" s="1061"/>
      <c r="O41" s="1061"/>
      <c r="P41" s="1067" t="n">
        <f aca="false">SUM(I41:O41)</f>
        <v>0</v>
      </c>
    </row>
    <row r="42" s="1040" customFormat="true" ht="12.75" hidden="false" customHeight="false" outlineLevel="0" collapsed="false"/>
    <row r="43" s="1040" customFormat="true" ht="12.75" hidden="false" customHeight="false" outlineLevel="0" collapsed="false"/>
    <row r="44" s="1040" customFormat="true" ht="12.75" hidden="false" customHeight="false" outlineLevel="0" collapsed="false"/>
    <row r="45" s="1040" customFormat="true" ht="12.75" hidden="false" customHeight="false" outlineLevel="0" collapsed="false"/>
    <row r="46" s="1040" customFormat="true" ht="12.75" hidden="false" customHeight="false" outlineLevel="0" collapsed="false"/>
    <row r="47" s="1040" customFormat="true" ht="12.75" hidden="false" customHeight="false" outlineLevel="0" collapsed="false"/>
    <row r="48" s="1040" customFormat="true" ht="12.75" hidden="false" customHeight="false" outlineLevel="0" collapsed="false"/>
    <row r="49" s="1040" customFormat="true" ht="12.75" hidden="false" customHeight="false" outlineLevel="0" collapsed="false"/>
    <row r="50" s="1040" customFormat="true" ht="12.75" hidden="false" customHeight="false" outlineLevel="0" collapsed="false"/>
    <row r="51" s="1040" customFormat="true" ht="12.75" hidden="false" customHeight="false" outlineLevel="0" collapsed="false"/>
    <row r="52" s="1040" customFormat="true" ht="12.75" hidden="false" customHeight="false" outlineLevel="0" collapsed="false"/>
    <row r="53" s="1040" customFormat="true" ht="12.75" hidden="false" customHeight="false" outlineLevel="0" collapsed="false"/>
    <row r="54" s="1040" customFormat="true" ht="12.75" hidden="false" customHeight="false" outlineLevel="0" collapsed="false"/>
    <row r="55" s="1040" customFormat="true" ht="12.75" hidden="false" customHeight="false" outlineLevel="0" collapsed="false"/>
    <row r="56" s="1040" customFormat="true" ht="12.75" hidden="false" customHeight="false" outlineLevel="0" collapsed="false"/>
    <row r="57" s="1040" customFormat="true" ht="12.75" hidden="false" customHeight="false" outlineLevel="0" collapsed="false"/>
    <row r="58" s="1040" customFormat="true" ht="12.75" hidden="false" customHeight="false" outlineLevel="0" collapsed="false"/>
    <row r="59" s="1040" customFormat="true" ht="12.75" hidden="false" customHeight="false" outlineLevel="0" collapsed="false"/>
    <row r="60" s="1040" customFormat="true" ht="12.75" hidden="false" customHeight="false" outlineLevel="0" collapsed="false"/>
    <row r="61" s="1040" customFormat="true" ht="12.75" hidden="false" customHeight="false" outlineLevel="0" collapsed="false"/>
    <row r="62" s="1040" customFormat="true" ht="12.75" hidden="false" customHeight="false" outlineLevel="0" collapsed="false"/>
    <row r="63" s="1040" customFormat="true" ht="12.75" hidden="false" customHeight="false" outlineLevel="0" collapsed="false"/>
    <row r="64" s="1040" customFormat="true" ht="12.75" hidden="false" customHeight="false" outlineLevel="0" collapsed="false"/>
    <row r="65" s="1040" customFormat="true" ht="12.75" hidden="false" customHeight="false" outlineLevel="0" collapsed="false"/>
    <row r="66" s="1040" customFormat="true" ht="12.75" hidden="false" customHeight="false" outlineLevel="0" collapsed="false"/>
    <row r="67" s="1040" customFormat="true" ht="12.75" hidden="false" customHeight="false" outlineLevel="0" collapsed="false"/>
    <row r="68" s="1040" customFormat="true" ht="12.75" hidden="false" customHeight="false" outlineLevel="0" collapsed="false"/>
    <row r="69" s="1040" customFormat="true" ht="12.75" hidden="false" customHeight="false" outlineLevel="0" collapsed="false"/>
    <row r="70" s="1040" customFormat="true" ht="12.75" hidden="false" customHeight="false" outlineLevel="0" collapsed="false"/>
    <row r="71" s="1040" customFormat="true" ht="12.75" hidden="false" customHeight="false" outlineLevel="0" collapsed="false"/>
    <row r="72" s="1040" customFormat="true" ht="12.75" hidden="false" customHeight="false" outlineLevel="0" collapsed="false"/>
    <row r="73" s="1040" customFormat="true" ht="12.75" hidden="false" customHeight="false" outlineLevel="0" collapsed="false"/>
    <row r="74" s="1040" customFormat="true" ht="12.75" hidden="false" customHeight="false" outlineLevel="0" collapsed="false"/>
    <row r="75" s="1040" customFormat="true" ht="12.75" hidden="false" customHeight="false" outlineLevel="0" collapsed="false"/>
    <row r="76" s="1040" customFormat="true" ht="12.75" hidden="false" customHeight="false" outlineLevel="0" collapsed="false"/>
    <row r="77" s="1040" customFormat="true" ht="12.75" hidden="false" customHeight="false" outlineLevel="0" collapsed="false"/>
    <row r="78" s="1040" customFormat="true" ht="12.75" hidden="false" customHeight="false" outlineLevel="0" collapsed="false"/>
    <row r="79" s="1040" customFormat="true" ht="12.75" hidden="false" customHeight="false" outlineLevel="0" collapsed="false"/>
    <row r="80" s="1040" customFormat="true" ht="12.75" hidden="false" customHeight="false" outlineLevel="0" collapsed="false"/>
    <row r="81" s="1040" customFormat="true" ht="12.75" hidden="false" customHeight="false" outlineLevel="0" collapsed="false"/>
    <row r="82" s="1040" customFormat="true" ht="12.75" hidden="false" customHeight="false" outlineLevel="0" collapsed="false"/>
    <row r="83" s="1040" customFormat="true" ht="12.75" hidden="false" customHeight="false" outlineLevel="0" collapsed="false"/>
    <row r="84" s="1040" customFormat="true" ht="12.75" hidden="false" customHeight="false" outlineLevel="0" collapsed="false"/>
    <row r="85" s="1040" customFormat="true" ht="12.75" hidden="false" customHeight="false" outlineLevel="0" collapsed="false"/>
    <row r="86" s="1040" customFormat="true" ht="12.75" hidden="false" customHeight="false" outlineLevel="0" collapsed="false"/>
    <row r="87" s="1040" customFormat="true" ht="12.75" hidden="false" customHeight="false" outlineLevel="0" collapsed="false"/>
    <row r="88" s="1040" customFormat="true" ht="12.75" hidden="false" customHeight="false" outlineLevel="0" collapsed="false"/>
    <row r="89" s="1040" customFormat="true" ht="12.75" hidden="false" customHeight="false" outlineLevel="0" collapsed="false"/>
    <row r="90" s="1040" customFormat="true" ht="12.75" hidden="false" customHeight="false" outlineLevel="0" collapsed="false"/>
    <row r="91" s="1040" customFormat="true" ht="12.75" hidden="false" customHeight="false" outlineLevel="0" collapsed="false"/>
    <row r="92" s="1040" customFormat="true" ht="12.75" hidden="false" customHeight="false" outlineLevel="0" collapsed="false"/>
    <row r="93" s="1040" customFormat="true" ht="12.75" hidden="false" customHeight="false" outlineLevel="0" collapsed="false"/>
    <row r="94" s="1040" customFormat="true" ht="12.75" hidden="false" customHeight="false" outlineLevel="0" collapsed="false"/>
    <row r="95" s="1040" customFormat="true" ht="12.75" hidden="false" customHeight="false" outlineLevel="0" collapsed="false"/>
    <row r="96" s="1040" customFormat="true" ht="12.75" hidden="false" customHeight="false" outlineLevel="0" collapsed="false"/>
    <row r="97" s="1040" customFormat="true" ht="12.75" hidden="false" customHeight="false" outlineLevel="0" collapsed="false"/>
    <row r="98" s="1040" customFormat="true" ht="12.75" hidden="false" customHeight="false" outlineLevel="0" collapsed="false"/>
    <row r="99" s="1040" customFormat="true" ht="12.75" hidden="false" customHeight="false" outlineLevel="0" collapsed="false"/>
    <row r="100" s="1040" customFormat="true" ht="12.75" hidden="false" customHeight="false" outlineLevel="0" collapsed="false"/>
    <row r="101" s="1040" customFormat="true" ht="12.75" hidden="false" customHeight="false" outlineLevel="0" collapsed="false"/>
    <row r="102" s="1040" customFormat="true" ht="12.75" hidden="false" customHeight="false" outlineLevel="0" collapsed="false"/>
    <row r="103" s="1040" customFormat="true" ht="12.75" hidden="false" customHeight="false" outlineLevel="0" collapsed="false"/>
    <row r="104" s="1040" customFormat="true" ht="12.75" hidden="false" customHeight="false" outlineLevel="0" collapsed="false"/>
    <row r="105" s="1040" customFormat="true" ht="12.75" hidden="false" customHeight="false" outlineLevel="0" collapsed="false"/>
    <row r="106" s="1040" customFormat="true" ht="12.75" hidden="false" customHeight="false" outlineLevel="0" collapsed="false"/>
    <row r="107" s="1040" customFormat="true" ht="12.75" hidden="false" customHeight="false" outlineLevel="0" collapsed="false"/>
    <row r="108" s="1040" customFormat="true" ht="12.75" hidden="false" customHeight="false" outlineLevel="0" collapsed="false"/>
    <row r="109" s="1040" customFormat="true" ht="12.75" hidden="false" customHeight="false" outlineLevel="0" collapsed="false"/>
    <row r="110" s="1040" customFormat="true" ht="12.75" hidden="false" customHeight="false" outlineLevel="0" collapsed="false"/>
    <row r="111" s="1040" customFormat="true" ht="12.75" hidden="false" customHeight="false" outlineLevel="0" collapsed="false"/>
    <row r="112" s="1040" customFormat="true" ht="12.75" hidden="false" customHeight="false" outlineLevel="0" collapsed="false"/>
    <row r="113" s="1040" customFormat="true" ht="12.75" hidden="false" customHeight="false" outlineLevel="0" collapsed="false"/>
    <row r="114" s="1040" customFormat="true" ht="12.75" hidden="false" customHeight="false" outlineLevel="0" collapsed="false"/>
    <row r="115" s="1040" customFormat="true" ht="12.75" hidden="false" customHeight="false" outlineLevel="0" collapsed="false"/>
    <row r="116" s="1040" customFormat="true" ht="12.75" hidden="false" customHeight="false" outlineLevel="0" collapsed="false"/>
    <row r="117" s="1040" customFormat="true" ht="12.75" hidden="false" customHeight="false" outlineLevel="0" collapsed="false"/>
    <row r="118" s="1040" customFormat="true" ht="12.75" hidden="false" customHeight="false" outlineLevel="0" collapsed="false"/>
    <row r="119" s="1040" customFormat="true" ht="12.75" hidden="false" customHeight="false" outlineLevel="0" collapsed="false"/>
    <row r="120" s="1040" customFormat="true" ht="12.75" hidden="false" customHeight="false" outlineLevel="0" collapsed="false"/>
    <row r="121" s="1040" customFormat="true" ht="12.75" hidden="false" customHeight="false" outlineLevel="0" collapsed="false"/>
    <row r="122" s="1040" customFormat="true" ht="12.75" hidden="false" customHeight="false" outlineLevel="0" collapsed="false"/>
    <row r="123" s="1040" customFormat="true" ht="12.75" hidden="false" customHeight="false" outlineLevel="0" collapsed="false"/>
    <row r="124" s="1040" customFormat="true" ht="12.75" hidden="false" customHeight="false" outlineLevel="0" collapsed="false"/>
    <row r="125" s="1040" customFormat="true" ht="12.75" hidden="false" customHeight="false" outlineLevel="0" collapsed="false"/>
    <row r="126" s="1040" customFormat="true" ht="12.75" hidden="false" customHeight="false" outlineLevel="0" collapsed="false"/>
    <row r="127" s="1040" customFormat="true" ht="12.75" hidden="false" customHeight="false" outlineLevel="0" collapsed="false"/>
    <row r="128" s="1040" customFormat="true" ht="12.75" hidden="false" customHeight="false" outlineLevel="0" collapsed="false"/>
    <row r="129" s="1040" customFormat="true" ht="12.75" hidden="false" customHeight="false" outlineLevel="0" collapsed="false"/>
    <row r="130" s="1040" customFormat="true" ht="12.75" hidden="false" customHeight="false" outlineLevel="0" collapsed="false"/>
    <row r="131" s="1040" customFormat="true" ht="12.75" hidden="false" customHeight="false" outlineLevel="0" collapsed="false"/>
    <row r="132" s="1040" customFormat="true" ht="12.75" hidden="false" customHeight="false" outlineLevel="0" collapsed="false"/>
    <row r="133" s="1040" customFormat="true" ht="12.75" hidden="false" customHeight="false" outlineLevel="0" collapsed="false"/>
    <row r="134" s="1040" customFormat="true" ht="12.75" hidden="false" customHeight="false" outlineLevel="0" collapsed="false"/>
    <row r="135" s="1040" customFormat="true" ht="12.75" hidden="false" customHeight="false" outlineLevel="0" collapsed="false"/>
    <row r="136" s="1040" customFormat="true" ht="12.75" hidden="false" customHeight="false" outlineLevel="0" collapsed="false"/>
    <row r="137" s="1040" customFormat="true" ht="12.75" hidden="false" customHeight="false" outlineLevel="0" collapsed="false"/>
    <row r="138" s="1040" customFormat="true" ht="12.75" hidden="false" customHeight="false" outlineLevel="0" collapsed="false"/>
    <row r="139" s="1040" customFormat="true" ht="12.75" hidden="false" customHeight="false" outlineLevel="0" collapsed="false"/>
    <row r="140" s="1040" customFormat="true" ht="12.75" hidden="false" customHeight="false" outlineLevel="0" collapsed="false"/>
    <row r="141" s="1040" customFormat="true" ht="12.75" hidden="false" customHeight="false" outlineLevel="0" collapsed="false"/>
    <row r="142" s="1040" customFormat="true" ht="12.75" hidden="false" customHeight="false" outlineLevel="0" collapsed="false"/>
    <row r="143" s="1040" customFormat="true" ht="12.75" hidden="false" customHeight="false" outlineLevel="0" collapsed="false"/>
    <row r="144" s="1040" customFormat="true" ht="12.75" hidden="false" customHeight="false" outlineLevel="0" collapsed="false"/>
    <row r="145" s="1040" customFormat="true" ht="12.75" hidden="false" customHeight="false" outlineLevel="0" collapsed="false"/>
    <row r="146" s="1040" customFormat="true" ht="12.75" hidden="false" customHeight="false" outlineLevel="0" collapsed="false"/>
    <row r="147" s="1040" customFormat="true" ht="12.75" hidden="false" customHeight="false" outlineLevel="0" collapsed="false"/>
    <row r="148" s="1040" customFormat="true" ht="12.75" hidden="false" customHeight="false" outlineLevel="0" collapsed="false"/>
    <row r="149" s="1040" customFormat="true" ht="12.75" hidden="false" customHeight="false" outlineLevel="0" collapsed="false"/>
    <row r="150" s="1040" customFormat="true" ht="12.75" hidden="false" customHeight="false" outlineLevel="0" collapsed="false"/>
    <row r="151" s="1040" customFormat="true" ht="12.75" hidden="false" customHeight="false" outlineLevel="0" collapsed="false"/>
    <row r="152" s="1040" customFormat="true" ht="12.75" hidden="false" customHeight="false" outlineLevel="0" collapsed="false"/>
    <row r="153" s="1040" customFormat="true" ht="12.75" hidden="false" customHeight="false" outlineLevel="0" collapsed="false"/>
    <row r="154" s="1040" customFormat="true" ht="12.75" hidden="false" customHeight="false" outlineLevel="0" collapsed="false"/>
    <row r="155" s="1040" customFormat="true" ht="12.75" hidden="false" customHeight="false" outlineLevel="0" collapsed="false"/>
    <row r="156" s="1040" customFormat="true" ht="12.75" hidden="false" customHeight="false" outlineLevel="0" collapsed="false"/>
    <row r="157" s="1040" customFormat="true" ht="12.75" hidden="false" customHeight="false" outlineLevel="0" collapsed="false"/>
    <row r="158" s="1040" customFormat="true" ht="12.75" hidden="false" customHeight="false" outlineLevel="0" collapsed="false"/>
    <row r="159" s="1040" customFormat="true" ht="12.75" hidden="false" customHeight="false" outlineLevel="0" collapsed="false"/>
    <row r="160" s="1040" customFormat="true" ht="12.75" hidden="false" customHeight="false" outlineLevel="0" collapsed="false"/>
    <row r="161" s="1040" customFormat="true" ht="12.75" hidden="false" customHeight="false" outlineLevel="0" collapsed="false"/>
    <row r="162" s="1040" customFormat="true" ht="12.75" hidden="false" customHeight="false" outlineLevel="0" collapsed="false"/>
    <row r="163" s="1040" customFormat="true" ht="12.75" hidden="false" customHeight="false" outlineLevel="0" collapsed="false"/>
    <row r="164" s="1040" customFormat="true" ht="12.75" hidden="false" customHeight="false" outlineLevel="0" collapsed="false"/>
    <row r="165" s="1040" customFormat="true" ht="12.75" hidden="false" customHeight="false" outlineLevel="0" collapsed="false"/>
    <row r="166" s="1040" customFormat="true" ht="12.75" hidden="false" customHeight="false" outlineLevel="0" collapsed="false"/>
    <row r="167" s="1040" customFormat="true" ht="12.75" hidden="false" customHeight="false" outlineLevel="0" collapsed="false"/>
    <row r="168" s="1040" customFormat="true" ht="12.75" hidden="false" customHeight="false" outlineLevel="0" collapsed="false"/>
    <row r="169" s="1040" customFormat="true" ht="12.75" hidden="false" customHeight="false" outlineLevel="0" collapsed="false"/>
    <row r="170" s="1040" customFormat="true" ht="12.75" hidden="false" customHeight="false" outlineLevel="0" collapsed="false"/>
    <row r="171" s="1040" customFormat="true" ht="12.75" hidden="false" customHeight="false" outlineLevel="0" collapsed="false"/>
    <row r="172" s="1040" customFormat="true" ht="12.75" hidden="false" customHeight="false" outlineLevel="0" collapsed="false"/>
    <row r="173" s="1040" customFormat="true" ht="12.75" hidden="false" customHeight="false" outlineLevel="0" collapsed="false"/>
    <row r="174" s="1040" customFormat="true" ht="12.75" hidden="false" customHeight="false" outlineLevel="0" collapsed="false"/>
    <row r="175" s="1040" customFormat="true" ht="12.75" hidden="false" customHeight="false" outlineLevel="0" collapsed="false"/>
    <row r="176" s="1040" customFormat="true" ht="12.75" hidden="false" customHeight="false" outlineLevel="0" collapsed="false"/>
    <row r="177" s="1040" customFormat="true" ht="12.75" hidden="false" customHeight="false" outlineLevel="0" collapsed="false"/>
    <row r="178" s="1040" customFormat="true" ht="12.75" hidden="false" customHeight="false" outlineLevel="0" collapsed="false"/>
    <row r="179" s="1040" customFormat="true" ht="12.75" hidden="false" customHeight="false" outlineLevel="0" collapsed="false"/>
    <row r="180" s="1040" customFormat="true" ht="12.75" hidden="false" customHeight="false" outlineLevel="0" collapsed="false"/>
    <row r="181" s="1040" customFormat="true" ht="12.75" hidden="false" customHeight="false" outlineLevel="0" collapsed="false"/>
    <row r="182" s="1040" customFormat="true" ht="12.75" hidden="false" customHeight="false" outlineLevel="0" collapsed="false"/>
    <row r="183" s="1040" customFormat="true" ht="12.75" hidden="false" customHeight="false" outlineLevel="0" collapsed="false"/>
    <row r="184" s="1040" customFormat="true" ht="12.75" hidden="false" customHeight="false" outlineLevel="0" collapsed="false"/>
    <row r="185" s="1040" customFormat="true" ht="12.75" hidden="false" customHeight="false" outlineLevel="0" collapsed="false"/>
    <row r="186" s="1040" customFormat="true" ht="12.75" hidden="false" customHeight="false" outlineLevel="0" collapsed="false"/>
    <row r="187" s="1040" customFormat="true" ht="12.75" hidden="false" customHeight="false" outlineLevel="0" collapsed="false"/>
    <row r="188" s="1040" customFormat="true" ht="12.75" hidden="false" customHeight="false" outlineLevel="0" collapsed="false"/>
    <row r="189" s="1040" customFormat="true" ht="12.75" hidden="false" customHeight="false" outlineLevel="0" collapsed="false"/>
    <row r="190" s="1040" customFormat="true" ht="12.75" hidden="false" customHeight="false" outlineLevel="0" collapsed="false"/>
    <row r="191" s="1040" customFormat="true" ht="12.75" hidden="false" customHeight="false" outlineLevel="0" collapsed="false"/>
    <row r="192" s="1040" customFormat="true" ht="12.75" hidden="false" customHeight="false" outlineLevel="0" collapsed="false"/>
    <row r="193" s="1040" customFormat="true" ht="12.75" hidden="false" customHeight="false" outlineLevel="0" collapsed="false"/>
    <row r="194" s="1040" customFormat="true" ht="12.75" hidden="false" customHeight="false" outlineLevel="0" collapsed="false"/>
    <row r="195" s="1040" customFormat="true" ht="12.75" hidden="false" customHeight="false" outlineLevel="0" collapsed="false"/>
    <row r="196" s="1040" customFormat="true" ht="12.75" hidden="false" customHeight="false" outlineLevel="0" collapsed="false"/>
    <row r="197" s="1040" customFormat="true" ht="12.75" hidden="false" customHeight="false" outlineLevel="0" collapsed="false"/>
    <row r="198" s="1040" customFormat="true" ht="12.75" hidden="false" customHeight="false" outlineLevel="0" collapsed="false"/>
    <row r="199" s="1040" customFormat="true" ht="12.75" hidden="false" customHeight="false" outlineLevel="0" collapsed="false"/>
    <row r="200" s="1040" customFormat="true" ht="12.75" hidden="false" customHeight="false" outlineLevel="0" collapsed="false"/>
    <row r="201" s="1040" customFormat="true" ht="12.75" hidden="false" customHeight="false" outlineLevel="0" collapsed="false"/>
    <row r="202" s="1040" customFormat="true" ht="12.75" hidden="false" customHeight="false" outlineLevel="0" collapsed="false"/>
    <row r="203" s="1040" customFormat="true" ht="12.75" hidden="false" customHeight="false" outlineLevel="0" collapsed="false"/>
    <row r="204" s="1040" customFormat="true" ht="12.75" hidden="false" customHeight="false" outlineLevel="0" collapsed="false"/>
    <row r="205" s="1040" customFormat="true" ht="12.75" hidden="false" customHeight="false" outlineLevel="0" collapsed="false"/>
    <row r="206" s="1040" customFormat="true" ht="12.75" hidden="false" customHeight="false" outlineLevel="0" collapsed="false"/>
    <row r="207" s="1040" customFormat="true" ht="12.75" hidden="false" customHeight="false" outlineLevel="0" collapsed="false"/>
    <row r="208" s="1040" customFormat="true" ht="12.75" hidden="false" customHeight="false" outlineLevel="0" collapsed="false"/>
    <row r="209" s="1040" customFormat="true" ht="12.75" hidden="false" customHeight="false" outlineLevel="0" collapsed="false"/>
    <row r="210" s="1040" customFormat="true" ht="12.75" hidden="false" customHeight="false" outlineLevel="0" collapsed="false"/>
    <row r="211" s="1040" customFormat="true" ht="12.75" hidden="false" customHeight="false" outlineLevel="0" collapsed="false"/>
    <row r="212" s="1040" customFormat="true" ht="12.75" hidden="false" customHeight="false" outlineLevel="0" collapsed="false"/>
    <row r="213" s="1040" customFormat="true" ht="12.75" hidden="false" customHeight="false" outlineLevel="0" collapsed="false"/>
    <row r="214" s="1040" customFormat="true" ht="12.75" hidden="false" customHeight="false" outlineLevel="0" collapsed="false"/>
    <row r="215" s="1040" customFormat="true" ht="12.75" hidden="false" customHeight="false" outlineLevel="0" collapsed="false"/>
    <row r="216" s="1040" customFormat="true" ht="12.75" hidden="false" customHeight="false" outlineLevel="0" collapsed="false"/>
    <row r="217" s="1040" customFormat="true" ht="12.75" hidden="false" customHeight="false" outlineLevel="0" collapsed="false"/>
    <row r="218" s="1040" customFormat="true" ht="12.75" hidden="false" customHeight="false" outlineLevel="0" collapsed="false"/>
    <row r="219" s="1040" customFormat="true" ht="12.75" hidden="false" customHeight="false" outlineLevel="0" collapsed="false"/>
    <row r="220" s="1040" customFormat="true" ht="12.75" hidden="false" customHeight="false" outlineLevel="0" collapsed="false"/>
    <row r="221" s="1040" customFormat="true" ht="12.75" hidden="false" customHeight="false" outlineLevel="0" collapsed="false"/>
    <row r="222" s="1040" customFormat="true" ht="12.75" hidden="false" customHeight="false" outlineLevel="0" collapsed="false"/>
    <row r="223" s="1040" customFormat="true" ht="12.75" hidden="false" customHeight="false" outlineLevel="0" collapsed="false"/>
    <row r="224" s="1040" customFormat="true" ht="12.75" hidden="false" customHeight="false" outlineLevel="0" collapsed="false"/>
    <row r="225" s="1040" customFormat="true" ht="12.75" hidden="false" customHeight="false" outlineLevel="0" collapsed="false"/>
    <row r="226" s="1040" customFormat="true" ht="12.75" hidden="false" customHeight="false" outlineLevel="0" collapsed="false"/>
    <row r="227" s="1040" customFormat="true" ht="12.75" hidden="false" customHeight="false" outlineLevel="0" collapsed="false"/>
    <row r="228" s="1040" customFormat="true" ht="12.75" hidden="false" customHeight="false" outlineLevel="0" collapsed="false"/>
    <row r="229" s="1040" customFormat="true" ht="12.75" hidden="false" customHeight="false" outlineLevel="0" collapsed="false"/>
    <row r="230" s="1040" customFormat="true" ht="12.75" hidden="false" customHeight="false" outlineLevel="0" collapsed="false"/>
    <row r="231" s="1040" customFormat="true" ht="12.75" hidden="false" customHeight="false" outlineLevel="0" collapsed="false"/>
    <row r="232" s="1040" customFormat="true" ht="12.75" hidden="false" customHeight="false" outlineLevel="0" collapsed="false"/>
    <row r="233" s="1040" customFormat="true" ht="12.75" hidden="false" customHeight="false" outlineLevel="0" collapsed="false"/>
    <row r="234" s="1040" customFormat="true" ht="12.75" hidden="false" customHeight="false" outlineLevel="0" collapsed="false"/>
    <row r="235" s="1040" customFormat="true" ht="12.75" hidden="false" customHeight="false" outlineLevel="0" collapsed="false"/>
    <row r="236" s="1040" customFormat="true" ht="12.75" hidden="false" customHeight="false" outlineLevel="0" collapsed="false"/>
    <row r="237" s="1040" customFormat="true" ht="12.75" hidden="false" customHeight="false" outlineLevel="0" collapsed="false"/>
    <row r="238" s="1040" customFormat="true" ht="12.75" hidden="false" customHeight="false" outlineLevel="0" collapsed="false"/>
    <row r="239" s="1040" customFormat="true" ht="12.75" hidden="false" customHeight="false" outlineLevel="0" collapsed="false"/>
    <row r="240" s="1040" customFormat="true" ht="12.75" hidden="false" customHeight="false" outlineLevel="0" collapsed="false"/>
    <row r="241" s="1040" customFormat="true" ht="12.75" hidden="false" customHeight="false" outlineLevel="0" collapsed="false"/>
    <row r="242" s="1040" customFormat="true" ht="12.75" hidden="false" customHeight="false" outlineLevel="0" collapsed="false"/>
    <row r="243" s="1040" customFormat="true" ht="12.75" hidden="false" customHeight="false" outlineLevel="0" collapsed="false"/>
    <row r="244" s="1040" customFormat="true" ht="12.75" hidden="false" customHeight="false" outlineLevel="0" collapsed="false"/>
    <row r="245" s="1040" customFormat="true" ht="12.75" hidden="false" customHeight="false" outlineLevel="0" collapsed="false"/>
    <row r="246" s="1040" customFormat="true" ht="12.75" hidden="false" customHeight="false" outlineLevel="0" collapsed="false"/>
    <row r="247" s="1040" customFormat="true" ht="12.75" hidden="false" customHeight="false" outlineLevel="0" collapsed="false"/>
    <row r="248" s="1040" customFormat="true" ht="12.75" hidden="false" customHeight="false" outlineLevel="0" collapsed="false"/>
    <row r="249" s="1040" customFormat="true" ht="12.75" hidden="false" customHeight="false" outlineLevel="0" collapsed="false"/>
    <row r="250" s="1040" customFormat="true" ht="12.75" hidden="false" customHeight="false" outlineLevel="0" collapsed="false"/>
    <row r="251" s="1040" customFormat="true" ht="12.75" hidden="false" customHeight="false" outlineLevel="0" collapsed="false"/>
    <row r="252" s="1040" customFormat="true" ht="12.75" hidden="false" customHeight="false" outlineLevel="0" collapsed="false"/>
    <row r="253" s="1040" customFormat="true" ht="12.75" hidden="false" customHeight="false" outlineLevel="0" collapsed="false"/>
    <row r="254" s="1040" customFormat="true" ht="12.75" hidden="false" customHeight="false" outlineLevel="0" collapsed="false"/>
    <row r="255" s="1040" customFormat="true" ht="12.75" hidden="false" customHeight="false" outlineLevel="0" collapsed="false"/>
    <row r="256" s="1040" customFormat="true" ht="12.75" hidden="false" customHeight="false" outlineLevel="0" collapsed="false"/>
    <row r="257" s="1040" customFormat="true" ht="12.75" hidden="false" customHeight="false" outlineLevel="0" collapsed="false"/>
    <row r="258" s="1040" customFormat="true" ht="12.75" hidden="false" customHeight="false" outlineLevel="0" collapsed="false"/>
    <row r="259" s="1040" customFormat="true" ht="12.75" hidden="false" customHeight="false" outlineLevel="0" collapsed="false"/>
    <row r="260" s="1040" customFormat="true" ht="12.75" hidden="false" customHeight="false" outlineLevel="0" collapsed="false"/>
    <row r="261" s="1040" customFormat="true" ht="12.75" hidden="false" customHeight="false" outlineLevel="0" collapsed="false"/>
    <row r="262" s="1040" customFormat="true" ht="12.75" hidden="false" customHeight="false" outlineLevel="0" collapsed="false"/>
    <row r="263" s="1040" customFormat="true" ht="12.75" hidden="false" customHeight="false" outlineLevel="0" collapsed="false"/>
    <row r="264" s="1040" customFormat="true" ht="12.75" hidden="false" customHeight="false" outlineLevel="0" collapsed="false"/>
    <row r="265" s="1040" customFormat="true" ht="12.75" hidden="false" customHeight="false" outlineLevel="0" collapsed="false"/>
    <row r="266" s="1040" customFormat="true" ht="12.75" hidden="false" customHeight="false" outlineLevel="0" collapsed="false"/>
    <row r="267" s="1040" customFormat="true" ht="12.75" hidden="false" customHeight="false" outlineLevel="0" collapsed="false"/>
    <row r="268" s="1040" customFormat="true" ht="12.75" hidden="false" customHeight="false" outlineLevel="0" collapsed="false"/>
    <row r="269" s="1040" customFormat="true" ht="12.75" hidden="false" customHeight="false" outlineLevel="0" collapsed="false"/>
    <row r="270" s="1040" customFormat="true" ht="12.75" hidden="false" customHeight="false" outlineLevel="0" collapsed="false"/>
    <row r="271" s="1040" customFormat="true" ht="12.75" hidden="false" customHeight="false" outlineLevel="0" collapsed="false"/>
    <row r="272" s="1040" customFormat="true" ht="12.75" hidden="false" customHeight="false" outlineLevel="0" collapsed="false"/>
    <row r="273" s="1040" customFormat="true" ht="12.75" hidden="false" customHeight="false" outlineLevel="0" collapsed="false"/>
    <row r="274" s="1040" customFormat="true" ht="12.75" hidden="false" customHeight="false" outlineLevel="0" collapsed="false"/>
    <row r="275" s="1040" customFormat="true" ht="12.75" hidden="false" customHeight="false" outlineLevel="0" collapsed="false"/>
    <row r="276" s="1040" customFormat="true" ht="12.75" hidden="false" customHeight="false" outlineLevel="0" collapsed="false"/>
    <row r="277" s="1040" customFormat="true" ht="12.75" hidden="false" customHeight="false" outlineLevel="0" collapsed="false"/>
    <row r="278" s="1040" customFormat="true" ht="12.75" hidden="false" customHeight="false" outlineLevel="0" collapsed="false"/>
    <row r="279" s="1040" customFormat="true" ht="12.75" hidden="false" customHeight="false" outlineLevel="0" collapsed="false"/>
    <row r="280" s="1040" customFormat="true" ht="12.75" hidden="false" customHeight="false" outlineLevel="0" collapsed="false"/>
    <row r="281" s="1040" customFormat="true" ht="12.75" hidden="false" customHeight="false" outlineLevel="0" collapsed="false"/>
    <row r="282" s="1040" customFormat="true" ht="12.75" hidden="false" customHeight="false" outlineLevel="0" collapsed="false"/>
    <row r="283" s="1040" customFormat="true" ht="12.75" hidden="false" customHeight="false" outlineLevel="0" collapsed="false"/>
    <row r="284" s="1040" customFormat="true" ht="12.75" hidden="false" customHeight="false" outlineLevel="0" collapsed="false"/>
    <row r="285" s="1040" customFormat="true" ht="12.75" hidden="false" customHeight="false" outlineLevel="0" collapsed="false"/>
    <row r="286" s="1040" customFormat="true" ht="12.75" hidden="false" customHeight="false" outlineLevel="0" collapsed="false"/>
    <row r="287" s="1040" customFormat="true" ht="12.75" hidden="false" customHeight="false" outlineLevel="0" collapsed="false"/>
    <row r="288" s="1040" customFormat="true" ht="12.75" hidden="false" customHeight="false" outlineLevel="0" collapsed="false"/>
    <row r="289" s="1040" customFormat="true" ht="12.75" hidden="false" customHeight="false" outlineLevel="0" collapsed="false"/>
    <row r="290" s="1040" customFormat="true" ht="12.75" hidden="false" customHeight="false" outlineLevel="0" collapsed="false"/>
    <row r="291" s="1040" customFormat="true" ht="12.75" hidden="false" customHeight="false" outlineLevel="0" collapsed="false"/>
    <row r="292" s="1040" customFormat="true" ht="12.75" hidden="false" customHeight="false" outlineLevel="0" collapsed="false"/>
    <row r="293" s="1040" customFormat="true" ht="12.75" hidden="false" customHeight="false" outlineLevel="0" collapsed="false"/>
    <row r="294" s="1040" customFormat="true" ht="12.75" hidden="false" customHeight="false" outlineLevel="0" collapsed="false"/>
    <row r="295" s="1040" customFormat="true" ht="12.75" hidden="false" customHeight="false" outlineLevel="0" collapsed="false"/>
    <row r="296" s="1040" customFormat="true" ht="12.75" hidden="false" customHeight="false" outlineLevel="0" collapsed="false"/>
    <row r="297" s="1040" customFormat="true" ht="12.75" hidden="false" customHeight="false" outlineLevel="0" collapsed="false"/>
    <row r="298" s="1040" customFormat="true" ht="12.75" hidden="false" customHeight="false" outlineLevel="0" collapsed="false"/>
    <row r="299" s="1040" customFormat="true" ht="12.75" hidden="false" customHeight="false" outlineLevel="0" collapsed="false"/>
    <row r="300" s="1040" customFormat="true" ht="12.75" hidden="false" customHeight="false" outlineLevel="0" collapsed="false"/>
    <row r="301" s="1040" customFormat="true" ht="12.75" hidden="false" customHeight="false" outlineLevel="0" collapsed="false"/>
    <row r="302" s="1040" customFormat="true" ht="12.75" hidden="false" customHeight="false" outlineLevel="0" collapsed="false"/>
    <row r="303" s="1040" customFormat="true" ht="12.75" hidden="false" customHeight="false" outlineLevel="0" collapsed="false"/>
    <row r="304" s="1040" customFormat="true" ht="12.75" hidden="false" customHeight="false" outlineLevel="0" collapsed="false"/>
    <row r="305" s="1040" customFormat="true" ht="12.75" hidden="false" customHeight="false" outlineLevel="0" collapsed="false"/>
    <row r="306" s="1040" customFormat="true" ht="12.75" hidden="false" customHeight="false" outlineLevel="0" collapsed="false"/>
    <row r="307" s="1040" customFormat="true" ht="12.75" hidden="false" customHeight="false" outlineLevel="0" collapsed="false"/>
    <row r="308" s="1040" customFormat="true" ht="12.75" hidden="false" customHeight="false" outlineLevel="0" collapsed="false"/>
    <row r="309" s="1040" customFormat="true" ht="12.75" hidden="false" customHeight="false" outlineLevel="0" collapsed="false"/>
    <row r="310" s="1040" customFormat="true" ht="12.75" hidden="false" customHeight="false" outlineLevel="0" collapsed="false"/>
    <row r="311" s="1040" customFormat="true" ht="12.75" hidden="false" customHeight="false" outlineLevel="0" collapsed="false"/>
    <row r="312" s="1040" customFormat="true" ht="12.75" hidden="false" customHeight="false" outlineLevel="0" collapsed="false"/>
    <row r="313" s="1040" customFormat="true" ht="12.75" hidden="false" customHeight="false" outlineLevel="0" collapsed="false"/>
    <row r="314" s="1040" customFormat="true" ht="12.75" hidden="false" customHeight="false" outlineLevel="0" collapsed="false"/>
    <row r="315" s="1040" customFormat="true" ht="12.75" hidden="false" customHeight="false" outlineLevel="0" collapsed="false"/>
    <row r="316" s="1040" customFormat="true" ht="12.75" hidden="false" customHeight="false" outlineLevel="0" collapsed="false"/>
    <row r="317" s="1040" customFormat="true" ht="12.75" hidden="false" customHeight="false" outlineLevel="0" collapsed="false"/>
    <row r="318" s="1040" customFormat="true" ht="12.75" hidden="false" customHeight="false" outlineLevel="0" collapsed="false"/>
    <row r="319" s="1040" customFormat="true" ht="12.75" hidden="false" customHeight="false" outlineLevel="0" collapsed="false"/>
    <row r="320" s="1040" customFormat="true" ht="12.75" hidden="false" customHeight="false" outlineLevel="0" collapsed="false"/>
    <row r="321" s="1040" customFormat="true" ht="12.75" hidden="false" customHeight="false" outlineLevel="0" collapsed="false"/>
    <row r="322" s="1040" customFormat="true" ht="12.75" hidden="false" customHeight="false" outlineLevel="0" collapsed="false"/>
    <row r="323" s="1040" customFormat="true" ht="12.75" hidden="false" customHeight="false" outlineLevel="0" collapsed="false"/>
    <row r="324" s="1040" customFormat="true" ht="12.75" hidden="false" customHeight="false" outlineLevel="0" collapsed="false"/>
    <row r="325" s="1040" customFormat="true" ht="12.75" hidden="false" customHeight="false" outlineLevel="0" collapsed="false"/>
    <row r="326" s="1040" customFormat="true" ht="12.75" hidden="false" customHeight="false" outlineLevel="0" collapsed="false"/>
    <row r="327" s="1040" customFormat="true" ht="12.75" hidden="false" customHeight="false" outlineLevel="0" collapsed="false"/>
    <row r="328" s="1040" customFormat="true" ht="12.75" hidden="false" customHeight="false" outlineLevel="0" collapsed="false"/>
    <row r="329" s="1040" customFormat="true" ht="12.75" hidden="false" customHeight="false" outlineLevel="0" collapsed="false"/>
    <row r="330" s="1040" customFormat="true" ht="12.75" hidden="false" customHeight="false" outlineLevel="0" collapsed="false"/>
    <row r="331" s="1040" customFormat="true" ht="12.75" hidden="false" customHeight="false" outlineLevel="0" collapsed="false"/>
    <row r="332" s="1040" customFormat="true" ht="12.75" hidden="false" customHeight="false" outlineLevel="0" collapsed="false"/>
    <row r="333" s="1040" customFormat="true" ht="12.75" hidden="false" customHeight="false" outlineLevel="0" collapsed="false"/>
    <row r="334" s="1040" customFormat="true" ht="12.75" hidden="false" customHeight="false" outlineLevel="0" collapsed="false"/>
    <row r="335" s="1040" customFormat="true" ht="12.75" hidden="false" customHeight="false" outlineLevel="0" collapsed="false"/>
    <row r="336" s="1040" customFormat="true" ht="12.75" hidden="false" customHeight="false" outlineLevel="0" collapsed="false"/>
    <row r="337" s="1040" customFormat="true" ht="12.75" hidden="false" customHeight="false" outlineLevel="0" collapsed="false"/>
    <row r="338" s="1040" customFormat="true" ht="12.75" hidden="false" customHeight="false" outlineLevel="0" collapsed="false"/>
    <row r="339" s="1040" customFormat="true" ht="12.75" hidden="false" customHeight="false" outlineLevel="0" collapsed="false"/>
    <row r="340" s="1040" customFormat="true" ht="12.75" hidden="false" customHeight="false" outlineLevel="0" collapsed="false"/>
    <row r="341" s="1040" customFormat="true" ht="12.75" hidden="false" customHeight="false" outlineLevel="0" collapsed="false"/>
    <row r="342" s="1040" customFormat="true" ht="12.75" hidden="false" customHeight="false" outlineLevel="0" collapsed="false"/>
    <row r="343" s="1040" customFormat="true" ht="12.75" hidden="false" customHeight="false" outlineLevel="0" collapsed="false"/>
    <row r="344" s="1040" customFormat="true" ht="12.75" hidden="false" customHeight="false" outlineLevel="0" collapsed="false"/>
    <row r="345" s="1040" customFormat="true" ht="12.75" hidden="false" customHeight="false" outlineLevel="0" collapsed="false"/>
    <row r="346" s="1040" customFormat="true" ht="12.75" hidden="false" customHeight="false" outlineLevel="0" collapsed="false"/>
    <row r="347" s="1040" customFormat="true" ht="12.75" hidden="false" customHeight="false" outlineLevel="0" collapsed="false"/>
    <row r="348" s="1040" customFormat="true" ht="12.75" hidden="false" customHeight="false" outlineLevel="0" collapsed="false"/>
    <row r="349" s="1040" customFormat="true" ht="12.75" hidden="false" customHeight="false" outlineLevel="0" collapsed="false"/>
    <row r="350" s="1040" customFormat="true" ht="12.75" hidden="false" customHeight="false" outlineLevel="0" collapsed="false"/>
    <row r="351" s="1040" customFormat="true" ht="12.75" hidden="false" customHeight="false" outlineLevel="0" collapsed="false"/>
    <row r="352" s="1040" customFormat="true" ht="12.75" hidden="false" customHeight="false" outlineLevel="0" collapsed="false"/>
    <row r="353" s="1040" customFormat="true" ht="12.75" hidden="false" customHeight="false" outlineLevel="0" collapsed="false"/>
    <row r="354" s="1040" customFormat="true" ht="12.75" hidden="false" customHeight="false" outlineLevel="0" collapsed="false"/>
    <row r="355" s="1040" customFormat="true" ht="12.75" hidden="false" customHeight="false" outlineLevel="0" collapsed="false"/>
    <row r="356" s="1040" customFormat="true" ht="12.75" hidden="false" customHeight="false" outlineLevel="0" collapsed="false"/>
    <row r="357" s="1040" customFormat="true" ht="12.75" hidden="false" customHeight="false" outlineLevel="0" collapsed="false"/>
    <row r="358" s="1040" customFormat="true" ht="12.75" hidden="false" customHeight="false" outlineLevel="0" collapsed="false"/>
    <row r="359" s="1040" customFormat="true" ht="12.75" hidden="false" customHeight="false" outlineLevel="0" collapsed="false"/>
    <row r="360" s="1040" customFormat="true" ht="12.75" hidden="false" customHeight="false" outlineLevel="0" collapsed="false"/>
    <row r="361" s="1040" customFormat="true" ht="12.75" hidden="false" customHeight="false" outlineLevel="0" collapsed="false"/>
    <row r="362" s="1040" customFormat="true" ht="12.75" hidden="false" customHeight="false" outlineLevel="0" collapsed="false"/>
    <row r="363" s="1040" customFormat="true" ht="12.75" hidden="false" customHeight="false" outlineLevel="0" collapsed="false"/>
    <row r="364" s="1040" customFormat="true" ht="12.75" hidden="false" customHeight="false" outlineLevel="0" collapsed="false"/>
    <row r="365" s="1040" customFormat="true" ht="12.75" hidden="false" customHeight="false" outlineLevel="0" collapsed="false"/>
    <row r="366" s="1040" customFormat="true" ht="12.75" hidden="false" customHeight="false" outlineLevel="0" collapsed="false"/>
    <row r="367" s="1040" customFormat="true" ht="12.75" hidden="false" customHeight="false" outlineLevel="0" collapsed="false"/>
    <row r="368" s="1040" customFormat="true" ht="12.75" hidden="false" customHeight="false" outlineLevel="0" collapsed="false"/>
    <row r="369" s="1040" customFormat="true" ht="12.75" hidden="false" customHeight="false" outlineLevel="0" collapsed="false"/>
    <row r="370" s="1040" customFormat="true" ht="12.75" hidden="false" customHeight="false" outlineLevel="0" collapsed="false"/>
    <row r="371" s="1040" customFormat="true" ht="12.75" hidden="false" customHeight="false" outlineLevel="0" collapsed="false"/>
    <row r="372" s="1040" customFormat="true" ht="12.75" hidden="false" customHeight="false" outlineLevel="0" collapsed="false"/>
    <row r="373" s="1040" customFormat="true" ht="12.75" hidden="false" customHeight="false" outlineLevel="0" collapsed="false"/>
    <row r="374" s="1040" customFormat="true" ht="12.75" hidden="false" customHeight="false" outlineLevel="0" collapsed="false"/>
    <row r="375" s="1040" customFormat="true" ht="12.75" hidden="false" customHeight="false" outlineLevel="0" collapsed="false"/>
    <row r="376" s="1040" customFormat="true" ht="12.75" hidden="false" customHeight="false" outlineLevel="0" collapsed="false"/>
    <row r="377" s="1040" customFormat="true" ht="12.75" hidden="false" customHeight="false" outlineLevel="0" collapsed="false"/>
    <row r="378" s="1040" customFormat="true" ht="12.75" hidden="false" customHeight="false" outlineLevel="0" collapsed="false"/>
    <row r="379" s="1040" customFormat="true" ht="12.75" hidden="false" customHeight="false" outlineLevel="0" collapsed="false"/>
    <row r="380" s="1040" customFormat="true" ht="12.75" hidden="false" customHeight="false" outlineLevel="0" collapsed="false"/>
    <row r="381" s="1040" customFormat="true" ht="12.75" hidden="false" customHeight="false" outlineLevel="0" collapsed="false"/>
    <row r="382" s="1040" customFormat="true" ht="12.75" hidden="false" customHeight="false" outlineLevel="0" collapsed="false"/>
    <row r="383" s="1040" customFormat="true" ht="12.75" hidden="false" customHeight="false" outlineLevel="0" collapsed="false"/>
    <row r="384" s="1040" customFormat="true" ht="12.75" hidden="false" customHeight="false" outlineLevel="0" collapsed="false"/>
    <row r="385" s="1040" customFormat="true" ht="12.75" hidden="false" customHeight="false" outlineLevel="0" collapsed="false"/>
    <row r="386" s="1040" customFormat="true" ht="12.75" hidden="false" customHeight="false" outlineLevel="0" collapsed="false"/>
    <row r="387" s="1040" customFormat="true" ht="12.75" hidden="false" customHeight="false" outlineLevel="0" collapsed="false"/>
    <row r="388" s="1040" customFormat="true" ht="12.75" hidden="false" customHeight="false" outlineLevel="0" collapsed="false"/>
    <row r="389" s="1040" customFormat="true" ht="12.75" hidden="false" customHeight="false" outlineLevel="0" collapsed="false"/>
    <row r="390" s="1040" customFormat="true" ht="12.75" hidden="false" customHeight="false" outlineLevel="0" collapsed="false"/>
    <row r="391" s="1040" customFormat="true" ht="12.75" hidden="false" customHeight="false" outlineLevel="0" collapsed="false"/>
    <row r="392" s="1040" customFormat="true" ht="12.75" hidden="false" customHeight="false" outlineLevel="0" collapsed="false"/>
    <row r="393" s="1040" customFormat="true" ht="12.75" hidden="false" customHeight="false" outlineLevel="0" collapsed="false"/>
    <row r="394" s="1040" customFormat="true" ht="12.75" hidden="false" customHeight="false" outlineLevel="0" collapsed="false"/>
    <row r="395" s="1040" customFormat="true" ht="12.75" hidden="false" customHeight="false" outlineLevel="0" collapsed="false"/>
    <row r="396" s="1040" customFormat="true" ht="12.75" hidden="false" customHeight="false" outlineLevel="0" collapsed="false"/>
    <row r="397" s="1040" customFormat="true" ht="12.75" hidden="false" customHeight="false" outlineLevel="0" collapsed="false"/>
    <row r="398" s="1040" customFormat="true" ht="12.75" hidden="false" customHeight="false" outlineLevel="0" collapsed="false"/>
    <row r="399" s="1040" customFormat="true" ht="12.75" hidden="false" customHeight="false" outlineLevel="0" collapsed="false"/>
    <row r="400" s="1040" customFormat="true" ht="12.75" hidden="false" customHeight="false" outlineLevel="0" collapsed="false"/>
    <row r="401" s="1040" customFormat="true" ht="12.75" hidden="false" customHeight="false" outlineLevel="0" collapsed="false"/>
    <row r="402" s="1040" customFormat="true" ht="12.75" hidden="false" customHeight="false" outlineLevel="0" collapsed="false"/>
    <row r="403" s="1040" customFormat="true" ht="12.75" hidden="false" customHeight="false" outlineLevel="0" collapsed="false"/>
    <row r="404" s="1040" customFormat="true" ht="12.75" hidden="false" customHeight="false" outlineLevel="0" collapsed="false"/>
    <row r="405" s="1040" customFormat="true" ht="12.75" hidden="false" customHeight="false" outlineLevel="0" collapsed="false"/>
    <row r="406" s="1040" customFormat="true" ht="12.75" hidden="false" customHeight="false" outlineLevel="0" collapsed="false"/>
    <row r="407" s="1040" customFormat="true" ht="12.75" hidden="false" customHeight="false" outlineLevel="0" collapsed="false"/>
    <row r="408" s="1040" customFormat="true" ht="12.75" hidden="false" customHeight="false" outlineLevel="0" collapsed="false"/>
    <row r="409" s="1040" customFormat="true" ht="12.75" hidden="false" customHeight="false" outlineLevel="0" collapsed="false"/>
    <row r="410" s="1040" customFormat="true" ht="12.75" hidden="false" customHeight="false" outlineLevel="0" collapsed="false"/>
    <row r="411" s="1040" customFormat="true" ht="12.75" hidden="false" customHeight="false" outlineLevel="0" collapsed="false"/>
    <row r="412" s="1040" customFormat="true" ht="12.75" hidden="false" customHeight="false" outlineLevel="0" collapsed="false"/>
    <row r="413" s="1040" customFormat="true" ht="12.75" hidden="false" customHeight="false" outlineLevel="0" collapsed="false"/>
    <row r="414" s="1040" customFormat="true" ht="12.75" hidden="false" customHeight="false" outlineLevel="0" collapsed="false"/>
    <row r="415" s="1040" customFormat="true" ht="12.75" hidden="false" customHeight="false" outlineLevel="0" collapsed="false"/>
    <row r="416" s="1040" customFormat="true" ht="12.75" hidden="false" customHeight="false" outlineLevel="0" collapsed="false"/>
    <row r="417" s="1040" customFormat="true" ht="12.75" hidden="false" customHeight="false" outlineLevel="0" collapsed="false"/>
    <row r="418" s="1040" customFormat="true" ht="12.75" hidden="false" customHeight="false" outlineLevel="0" collapsed="false"/>
    <row r="419" s="1040" customFormat="true" ht="12.75" hidden="false" customHeight="false" outlineLevel="0" collapsed="false"/>
    <row r="420" s="1040" customFormat="true" ht="12.75" hidden="false" customHeight="false" outlineLevel="0" collapsed="false"/>
    <row r="421" s="1040" customFormat="true" ht="12.75" hidden="false" customHeight="false" outlineLevel="0" collapsed="false"/>
    <row r="422" s="1040" customFormat="true" ht="12.75" hidden="false" customHeight="false" outlineLevel="0" collapsed="false"/>
    <row r="423" s="1040" customFormat="true" ht="12.75" hidden="false" customHeight="false" outlineLevel="0" collapsed="false"/>
    <row r="424" s="1040" customFormat="true" ht="12.75" hidden="false" customHeight="false" outlineLevel="0" collapsed="false"/>
    <row r="425" s="1040" customFormat="true" ht="12.75" hidden="false" customHeight="false" outlineLevel="0" collapsed="false"/>
    <row r="426" s="1040" customFormat="true" ht="12.75" hidden="false" customHeight="false" outlineLevel="0" collapsed="false"/>
    <row r="427" s="1040" customFormat="true" ht="12.75" hidden="false" customHeight="false" outlineLevel="0" collapsed="false"/>
    <row r="428" s="1040" customFormat="true" ht="12.75" hidden="false" customHeight="false" outlineLevel="0" collapsed="false"/>
    <row r="429" s="1040" customFormat="true" ht="12.75" hidden="false" customHeight="false" outlineLevel="0" collapsed="false"/>
    <row r="430" s="1040" customFormat="true" ht="12.75" hidden="false" customHeight="false" outlineLevel="0" collapsed="false"/>
    <row r="431" s="1040" customFormat="true" ht="12.75" hidden="false" customHeight="false" outlineLevel="0" collapsed="false"/>
    <row r="432" s="1040" customFormat="true" ht="12.75" hidden="false" customHeight="false" outlineLevel="0" collapsed="false"/>
    <row r="433" s="1040" customFormat="true" ht="12.75" hidden="false" customHeight="false" outlineLevel="0" collapsed="false"/>
    <row r="434" s="1040" customFormat="true" ht="12.75" hidden="false" customHeight="false" outlineLevel="0" collapsed="false"/>
    <row r="435" s="1040" customFormat="true" ht="12.75" hidden="false" customHeight="false" outlineLevel="0" collapsed="false"/>
    <row r="436" s="1040" customFormat="true" ht="12.75" hidden="false" customHeight="false" outlineLevel="0" collapsed="false"/>
    <row r="437" s="1040" customFormat="true" ht="12.75" hidden="false" customHeight="false" outlineLevel="0" collapsed="false"/>
    <row r="438" s="1040" customFormat="true" ht="12.75" hidden="false" customHeight="false" outlineLevel="0" collapsed="false"/>
    <row r="439" s="1040" customFormat="true" ht="12.75" hidden="false" customHeight="false" outlineLevel="0" collapsed="false"/>
    <row r="440" s="1040" customFormat="true" ht="12.75" hidden="false" customHeight="false" outlineLevel="0" collapsed="false"/>
    <row r="441" s="1040" customFormat="true" ht="12.75" hidden="false" customHeight="false" outlineLevel="0" collapsed="false"/>
    <row r="442" s="1040" customFormat="true" ht="12.75" hidden="false" customHeight="false" outlineLevel="0" collapsed="false"/>
    <row r="443" s="1040" customFormat="true" ht="12.75" hidden="false" customHeight="false" outlineLevel="0" collapsed="false"/>
    <row r="444" s="1040" customFormat="true" ht="12.75" hidden="false" customHeight="false" outlineLevel="0" collapsed="false"/>
    <row r="445" s="1040" customFormat="true" ht="12.75" hidden="false" customHeight="false" outlineLevel="0" collapsed="false"/>
    <row r="446" s="1040" customFormat="true" ht="12.75" hidden="false" customHeight="false" outlineLevel="0" collapsed="false"/>
    <row r="447" s="1040" customFormat="true" ht="12.75" hidden="false" customHeight="false" outlineLevel="0" collapsed="false"/>
    <row r="448" s="1040" customFormat="true" ht="12.75" hidden="false" customHeight="false" outlineLevel="0" collapsed="false"/>
    <row r="449" s="1040" customFormat="true" ht="12.75" hidden="false" customHeight="false" outlineLevel="0" collapsed="false"/>
    <row r="450" s="1040" customFormat="true" ht="12.75" hidden="false" customHeight="false" outlineLevel="0" collapsed="false"/>
    <row r="451" s="1040" customFormat="true" ht="12.75" hidden="false" customHeight="false" outlineLevel="0" collapsed="false"/>
    <row r="452" s="1040" customFormat="true" ht="12.75" hidden="false" customHeight="false" outlineLevel="0" collapsed="false"/>
    <row r="453" s="1040" customFormat="true" ht="12.75" hidden="false" customHeight="false" outlineLevel="0" collapsed="false"/>
    <row r="454" s="1040" customFormat="true" ht="12.75" hidden="false" customHeight="false" outlineLevel="0" collapsed="false"/>
    <row r="455" s="1040" customFormat="true" ht="12.75" hidden="false" customHeight="false" outlineLevel="0" collapsed="false"/>
    <row r="456" s="1040" customFormat="true" ht="12.75" hidden="false" customHeight="false" outlineLevel="0" collapsed="false"/>
    <row r="457" s="1040" customFormat="true" ht="12.75" hidden="false" customHeight="false" outlineLevel="0" collapsed="false"/>
    <row r="458" s="1040" customFormat="true" ht="12.75" hidden="false" customHeight="false" outlineLevel="0" collapsed="false"/>
    <row r="459" s="1040" customFormat="true" ht="12.75" hidden="false" customHeight="false" outlineLevel="0" collapsed="false"/>
    <row r="460" s="1040" customFormat="true" ht="12.75" hidden="false" customHeight="false" outlineLevel="0" collapsed="false"/>
    <row r="461" s="1040" customFormat="true" ht="12.75" hidden="false" customHeight="false" outlineLevel="0" collapsed="false"/>
    <row r="462" s="1040" customFormat="true" ht="12.75" hidden="false" customHeight="false" outlineLevel="0" collapsed="false"/>
    <row r="463" s="1040" customFormat="true" ht="12.75" hidden="false" customHeight="false" outlineLevel="0" collapsed="false"/>
    <row r="464" s="1040" customFormat="true" ht="12.75" hidden="false" customHeight="false" outlineLevel="0" collapsed="false"/>
    <row r="465" s="1040" customFormat="true" ht="12.75" hidden="false" customHeight="false" outlineLevel="0" collapsed="false"/>
    <row r="466" s="1040" customFormat="true" ht="12.75" hidden="false" customHeight="false" outlineLevel="0" collapsed="false"/>
    <row r="467" s="1040" customFormat="true" ht="12.75" hidden="false" customHeight="false" outlineLevel="0" collapsed="false"/>
    <row r="468" s="1040" customFormat="true" ht="12.75" hidden="false" customHeight="false" outlineLevel="0" collapsed="false"/>
    <row r="469" s="1040" customFormat="true" ht="12.75" hidden="false" customHeight="false" outlineLevel="0" collapsed="false"/>
    <row r="470" s="1040" customFormat="true" ht="12.75" hidden="false" customHeight="false" outlineLevel="0" collapsed="false"/>
    <row r="471" s="1040" customFormat="true" ht="12.75" hidden="false" customHeight="false" outlineLevel="0" collapsed="false"/>
    <row r="472" s="1040" customFormat="true" ht="12.75" hidden="false" customHeight="false" outlineLevel="0" collapsed="false"/>
    <row r="473" s="1040" customFormat="true" ht="12.75" hidden="false" customHeight="false" outlineLevel="0" collapsed="false"/>
    <row r="474" s="1040" customFormat="true" ht="12.75" hidden="false" customHeight="false" outlineLevel="0" collapsed="false"/>
    <row r="475" s="1040" customFormat="true" ht="12.75" hidden="false" customHeight="false" outlineLevel="0" collapsed="false"/>
    <row r="476" s="1040" customFormat="true" ht="12.75" hidden="false" customHeight="false" outlineLevel="0" collapsed="false"/>
    <row r="477" s="1040" customFormat="true" ht="12.75" hidden="false" customHeight="false" outlineLevel="0" collapsed="false"/>
    <row r="478" s="1040" customFormat="true" ht="12.75" hidden="false" customHeight="false" outlineLevel="0" collapsed="false"/>
    <row r="479" s="1040" customFormat="true" ht="12.75" hidden="false" customHeight="false" outlineLevel="0" collapsed="false"/>
    <row r="480" s="1040" customFormat="true" ht="12.75" hidden="false" customHeight="false" outlineLevel="0" collapsed="false"/>
    <row r="481" s="1040" customFormat="true" ht="12.75" hidden="false" customHeight="false" outlineLevel="0" collapsed="false"/>
    <row r="482" s="1040" customFormat="true" ht="12.75" hidden="false" customHeight="false" outlineLevel="0" collapsed="false"/>
    <row r="483" s="1040" customFormat="true" ht="12.75" hidden="false" customHeight="false" outlineLevel="0" collapsed="false"/>
    <row r="484" s="1040" customFormat="true" ht="12.75" hidden="false" customHeight="false" outlineLevel="0" collapsed="false"/>
    <row r="485" s="1040" customFormat="true" ht="12.75" hidden="false" customHeight="false" outlineLevel="0" collapsed="false"/>
    <row r="486" s="1040" customFormat="true" ht="12.75" hidden="false" customHeight="false" outlineLevel="0" collapsed="false"/>
    <row r="487" s="1040" customFormat="true" ht="12.75" hidden="false" customHeight="false" outlineLevel="0" collapsed="false"/>
    <row r="488" s="1040" customFormat="true" ht="12.75" hidden="false" customHeight="false" outlineLevel="0" collapsed="false"/>
    <row r="489" s="1040" customFormat="true" ht="12.75" hidden="false" customHeight="false" outlineLevel="0" collapsed="false"/>
    <row r="490" s="1040" customFormat="true" ht="12.75" hidden="false" customHeight="false" outlineLevel="0" collapsed="false"/>
    <row r="491" s="1040" customFormat="true" ht="12.75" hidden="false" customHeight="false" outlineLevel="0" collapsed="false"/>
    <row r="492" s="1040" customFormat="true" ht="12.75" hidden="false" customHeight="false" outlineLevel="0" collapsed="false"/>
    <row r="493" s="1040" customFormat="true" ht="12.75" hidden="false" customHeight="false" outlineLevel="0" collapsed="false"/>
    <row r="494" s="1040" customFormat="true" ht="12.75" hidden="false" customHeight="false" outlineLevel="0" collapsed="false"/>
    <row r="495" s="1040" customFormat="true" ht="12.75" hidden="false" customHeight="false" outlineLevel="0" collapsed="false"/>
    <row r="496" s="1040" customFormat="true" ht="12.75" hidden="false" customHeight="false" outlineLevel="0" collapsed="false"/>
    <row r="497" s="1040" customFormat="true" ht="12.75" hidden="false" customHeight="false" outlineLevel="0" collapsed="false"/>
    <row r="498" s="1040" customFormat="true" ht="12.75" hidden="false" customHeight="false" outlineLevel="0" collapsed="false"/>
    <row r="499" s="1040" customFormat="true" ht="12.75" hidden="false" customHeight="false" outlineLevel="0" collapsed="false"/>
    <row r="500" s="1040" customFormat="true" ht="12.75" hidden="false" customHeight="false" outlineLevel="0" collapsed="false"/>
    <row r="501" s="1040" customFormat="true" ht="12.75" hidden="false" customHeight="false" outlineLevel="0" collapsed="false"/>
    <row r="502" s="1040" customFormat="true" ht="12.75" hidden="false" customHeight="false" outlineLevel="0" collapsed="false"/>
    <row r="503" s="1040" customFormat="true" ht="12.75" hidden="false" customHeight="false" outlineLevel="0" collapsed="false"/>
    <row r="504" s="1040" customFormat="true" ht="12.75" hidden="false" customHeight="false" outlineLevel="0" collapsed="false"/>
    <row r="505" s="1040" customFormat="true" ht="12.75" hidden="false" customHeight="false" outlineLevel="0" collapsed="false"/>
    <row r="506" s="1040" customFormat="true" ht="12.75" hidden="false" customHeight="false" outlineLevel="0" collapsed="false"/>
    <row r="507" s="1040" customFormat="true" ht="12.75" hidden="false" customHeight="false" outlineLevel="0" collapsed="false"/>
    <row r="508" s="1040" customFormat="true" ht="12.75" hidden="false" customHeight="false" outlineLevel="0" collapsed="false"/>
    <row r="509" s="1040" customFormat="true" ht="12.75" hidden="false" customHeight="false" outlineLevel="0" collapsed="false"/>
    <row r="510" s="1040" customFormat="true" ht="12.75" hidden="false" customHeight="false" outlineLevel="0" collapsed="false"/>
    <row r="511" s="1040" customFormat="true" ht="12.75" hidden="false" customHeight="false" outlineLevel="0" collapsed="false"/>
    <row r="512" s="1040" customFormat="true" ht="12.75" hidden="false" customHeight="false" outlineLevel="0" collapsed="false"/>
    <row r="513" s="1040" customFormat="true" ht="12.75" hidden="false" customHeight="false" outlineLevel="0" collapsed="false"/>
    <row r="514" s="1040" customFormat="true" ht="12.75" hidden="false" customHeight="false" outlineLevel="0" collapsed="false"/>
    <row r="515" s="1040" customFormat="true" ht="12.75" hidden="false" customHeight="false" outlineLevel="0" collapsed="false"/>
    <row r="516" s="1040" customFormat="true" ht="12.75" hidden="false" customHeight="false" outlineLevel="0" collapsed="false"/>
    <row r="517" s="1040" customFormat="true" ht="12.75" hidden="false" customHeight="false" outlineLevel="0" collapsed="false"/>
    <row r="518" s="1040" customFormat="true" ht="12.75" hidden="false" customHeight="false" outlineLevel="0" collapsed="false"/>
    <row r="519" s="1040" customFormat="true" ht="12.75" hidden="false" customHeight="false" outlineLevel="0" collapsed="false"/>
    <row r="520" s="1040" customFormat="true" ht="12.75" hidden="false" customHeight="false" outlineLevel="0" collapsed="false"/>
    <row r="521" s="1040" customFormat="true" ht="12.75" hidden="false" customHeight="false" outlineLevel="0" collapsed="false"/>
    <row r="522" s="1040" customFormat="true" ht="12.75" hidden="false" customHeight="false" outlineLevel="0" collapsed="false"/>
    <row r="523" s="1040" customFormat="true" ht="12.75" hidden="false" customHeight="false" outlineLevel="0" collapsed="false"/>
    <row r="524" s="1040" customFormat="true" ht="12.75" hidden="false" customHeight="false" outlineLevel="0" collapsed="false"/>
    <row r="525" s="1040" customFormat="true" ht="12.75" hidden="false" customHeight="false" outlineLevel="0" collapsed="false"/>
    <row r="526" s="1040" customFormat="true" ht="12.75" hidden="false" customHeight="false" outlineLevel="0" collapsed="false"/>
    <row r="527" s="1040" customFormat="true" ht="12.75" hidden="false" customHeight="false" outlineLevel="0" collapsed="false"/>
    <row r="528" s="1040" customFormat="true" ht="12.75" hidden="false" customHeight="false" outlineLevel="0" collapsed="false"/>
    <row r="529" s="1040" customFormat="true" ht="12.75" hidden="false" customHeight="false" outlineLevel="0" collapsed="false"/>
    <row r="530" s="1040" customFormat="true" ht="12.75" hidden="false" customHeight="false" outlineLevel="0" collapsed="false"/>
    <row r="531" s="1040" customFormat="true" ht="12.75" hidden="false" customHeight="false" outlineLevel="0" collapsed="false"/>
    <row r="532" s="1040" customFormat="true" ht="12.75" hidden="false" customHeight="false" outlineLevel="0" collapsed="false"/>
    <row r="533" s="1040" customFormat="true" ht="12.75" hidden="false" customHeight="false" outlineLevel="0" collapsed="false"/>
    <row r="534" s="1040" customFormat="true" ht="12.75" hidden="false" customHeight="false" outlineLevel="0" collapsed="false"/>
    <row r="535" s="1040" customFormat="true" ht="12.75" hidden="false" customHeight="false" outlineLevel="0" collapsed="false"/>
    <row r="536" s="1040" customFormat="true" ht="12.75" hidden="false" customHeight="false" outlineLevel="0" collapsed="false"/>
    <row r="537" s="1040" customFormat="true" ht="12.75" hidden="false" customHeight="false" outlineLevel="0" collapsed="false"/>
    <row r="538" s="1040" customFormat="true" ht="12.75" hidden="false" customHeight="false" outlineLevel="0" collapsed="false"/>
    <row r="539" s="1040" customFormat="true" ht="12.75" hidden="false" customHeight="false" outlineLevel="0" collapsed="false"/>
    <row r="540" s="1040" customFormat="true" ht="12.75" hidden="false" customHeight="false" outlineLevel="0" collapsed="false"/>
    <row r="541" s="1040" customFormat="true" ht="12.75" hidden="false" customHeight="false" outlineLevel="0" collapsed="false"/>
    <row r="542" s="1040" customFormat="true" ht="12.75" hidden="false" customHeight="false" outlineLevel="0" collapsed="false"/>
    <row r="543" s="1040" customFormat="true" ht="12.75" hidden="false" customHeight="false" outlineLevel="0" collapsed="false"/>
    <row r="544" s="1040" customFormat="true" ht="12.75" hidden="false" customHeight="false" outlineLevel="0" collapsed="false"/>
    <row r="545" s="1040" customFormat="true" ht="12.75" hidden="false" customHeight="false" outlineLevel="0" collapsed="false"/>
    <row r="546" s="1040" customFormat="true" ht="12.75" hidden="false" customHeight="false" outlineLevel="0" collapsed="false"/>
    <row r="547" s="1040" customFormat="true" ht="12.75" hidden="false" customHeight="false" outlineLevel="0" collapsed="false"/>
    <row r="548" s="1040" customFormat="true" ht="12.75" hidden="false" customHeight="false" outlineLevel="0" collapsed="false"/>
    <row r="549" s="1040" customFormat="true" ht="12.75" hidden="false" customHeight="false" outlineLevel="0" collapsed="false"/>
    <row r="550" s="1040" customFormat="true" ht="12.75" hidden="false" customHeight="false" outlineLevel="0" collapsed="false"/>
    <row r="551" s="1040" customFormat="true" ht="12.75" hidden="false" customHeight="false" outlineLevel="0" collapsed="false"/>
    <row r="552" s="1040" customFormat="true" ht="12.75" hidden="false" customHeight="false" outlineLevel="0" collapsed="false"/>
    <row r="553" s="1040" customFormat="true" ht="12.75" hidden="false" customHeight="false" outlineLevel="0" collapsed="false"/>
    <row r="554" s="1040" customFormat="true" ht="12.75" hidden="false" customHeight="false" outlineLevel="0" collapsed="false"/>
    <row r="555" s="1040" customFormat="true" ht="12.75" hidden="false" customHeight="false" outlineLevel="0" collapsed="false"/>
    <row r="556" s="1040" customFormat="true" ht="12.75" hidden="false" customHeight="false" outlineLevel="0" collapsed="false"/>
    <row r="557" s="1040" customFormat="true" ht="12.75" hidden="false" customHeight="false" outlineLevel="0" collapsed="false"/>
    <row r="558" s="1040" customFormat="true" ht="12.75" hidden="false" customHeight="false" outlineLevel="0" collapsed="false"/>
    <row r="559" s="1040" customFormat="true" ht="12.75" hidden="false" customHeight="false" outlineLevel="0" collapsed="false"/>
    <row r="560" s="1040" customFormat="true" ht="12.75" hidden="false" customHeight="false" outlineLevel="0" collapsed="false"/>
    <row r="561" s="1040" customFormat="true" ht="12.75" hidden="false" customHeight="false" outlineLevel="0" collapsed="false"/>
    <row r="562" s="1040" customFormat="true" ht="12.75" hidden="false" customHeight="false" outlineLevel="0" collapsed="false"/>
    <row r="563" s="1040" customFormat="true" ht="12.75" hidden="false" customHeight="false" outlineLevel="0" collapsed="false"/>
    <row r="564" s="1040" customFormat="true" ht="12.75" hidden="false" customHeight="false" outlineLevel="0" collapsed="false"/>
    <row r="565" s="1040" customFormat="true" ht="12.75" hidden="false" customHeight="false" outlineLevel="0" collapsed="false"/>
    <row r="566" s="1040" customFormat="true" ht="12.75" hidden="false" customHeight="false" outlineLevel="0" collapsed="false"/>
    <row r="567" s="1040" customFormat="true" ht="12.75" hidden="false" customHeight="false" outlineLevel="0" collapsed="false"/>
    <row r="568" s="1040" customFormat="true" ht="12.75" hidden="false" customHeight="false" outlineLevel="0" collapsed="false"/>
    <row r="569" s="1040" customFormat="true" ht="12.75" hidden="false" customHeight="false" outlineLevel="0" collapsed="false"/>
    <row r="570" s="1040" customFormat="true" ht="12.75" hidden="false" customHeight="false" outlineLevel="0" collapsed="false"/>
    <row r="571" s="1040" customFormat="true" ht="12.75" hidden="false" customHeight="false" outlineLevel="0" collapsed="false"/>
    <row r="572" s="1040" customFormat="true" ht="12.75" hidden="false" customHeight="false" outlineLevel="0" collapsed="false"/>
    <row r="573" s="1040" customFormat="true" ht="12.75" hidden="false" customHeight="false" outlineLevel="0" collapsed="false"/>
    <row r="574" s="1040" customFormat="true" ht="12.75" hidden="false" customHeight="false" outlineLevel="0" collapsed="false"/>
    <row r="575" s="1040" customFormat="true" ht="12.75" hidden="false" customHeight="false" outlineLevel="0" collapsed="false"/>
    <row r="576" s="1040" customFormat="true" ht="12.75" hidden="false" customHeight="false" outlineLevel="0" collapsed="false"/>
    <row r="577" s="1040" customFormat="true" ht="12.75" hidden="false" customHeight="false" outlineLevel="0" collapsed="false"/>
    <row r="578" s="1040" customFormat="true" ht="12.75" hidden="false" customHeight="false" outlineLevel="0" collapsed="false"/>
    <row r="579" s="1040" customFormat="true" ht="12.75" hidden="false" customHeight="false" outlineLevel="0" collapsed="false"/>
    <row r="580" s="1040" customFormat="true" ht="12.75" hidden="false" customHeight="false" outlineLevel="0" collapsed="false"/>
    <row r="581" s="1040" customFormat="true" ht="12.75" hidden="false" customHeight="false" outlineLevel="0" collapsed="false"/>
    <row r="582" s="1040" customFormat="true" ht="12.75" hidden="false" customHeight="false" outlineLevel="0" collapsed="false"/>
    <row r="583" s="1040" customFormat="true" ht="12.75" hidden="false" customHeight="false" outlineLevel="0" collapsed="false"/>
    <row r="584" s="1040" customFormat="true" ht="12.75" hidden="false" customHeight="false" outlineLevel="0" collapsed="false"/>
    <row r="585" s="1040" customFormat="true" ht="12.75" hidden="false" customHeight="false" outlineLevel="0" collapsed="false"/>
    <row r="586" s="1040" customFormat="true" ht="12.75" hidden="false" customHeight="false" outlineLevel="0" collapsed="false"/>
    <row r="587" s="1040" customFormat="true" ht="12.75" hidden="false" customHeight="false" outlineLevel="0" collapsed="false"/>
    <row r="588" s="1040" customFormat="true" ht="12.75" hidden="false" customHeight="false" outlineLevel="0" collapsed="false"/>
    <row r="589" s="1040" customFormat="true" ht="12.75" hidden="false" customHeight="false" outlineLevel="0" collapsed="false"/>
    <row r="590" s="1040" customFormat="true" ht="12.75" hidden="false" customHeight="false" outlineLevel="0" collapsed="false"/>
    <row r="591" s="1040" customFormat="true" ht="12.75" hidden="false" customHeight="false" outlineLevel="0" collapsed="false"/>
    <row r="592" s="1040" customFormat="true" ht="12.75" hidden="false" customHeight="false" outlineLevel="0" collapsed="false"/>
    <row r="593" s="1040" customFormat="true" ht="12.75" hidden="false" customHeight="false" outlineLevel="0" collapsed="false"/>
    <row r="594" s="1040" customFormat="true" ht="12.75" hidden="false" customHeight="false" outlineLevel="0" collapsed="false"/>
    <row r="595" s="1040" customFormat="true" ht="12.75" hidden="false" customHeight="false" outlineLevel="0" collapsed="false"/>
    <row r="596" s="1040" customFormat="true" ht="12.75" hidden="false" customHeight="false" outlineLevel="0" collapsed="false"/>
    <row r="597" s="1040" customFormat="true" ht="12.75" hidden="false" customHeight="false" outlineLevel="0" collapsed="false"/>
    <row r="598" s="1040" customFormat="true" ht="12.75" hidden="false" customHeight="false" outlineLevel="0" collapsed="false"/>
    <row r="599" s="1040" customFormat="true" ht="12.75" hidden="false" customHeight="false" outlineLevel="0" collapsed="false"/>
    <row r="600" s="1040" customFormat="true" ht="12.75" hidden="false" customHeight="false" outlineLevel="0" collapsed="false"/>
    <row r="601" s="1040" customFormat="true" ht="12.75" hidden="false" customHeight="false" outlineLevel="0" collapsed="false"/>
    <row r="602" s="1040" customFormat="true" ht="12.75" hidden="false" customHeight="false" outlineLevel="0" collapsed="false"/>
    <row r="603" s="1040" customFormat="true" ht="12.75" hidden="false" customHeight="false" outlineLevel="0" collapsed="false"/>
    <row r="604" s="1040" customFormat="true" ht="12.75" hidden="false" customHeight="false" outlineLevel="0" collapsed="false"/>
    <row r="605" s="1040" customFormat="true" ht="12.75" hidden="false" customHeight="false" outlineLevel="0" collapsed="false"/>
    <row r="606" s="1040" customFormat="true" ht="12.75" hidden="false" customHeight="false" outlineLevel="0" collapsed="false"/>
    <row r="607" s="1040" customFormat="true" ht="12.75" hidden="false" customHeight="false" outlineLevel="0" collapsed="false"/>
    <row r="608" s="1040" customFormat="true" ht="12.75" hidden="false" customHeight="false" outlineLevel="0" collapsed="false"/>
    <row r="609" s="1040" customFormat="true" ht="12.75" hidden="false" customHeight="false" outlineLevel="0" collapsed="false"/>
    <row r="610" s="1040" customFormat="true" ht="12.75" hidden="false" customHeight="false" outlineLevel="0" collapsed="false"/>
    <row r="611" s="1040" customFormat="true" ht="12.75" hidden="false" customHeight="false" outlineLevel="0" collapsed="false"/>
    <row r="612" s="1040" customFormat="true" ht="12.75" hidden="false" customHeight="false" outlineLevel="0" collapsed="false"/>
    <row r="613" s="1040" customFormat="true" ht="12.75" hidden="false" customHeight="false" outlineLevel="0" collapsed="false"/>
    <row r="614" s="1040" customFormat="true" ht="12.75" hidden="false" customHeight="false" outlineLevel="0" collapsed="false"/>
    <row r="615" s="1040" customFormat="true" ht="12.75" hidden="false" customHeight="false" outlineLevel="0" collapsed="false"/>
    <row r="616" s="1040" customFormat="true" ht="12.75" hidden="false" customHeight="false" outlineLevel="0" collapsed="false"/>
    <row r="617" s="1040" customFormat="true" ht="12.75" hidden="false" customHeight="false" outlineLevel="0" collapsed="false"/>
    <row r="618" s="1040" customFormat="true" ht="12.75" hidden="false" customHeight="false" outlineLevel="0" collapsed="false"/>
    <row r="619" s="1040" customFormat="true" ht="12.75" hidden="false" customHeight="false" outlineLevel="0" collapsed="false"/>
    <row r="620" s="1040" customFormat="true" ht="12.75" hidden="false" customHeight="false" outlineLevel="0" collapsed="false"/>
    <row r="621" s="1040" customFormat="true" ht="12.75" hidden="false" customHeight="false" outlineLevel="0" collapsed="false"/>
    <row r="622" s="1040" customFormat="true" ht="12.75" hidden="false" customHeight="false" outlineLevel="0" collapsed="false"/>
    <row r="623" s="1040" customFormat="true" ht="12.75" hidden="false" customHeight="false" outlineLevel="0" collapsed="false"/>
    <row r="624" s="1040" customFormat="true" ht="12.75" hidden="false" customHeight="false" outlineLevel="0" collapsed="false"/>
    <row r="625" s="1040" customFormat="true" ht="12.75" hidden="false" customHeight="false" outlineLevel="0" collapsed="false"/>
    <row r="626" s="1040" customFormat="true" ht="12.75" hidden="false" customHeight="false" outlineLevel="0" collapsed="false"/>
    <row r="627" s="1040" customFormat="true" ht="12.75" hidden="false" customHeight="false" outlineLevel="0" collapsed="false"/>
    <row r="628" s="1040" customFormat="true" ht="12.75" hidden="false" customHeight="false" outlineLevel="0" collapsed="false"/>
    <row r="629" s="1040" customFormat="true" ht="12.75" hidden="false" customHeight="false" outlineLevel="0" collapsed="false"/>
    <row r="630" s="1040" customFormat="true" ht="12.75" hidden="false" customHeight="false" outlineLevel="0" collapsed="false"/>
    <row r="631" s="1040" customFormat="true" ht="12.75" hidden="false" customHeight="false" outlineLevel="0" collapsed="false"/>
    <row r="632" s="1040" customFormat="true" ht="12.75" hidden="false" customHeight="false" outlineLevel="0" collapsed="false"/>
    <row r="633" s="1040" customFormat="true" ht="12.75" hidden="false" customHeight="false" outlineLevel="0" collapsed="false"/>
    <row r="634" s="1040" customFormat="true" ht="12.75" hidden="false" customHeight="false" outlineLevel="0" collapsed="false"/>
    <row r="635" s="1040" customFormat="true" ht="12.75" hidden="false" customHeight="false" outlineLevel="0" collapsed="false"/>
    <row r="636" s="1040" customFormat="true" ht="12.75" hidden="false" customHeight="false" outlineLevel="0" collapsed="false"/>
    <row r="637" s="1040" customFormat="true" ht="12.75" hidden="false" customHeight="false" outlineLevel="0" collapsed="false"/>
    <row r="638" s="1040" customFormat="true" ht="12.75" hidden="false" customHeight="false" outlineLevel="0" collapsed="false"/>
    <row r="639" s="1040" customFormat="true" ht="12.75" hidden="false" customHeight="false" outlineLevel="0" collapsed="false"/>
    <row r="640" s="1040" customFormat="true" ht="12.75" hidden="false" customHeight="false" outlineLevel="0" collapsed="false"/>
    <row r="641" s="1040" customFormat="true" ht="12.75" hidden="false" customHeight="false" outlineLevel="0" collapsed="false"/>
    <row r="642" s="1040" customFormat="true" ht="12.75" hidden="false" customHeight="false" outlineLevel="0" collapsed="false"/>
    <row r="643" s="1040" customFormat="true" ht="12.75" hidden="false" customHeight="false" outlineLevel="0" collapsed="false"/>
    <row r="644" s="1040" customFormat="true" ht="12.75" hidden="false" customHeight="false" outlineLevel="0" collapsed="false"/>
    <row r="645" s="1040" customFormat="true" ht="12.75" hidden="false" customHeight="false" outlineLevel="0" collapsed="false"/>
    <row r="646" s="1040" customFormat="true" ht="12.75" hidden="false" customHeight="false" outlineLevel="0" collapsed="false"/>
    <row r="647" s="1040" customFormat="true" ht="12.75" hidden="false" customHeight="false" outlineLevel="0" collapsed="false"/>
    <row r="648" s="1040" customFormat="true" ht="12.75" hidden="false" customHeight="false" outlineLevel="0" collapsed="false"/>
    <row r="649" s="1040" customFormat="true" ht="12.75" hidden="false" customHeight="false" outlineLevel="0" collapsed="false"/>
    <row r="650" s="1040" customFormat="true" ht="12.75" hidden="false" customHeight="false" outlineLevel="0" collapsed="false"/>
    <row r="651" s="1040" customFormat="true" ht="12.75" hidden="false" customHeight="false" outlineLevel="0" collapsed="false"/>
    <row r="652" s="1040" customFormat="true" ht="12.75" hidden="false" customHeight="false" outlineLevel="0" collapsed="false"/>
    <row r="653" s="1040" customFormat="true" ht="12.75" hidden="false" customHeight="false" outlineLevel="0" collapsed="false"/>
    <row r="654" s="1040" customFormat="true" ht="12.75" hidden="false" customHeight="false" outlineLevel="0" collapsed="false"/>
    <row r="655" s="1040" customFormat="true" ht="12.75" hidden="false" customHeight="false" outlineLevel="0" collapsed="false"/>
    <row r="656" s="1040" customFormat="true" ht="12.75" hidden="false" customHeight="false" outlineLevel="0" collapsed="false"/>
    <row r="657" s="1040" customFormat="true" ht="12.75" hidden="false" customHeight="false" outlineLevel="0" collapsed="false"/>
    <row r="658" s="1040" customFormat="true" ht="12.75" hidden="false" customHeight="false" outlineLevel="0" collapsed="false"/>
    <row r="659" s="1040" customFormat="true" ht="12.75" hidden="false" customHeight="false" outlineLevel="0" collapsed="false"/>
    <row r="660" s="1040" customFormat="true" ht="12.75" hidden="false" customHeight="false" outlineLevel="0" collapsed="false"/>
    <row r="661" s="1040" customFormat="true" ht="12.75" hidden="false" customHeight="false" outlineLevel="0" collapsed="false"/>
    <row r="662" s="1040" customFormat="true" ht="12.75" hidden="false" customHeight="false" outlineLevel="0" collapsed="false"/>
    <row r="663" s="1040" customFormat="true" ht="12.75" hidden="false" customHeight="false" outlineLevel="0" collapsed="false"/>
    <row r="664" s="1040" customFormat="true" ht="12.75" hidden="false" customHeight="false" outlineLevel="0" collapsed="false"/>
    <row r="665" s="1040" customFormat="true" ht="12.75" hidden="false" customHeight="false" outlineLevel="0" collapsed="false"/>
    <row r="666" s="1040" customFormat="true" ht="12.75" hidden="false" customHeight="false" outlineLevel="0" collapsed="false"/>
    <row r="667" s="1040" customFormat="true" ht="12.75" hidden="false" customHeight="false" outlineLevel="0" collapsed="false"/>
    <row r="668" s="1040" customFormat="true" ht="12.75" hidden="false" customHeight="false" outlineLevel="0" collapsed="false"/>
    <row r="669" s="1040" customFormat="true" ht="12.75" hidden="false" customHeight="false" outlineLevel="0" collapsed="false"/>
    <row r="670" s="1040" customFormat="true" ht="12.75" hidden="false" customHeight="false" outlineLevel="0" collapsed="false"/>
    <row r="671" s="1040" customFormat="true" ht="12.75" hidden="false" customHeight="false" outlineLevel="0" collapsed="false"/>
    <row r="672" s="1040" customFormat="true" ht="12.75" hidden="false" customHeight="false" outlineLevel="0" collapsed="false"/>
    <row r="673" s="1040" customFormat="true" ht="12.75" hidden="false" customHeight="false" outlineLevel="0" collapsed="false"/>
    <row r="674" s="1040" customFormat="true" ht="12.75" hidden="false" customHeight="false" outlineLevel="0" collapsed="false"/>
    <row r="675" s="1040" customFormat="true" ht="12.75" hidden="false" customHeight="false" outlineLevel="0" collapsed="false"/>
    <row r="676" s="1040" customFormat="true" ht="12.75" hidden="false" customHeight="false" outlineLevel="0" collapsed="false"/>
    <row r="677" s="1040" customFormat="true" ht="12.75" hidden="false" customHeight="false" outlineLevel="0" collapsed="false"/>
    <row r="678" s="1040" customFormat="true" ht="12.75" hidden="false" customHeight="false" outlineLevel="0" collapsed="false"/>
    <row r="679" s="1040" customFormat="true" ht="12.75" hidden="false" customHeight="false" outlineLevel="0" collapsed="false"/>
    <row r="680" s="1040" customFormat="true" ht="12.75" hidden="false" customHeight="false" outlineLevel="0" collapsed="false"/>
    <row r="681" s="1040" customFormat="true" ht="12.75" hidden="false" customHeight="false" outlineLevel="0" collapsed="false"/>
    <row r="682" s="1040" customFormat="true" ht="12.75" hidden="false" customHeight="false" outlineLevel="0" collapsed="false"/>
    <row r="683" s="1040" customFormat="true" ht="12.75" hidden="false" customHeight="false" outlineLevel="0" collapsed="false"/>
    <row r="684" s="1040" customFormat="true" ht="12.75" hidden="false" customHeight="false" outlineLevel="0" collapsed="false"/>
    <row r="685" s="1040" customFormat="true" ht="12.75" hidden="false" customHeight="false" outlineLevel="0" collapsed="false"/>
    <row r="686" s="1040" customFormat="true" ht="12.75" hidden="false" customHeight="false" outlineLevel="0" collapsed="false"/>
    <row r="687" s="1040" customFormat="true" ht="12.75" hidden="false" customHeight="false" outlineLevel="0" collapsed="false"/>
    <row r="688" s="1040" customFormat="true" ht="12.75" hidden="false" customHeight="false" outlineLevel="0" collapsed="false"/>
    <row r="689" s="1040" customFormat="true" ht="12.75" hidden="false" customHeight="false" outlineLevel="0" collapsed="false"/>
    <row r="690" s="1040" customFormat="true" ht="12.75" hidden="false" customHeight="false" outlineLevel="0" collapsed="false"/>
    <row r="691" s="1040" customFormat="true" ht="12.75" hidden="false" customHeight="false" outlineLevel="0" collapsed="false"/>
    <row r="692" s="1040" customFormat="true" ht="12.75" hidden="false" customHeight="false" outlineLevel="0" collapsed="false"/>
    <row r="693" s="1040" customFormat="true" ht="12.75" hidden="false" customHeight="false" outlineLevel="0" collapsed="false"/>
    <row r="694" s="1040" customFormat="true" ht="12.75" hidden="false" customHeight="false" outlineLevel="0" collapsed="false"/>
    <row r="695" s="1040" customFormat="true" ht="12.75" hidden="false" customHeight="false" outlineLevel="0" collapsed="false"/>
    <row r="696" s="1040" customFormat="true" ht="12.75" hidden="false" customHeight="false" outlineLevel="0" collapsed="false"/>
    <row r="697" s="1040" customFormat="true" ht="12.75" hidden="false" customHeight="false" outlineLevel="0" collapsed="false"/>
    <row r="698" s="1040" customFormat="true" ht="12.75" hidden="false" customHeight="false" outlineLevel="0" collapsed="false"/>
    <row r="699" s="1040" customFormat="true" ht="12.75" hidden="false" customHeight="false" outlineLevel="0" collapsed="false"/>
    <row r="700" s="1040" customFormat="true" ht="12.75" hidden="false" customHeight="false" outlineLevel="0" collapsed="false"/>
    <row r="701" s="1040" customFormat="true" ht="12.75" hidden="false" customHeight="false" outlineLevel="0" collapsed="false"/>
    <row r="702" s="1040" customFormat="true" ht="12.75" hidden="false" customHeight="false" outlineLevel="0" collapsed="false"/>
    <row r="703" s="1040" customFormat="true" ht="12.75" hidden="false" customHeight="false" outlineLevel="0" collapsed="false"/>
    <row r="704" s="1040" customFormat="true" ht="12.75" hidden="false" customHeight="false" outlineLevel="0" collapsed="false"/>
    <row r="705" s="1040" customFormat="true" ht="12.75" hidden="false" customHeight="false" outlineLevel="0" collapsed="false"/>
    <row r="706" s="1040" customFormat="true" ht="12.75" hidden="false" customHeight="false" outlineLevel="0" collapsed="false"/>
    <row r="707" s="1040" customFormat="true" ht="12.75" hidden="false" customHeight="false" outlineLevel="0" collapsed="false"/>
    <row r="708" s="1040" customFormat="true" ht="12.75" hidden="false" customHeight="false" outlineLevel="0" collapsed="false"/>
    <row r="709" s="1040" customFormat="true" ht="12.75" hidden="false" customHeight="false" outlineLevel="0" collapsed="false"/>
    <row r="710" s="1040" customFormat="true" ht="12.75" hidden="false" customHeight="false" outlineLevel="0" collapsed="false"/>
    <row r="711" s="1040" customFormat="true" ht="12.75" hidden="false" customHeight="false" outlineLevel="0" collapsed="false"/>
    <row r="712" s="1040" customFormat="true" ht="12.75" hidden="false" customHeight="false" outlineLevel="0" collapsed="false"/>
    <row r="713" s="1040" customFormat="true" ht="12.75" hidden="false" customHeight="false" outlineLevel="0" collapsed="false"/>
    <row r="714" s="1040" customFormat="true" ht="12.75" hidden="false" customHeight="false" outlineLevel="0" collapsed="false"/>
    <row r="715" s="1040" customFormat="true" ht="12.75" hidden="false" customHeight="false" outlineLevel="0" collapsed="false"/>
    <row r="716" s="1040" customFormat="true" ht="12.75" hidden="false" customHeight="false" outlineLevel="0" collapsed="false"/>
    <row r="717" s="1040" customFormat="true" ht="12.75" hidden="false" customHeight="false" outlineLevel="0" collapsed="false"/>
    <row r="718" s="1040" customFormat="true" ht="12.75" hidden="false" customHeight="false" outlineLevel="0" collapsed="false"/>
    <row r="719" s="1040" customFormat="true" ht="12.75" hidden="false" customHeight="false" outlineLevel="0" collapsed="false"/>
    <row r="720" s="1040" customFormat="true" ht="12.75" hidden="false" customHeight="false" outlineLevel="0" collapsed="false"/>
    <row r="721" s="1040" customFormat="true" ht="12.75" hidden="false" customHeight="false" outlineLevel="0" collapsed="false"/>
    <row r="722" s="1040" customFormat="true" ht="12.75" hidden="false" customHeight="false" outlineLevel="0" collapsed="false"/>
    <row r="723" s="1040" customFormat="true" ht="12.75" hidden="false" customHeight="false" outlineLevel="0" collapsed="false"/>
    <row r="724" s="1040" customFormat="true" ht="12.75" hidden="false" customHeight="false" outlineLevel="0" collapsed="false"/>
    <row r="725" s="1040" customFormat="true" ht="12.75" hidden="false" customHeight="false" outlineLevel="0" collapsed="false"/>
    <row r="726" s="1040" customFormat="true" ht="12.75" hidden="false" customHeight="false" outlineLevel="0" collapsed="false"/>
    <row r="727" s="1040" customFormat="true" ht="12.75" hidden="false" customHeight="false" outlineLevel="0" collapsed="false"/>
    <row r="728" s="1040" customFormat="true" ht="12.75" hidden="false" customHeight="false" outlineLevel="0" collapsed="false"/>
    <row r="729" s="1040" customFormat="true" ht="12.75" hidden="false" customHeight="false" outlineLevel="0" collapsed="false"/>
    <row r="730" s="1040" customFormat="true" ht="12.75" hidden="false" customHeight="false" outlineLevel="0" collapsed="false"/>
    <row r="731" s="1040" customFormat="true" ht="12.75" hidden="false" customHeight="false" outlineLevel="0" collapsed="false"/>
    <row r="732" s="1040" customFormat="true" ht="12.75" hidden="false" customHeight="false" outlineLevel="0" collapsed="false"/>
    <row r="733" s="1040" customFormat="true" ht="12.75" hidden="false" customHeight="false" outlineLevel="0" collapsed="false"/>
    <row r="734" s="1040" customFormat="true" ht="12.75" hidden="false" customHeight="false" outlineLevel="0" collapsed="false"/>
    <row r="735" s="1040" customFormat="true" ht="12.75" hidden="false" customHeight="false" outlineLevel="0" collapsed="false"/>
    <row r="736" s="1040" customFormat="true" ht="12.75" hidden="false" customHeight="false" outlineLevel="0" collapsed="false"/>
    <row r="737" s="1040" customFormat="true" ht="12.75" hidden="false" customHeight="false" outlineLevel="0" collapsed="false"/>
    <row r="738" s="1040" customFormat="true" ht="12.75" hidden="false" customHeight="false" outlineLevel="0" collapsed="false"/>
    <row r="739" s="1040" customFormat="true" ht="12.75" hidden="false" customHeight="false" outlineLevel="0" collapsed="false"/>
    <row r="740" s="1040" customFormat="true" ht="12.75" hidden="false" customHeight="false" outlineLevel="0" collapsed="false"/>
    <row r="741" s="1040" customFormat="true" ht="12.75" hidden="false" customHeight="false" outlineLevel="0" collapsed="false"/>
    <row r="742" s="1040" customFormat="true" ht="12.75" hidden="false" customHeight="false" outlineLevel="0" collapsed="false"/>
    <row r="743" s="1040" customFormat="true" ht="12.75" hidden="false" customHeight="false" outlineLevel="0" collapsed="false"/>
    <row r="744" s="1040" customFormat="true" ht="12.75" hidden="false" customHeight="false" outlineLevel="0" collapsed="false"/>
    <row r="745" s="1040" customFormat="true" ht="12.75" hidden="false" customHeight="false" outlineLevel="0" collapsed="false"/>
    <row r="746" s="1040" customFormat="true" ht="12.75" hidden="false" customHeight="false" outlineLevel="0" collapsed="false"/>
    <row r="747" s="1040" customFormat="true" ht="12.75" hidden="false" customHeight="false" outlineLevel="0" collapsed="false"/>
    <row r="748" s="1040" customFormat="true" ht="12.75" hidden="false" customHeight="false" outlineLevel="0" collapsed="false"/>
    <row r="749" s="1040" customFormat="true" ht="12.75" hidden="false" customHeight="false" outlineLevel="0" collapsed="false"/>
    <row r="750" s="1040" customFormat="true" ht="12.75" hidden="false" customHeight="false" outlineLevel="0" collapsed="false"/>
    <row r="751" s="1040" customFormat="true" ht="12.75" hidden="false" customHeight="false" outlineLevel="0" collapsed="false"/>
    <row r="752" s="1040" customFormat="true" ht="12.75" hidden="false" customHeight="false" outlineLevel="0" collapsed="false"/>
    <row r="753" s="1040" customFormat="true" ht="12.75" hidden="false" customHeight="false" outlineLevel="0" collapsed="false"/>
    <row r="754" s="1040" customFormat="true" ht="12.75" hidden="false" customHeight="false" outlineLevel="0" collapsed="false"/>
    <row r="755" s="1040" customFormat="true" ht="12.75" hidden="false" customHeight="false" outlineLevel="0" collapsed="false"/>
    <row r="756" s="1040" customFormat="true" ht="12.75" hidden="false" customHeight="false" outlineLevel="0" collapsed="false"/>
    <row r="757" s="1040" customFormat="true" ht="12.75" hidden="false" customHeight="false" outlineLevel="0" collapsed="false"/>
    <row r="758" s="1040" customFormat="true" ht="12.75" hidden="false" customHeight="false" outlineLevel="0" collapsed="false"/>
    <row r="759" s="1040" customFormat="true" ht="12.75" hidden="false" customHeight="false" outlineLevel="0" collapsed="false"/>
    <row r="760" s="1040" customFormat="true" ht="12.75" hidden="false" customHeight="false" outlineLevel="0" collapsed="false"/>
    <row r="761" s="1040" customFormat="true" ht="12.75" hidden="false" customHeight="false" outlineLevel="0" collapsed="false"/>
    <row r="762" s="1040" customFormat="true" ht="12.75" hidden="false" customHeight="false" outlineLevel="0" collapsed="false"/>
    <row r="763" s="1040" customFormat="true" ht="12.75" hidden="false" customHeight="false" outlineLevel="0" collapsed="false"/>
    <row r="764" s="1040" customFormat="true" ht="12.75" hidden="false" customHeight="false" outlineLevel="0" collapsed="false"/>
    <row r="765" s="1040" customFormat="true" ht="12.75" hidden="false" customHeight="false" outlineLevel="0" collapsed="false"/>
    <row r="766" s="1040" customFormat="true" ht="12.75" hidden="false" customHeight="false" outlineLevel="0" collapsed="false"/>
    <row r="767" s="1040" customFormat="true" ht="12.75" hidden="false" customHeight="false" outlineLevel="0" collapsed="false"/>
    <row r="768" s="1040" customFormat="true" ht="12.75" hidden="false" customHeight="false" outlineLevel="0" collapsed="false"/>
    <row r="769" s="1040" customFormat="true" ht="12.75" hidden="false" customHeight="false" outlineLevel="0" collapsed="false"/>
    <row r="770" s="1040" customFormat="true" ht="12.75" hidden="false" customHeight="false" outlineLevel="0" collapsed="false"/>
    <row r="771" s="1040" customFormat="true" ht="12.75" hidden="false" customHeight="false" outlineLevel="0" collapsed="false"/>
    <row r="772" s="1040" customFormat="true" ht="12.75" hidden="false" customHeight="false" outlineLevel="0" collapsed="false"/>
    <row r="773" s="1040" customFormat="true" ht="12.75" hidden="false" customHeight="false" outlineLevel="0" collapsed="false"/>
    <row r="774" s="1040" customFormat="true" ht="12.75" hidden="false" customHeight="false" outlineLevel="0" collapsed="false"/>
    <row r="775" s="1040" customFormat="true" ht="12.75" hidden="false" customHeight="false" outlineLevel="0" collapsed="false"/>
    <row r="776" s="1040" customFormat="true" ht="12.75" hidden="false" customHeight="false" outlineLevel="0" collapsed="false"/>
    <row r="777" s="1040" customFormat="true" ht="12.75" hidden="false" customHeight="false" outlineLevel="0" collapsed="false"/>
    <row r="778" s="1040" customFormat="true" ht="12.75" hidden="false" customHeight="false" outlineLevel="0" collapsed="false"/>
    <row r="779" s="1040" customFormat="true" ht="12.75" hidden="false" customHeight="false" outlineLevel="0" collapsed="false"/>
    <row r="780" s="1040" customFormat="true" ht="12.75" hidden="false" customHeight="false" outlineLevel="0" collapsed="false"/>
    <row r="781" s="1040" customFormat="true" ht="12.75" hidden="false" customHeight="false" outlineLevel="0" collapsed="false"/>
    <row r="782" s="1040" customFormat="true" ht="12.75" hidden="false" customHeight="false" outlineLevel="0" collapsed="false"/>
    <row r="783" s="1040" customFormat="true" ht="12.75" hidden="false" customHeight="false" outlineLevel="0" collapsed="false"/>
    <row r="784" s="1040" customFormat="true" ht="12.75" hidden="false" customHeight="false" outlineLevel="0" collapsed="false"/>
    <row r="785" s="1040" customFormat="true" ht="12.75" hidden="false" customHeight="false" outlineLevel="0" collapsed="false"/>
    <row r="786" s="1040" customFormat="true" ht="12.75" hidden="false" customHeight="false" outlineLevel="0" collapsed="false"/>
    <row r="787" s="1040" customFormat="true" ht="12.75" hidden="false" customHeight="false" outlineLevel="0" collapsed="false"/>
    <row r="788" s="1040" customFormat="true" ht="12.75" hidden="false" customHeight="false" outlineLevel="0" collapsed="false"/>
    <row r="789" s="1040" customFormat="true" ht="12.75" hidden="false" customHeight="false" outlineLevel="0" collapsed="false"/>
    <row r="790" s="1040" customFormat="true" ht="12.75" hidden="false" customHeight="false" outlineLevel="0" collapsed="false"/>
    <row r="791" s="1040" customFormat="true" ht="12.75" hidden="false" customHeight="false" outlineLevel="0" collapsed="false"/>
    <row r="792" s="1040" customFormat="true" ht="12.75" hidden="false" customHeight="false" outlineLevel="0" collapsed="false"/>
    <row r="793" s="1040" customFormat="true" ht="12.75" hidden="false" customHeight="false" outlineLevel="0" collapsed="false"/>
    <row r="794" s="1040" customFormat="true" ht="12.75" hidden="false" customHeight="false" outlineLevel="0" collapsed="false"/>
    <row r="795" s="1040" customFormat="true" ht="12.75" hidden="false" customHeight="false" outlineLevel="0" collapsed="false"/>
    <row r="796" s="1040" customFormat="true" ht="12.75" hidden="false" customHeight="false" outlineLevel="0" collapsed="false"/>
    <row r="797" s="1040" customFormat="true" ht="12.75" hidden="false" customHeight="false" outlineLevel="0" collapsed="false"/>
    <row r="798" s="1040" customFormat="true" ht="12.75" hidden="false" customHeight="false" outlineLevel="0" collapsed="false"/>
    <row r="799" s="1040" customFormat="true" ht="12.75" hidden="false" customHeight="false" outlineLevel="0" collapsed="false"/>
    <row r="800" s="1040" customFormat="true" ht="12.75" hidden="false" customHeight="false" outlineLevel="0" collapsed="false"/>
    <row r="801" s="1040" customFormat="true" ht="12.75" hidden="false" customHeight="false" outlineLevel="0" collapsed="false"/>
    <row r="802" s="1040" customFormat="true" ht="12.75" hidden="false" customHeight="false" outlineLevel="0" collapsed="false"/>
    <row r="803" s="1040" customFormat="true" ht="12.75" hidden="false" customHeight="false" outlineLevel="0" collapsed="false"/>
    <row r="804" s="1040" customFormat="true" ht="12.75" hidden="false" customHeight="false" outlineLevel="0" collapsed="false"/>
    <row r="805" s="1040" customFormat="true" ht="12.75" hidden="false" customHeight="false" outlineLevel="0" collapsed="false"/>
    <row r="806" s="1040" customFormat="true" ht="12.75" hidden="false" customHeight="false" outlineLevel="0" collapsed="false"/>
    <row r="807" s="1040" customFormat="true" ht="12.75" hidden="false" customHeight="false" outlineLevel="0" collapsed="false"/>
    <row r="808" s="1040" customFormat="true" ht="12.75" hidden="false" customHeight="false" outlineLevel="0" collapsed="false"/>
    <row r="809" s="1040" customFormat="true" ht="12.75" hidden="false" customHeight="false" outlineLevel="0" collapsed="false"/>
    <row r="810" s="1040" customFormat="true" ht="12.75" hidden="false" customHeight="false" outlineLevel="0" collapsed="false"/>
    <row r="811" s="1040" customFormat="true" ht="12.75" hidden="false" customHeight="false" outlineLevel="0" collapsed="false"/>
    <row r="812" s="1040" customFormat="true" ht="12.75" hidden="false" customHeight="false" outlineLevel="0" collapsed="false"/>
    <row r="813" s="1040" customFormat="true" ht="12.75" hidden="false" customHeight="false" outlineLevel="0" collapsed="false"/>
    <row r="814" s="1040" customFormat="true" ht="12.75" hidden="false" customHeight="false" outlineLevel="0" collapsed="false"/>
    <row r="815" s="1040" customFormat="true" ht="12.75" hidden="false" customHeight="false" outlineLevel="0" collapsed="false"/>
    <row r="816" s="1040" customFormat="true" ht="12.75" hidden="false" customHeight="false" outlineLevel="0" collapsed="false"/>
    <row r="817" s="1040" customFormat="true" ht="12.75" hidden="false" customHeight="false" outlineLevel="0" collapsed="false"/>
    <row r="818" s="1040" customFormat="true" ht="12.75" hidden="false" customHeight="false" outlineLevel="0" collapsed="false"/>
    <row r="819" s="1040" customFormat="true" ht="12.75" hidden="false" customHeight="false" outlineLevel="0" collapsed="false"/>
    <row r="820" s="1040" customFormat="true" ht="12.75" hidden="false" customHeight="false" outlineLevel="0" collapsed="false"/>
    <row r="821" s="1040" customFormat="true" ht="12.75" hidden="false" customHeight="false" outlineLevel="0" collapsed="false"/>
    <row r="822" s="1040" customFormat="true" ht="12.75" hidden="false" customHeight="false" outlineLevel="0" collapsed="false"/>
    <row r="823" s="1040" customFormat="true" ht="12.75" hidden="false" customHeight="false" outlineLevel="0" collapsed="false"/>
    <row r="824" s="1040" customFormat="true" ht="12.75" hidden="false" customHeight="false" outlineLevel="0" collapsed="false"/>
    <row r="825" s="1040" customFormat="true" ht="12.75" hidden="false" customHeight="false" outlineLevel="0" collapsed="false"/>
    <row r="826" s="1040" customFormat="true" ht="12.75" hidden="false" customHeight="false" outlineLevel="0" collapsed="false"/>
    <row r="827" s="1040" customFormat="true" ht="12.75" hidden="false" customHeight="false" outlineLevel="0" collapsed="false"/>
    <row r="828" s="1040" customFormat="true" ht="12.75" hidden="false" customHeight="false" outlineLevel="0" collapsed="false"/>
    <row r="829" s="1040" customFormat="true" ht="12.75" hidden="false" customHeight="false" outlineLevel="0" collapsed="false"/>
    <row r="830" s="1040" customFormat="true" ht="12.75" hidden="false" customHeight="false" outlineLevel="0" collapsed="false"/>
    <row r="831" s="1040" customFormat="true" ht="12.75" hidden="false" customHeight="false" outlineLevel="0" collapsed="false"/>
    <row r="832" s="1040" customFormat="true" ht="12.75" hidden="false" customHeight="false" outlineLevel="0" collapsed="false"/>
    <row r="833" s="1040" customFormat="true" ht="12.75" hidden="false" customHeight="false" outlineLevel="0" collapsed="false"/>
    <row r="834" s="1040" customFormat="true" ht="12.75" hidden="false" customHeight="false" outlineLevel="0" collapsed="false"/>
    <row r="835" s="1040" customFormat="true" ht="12.75" hidden="false" customHeight="false" outlineLevel="0" collapsed="false"/>
    <row r="836" s="1040" customFormat="true" ht="12.75" hidden="false" customHeight="false" outlineLevel="0" collapsed="false"/>
    <row r="837" s="1040" customFormat="true" ht="12.75" hidden="false" customHeight="false" outlineLevel="0" collapsed="false"/>
    <row r="838" s="1040" customFormat="true" ht="12.75" hidden="false" customHeight="false" outlineLevel="0" collapsed="false"/>
    <row r="839" s="1040" customFormat="true" ht="12.75" hidden="false" customHeight="false" outlineLevel="0" collapsed="false"/>
    <row r="840" s="1040" customFormat="true" ht="12.75" hidden="false" customHeight="false" outlineLevel="0" collapsed="false"/>
    <row r="841" s="1040" customFormat="true" ht="12.75" hidden="false" customHeight="false" outlineLevel="0" collapsed="false"/>
    <row r="842" s="1040" customFormat="true" ht="12.75" hidden="false" customHeight="false" outlineLevel="0" collapsed="false"/>
    <row r="843" s="1040" customFormat="true" ht="12.75" hidden="false" customHeight="false" outlineLevel="0" collapsed="false"/>
    <row r="844" s="1040" customFormat="true" ht="12.75" hidden="false" customHeight="false" outlineLevel="0" collapsed="false"/>
    <row r="845" s="1040" customFormat="true" ht="12.75" hidden="false" customHeight="false" outlineLevel="0" collapsed="false"/>
    <row r="846" s="1040" customFormat="true" ht="12.75" hidden="false" customHeight="false" outlineLevel="0" collapsed="false"/>
    <row r="847" s="1040" customFormat="true" ht="12.75" hidden="false" customHeight="false" outlineLevel="0" collapsed="false"/>
    <row r="848" s="1040" customFormat="true" ht="12.75" hidden="false" customHeight="false" outlineLevel="0" collapsed="false"/>
    <row r="849" s="1040" customFormat="true" ht="12.75" hidden="false" customHeight="false" outlineLevel="0" collapsed="false"/>
    <row r="850" s="1040" customFormat="true" ht="12.75" hidden="false" customHeight="false" outlineLevel="0" collapsed="false"/>
    <row r="851" s="1040" customFormat="true" ht="12.75" hidden="false" customHeight="false" outlineLevel="0" collapsed="false"/>
    <row r="852" s="1040" customFormat="true" ht="12.75" hidden="false" customHeight="false" outlineLevel="0" collapsed="false"/>
    <row r="853" s="1040" customFormat="true" ht="12.75" hidden="false" customHeight="false" outlineLevel="0" collapsed="false"/>
    <row r="854" s="1040" customFormat="true" ht="12.75" hidden="false" customHeight="false" outlineLevel="0" collapsed="false"/>
    <row r="855" s="1040" customFormat="true" ht="12.75" hidden="false" customHeight="false" outlineLevel="0" collapsed="false"/>
    <row r="856" s="1040" customFormat="true" ht="12.75" hidden="false" customHeight="false" outlineLevel="0" collapsed="false"/>
    <row r="857" s="1040" customFormat="true" ht="12.75" hidden="false" customHeight="false" outlineLevel="0" collapsed="false"/>
    <row r="858" s="1040" customFormat="true" ht="12.75" hidden="false" customHeight="false" outlineLevel="0" collapsed="false"/>
    <row r="859" s="1040" customFormat="true" ht="12.75" hidden="false" customHeight="false" outlineLevel="0" collapsed="false"/>
    <row r="860" s="1040" customFormat="true" ht="12.75" hidden="false" customHeight="false" outlineLevel="0" collapsed="false"/>
    <row r="861" s="1040" customFormat="true" ht="12.75" hidden="false" customHeight="false" outlineLevel="0" collapsed="false"/>
    <row r="862" s="1040" customFormat="true" ht="12.75" hidden="false" customHeight="false" outlineLevel="0" collapsed="false"/>
    <row r="863" s="1040" customFormat="true" ht="12.75" hidden="false" customHeight="false" outlineLevel="0" collapsed="false"/>
    <row r="864" s="1040" customFormat="true" ht="12.75" hidden="false" customHeight="false" outlineLevel="0" collapsed="false"/>
    <row r="865" s="1040" customFormat="true" ht="12.75" hidden="false" customHeight="false" outlineLevel="0" collapsed="false"/>
    <row r="866" s="1040" customFormat="true" ht="12.75" hidden="false" customHeight="false" outlineLevel="0" collapsed="false"/>
    <row r="867" s="1040" customFormat="true" ht="12.75" hidden="false" customHeight="false" outlineLevel="0" collapsed="false"/>
    <row r="868" s="1040" customFormat="true" ht="12.75" hidden="false" customHeight="false" outlineLevel="0" collapsed="false"/>
    <row r="869" s="1040" customFormat="true" ht="12.75" hidden="false" customHeight="false" outlineLevel="0" collapsed="false"/>
    <row r="870" s="1040" customFormat="true" ht="12.75" hidden="false" customHeight="false" outlineLevel="0" collapsed="false"/>
    <row r="871" s="1040" customFormat="true" ht="12.75" hidden="false" customHeight="false" outlineLevel="0" collapsed="false"/>
    <row r="872" s="1040" customFormat="true" ht="12.75" hidden="false" customHeight="false" outlineLevel="0" collapsed="false"/>
    <row r="873" s="1040" customFormat="true" ht="12.75" hidden="false" customHeight="false" outlineLevel="0" collapsed="false"/>
    <row r="874" s="1040" customFormat="true" ht="12.75" hidden="false" customHeight="false" outlineLevel="0" collapsed="false"/>
    <row r="875" s="1040" customFormat="true" ht="12.75" hidden="false" customHeight="false" outlineLevel="0" collapsed="false"/>
    <row r="876" s="1040" customFormat="true" ht="12.75" hidden="false" customHeight="false" outlineLevel="0" collapsed="false"/>
    <row r="877" s="1040" customFormat="true" ht="12.75" hidden="false" customHeight="false" outlineLevel="0" collapsed="false"/>
    <row r="878" s="1040" customFormat="true" ht="12.75" hidden="false" customHeight="false" outlineLevel="0" collapsed="false"/>
    <row r="879" s="1040" customFormat="true" ht="12.75" hidden="false" customHeight="false" outlineLevel="0" collapsed="false"/>
    <row r="880" s="1040" customFormat="true" ht="12.75" hidden="false" customHeight="false" outlineLevel="0" collapsed="false"/>
    <row r="881" s="1040" customFormat="true" ht="12.75" hidden="false" customHeight="false" outlineLevel="0" collapsed="false"/>
    <row r="882" s="1040" customFormat="true" ht="12.75" hidden="false" customHeight="false" outlineLevel="0" collapsed="false"/>
    <row r="883" s="1040" customFormat="true" ht="12.75" hidden="false" customHeight="false" outlineLevel="0" collapsed="false"/>
    <row r="884" s="1040" customFormat="true" ht="12.75" hidden="false" customHeight="false" outlineLevel="0" collapsed="false"/>
    <row r="885" s="1040" customFormat="true" ht="12.75" hidden="false" customHeight="false" outlineLevel="0" collapsed="false"/>
    <row r="886" s="1040" customFormat="true" ht="12.75" hidden="false" customHeight="false" outlineLevel="0" collapsed="false"/>
    <row r="887" s="1040" customFormat="true" ht="12.75" hidden="false" customHeight="false" outlineLevel="0" collapsed="false"/>
    <row r="888" s="1040" customFormat="true" ht="12.75" hidden="false" customHeight="false" outlineLevel="0" collapsed="false"/>
    <row r="889" s="1040" customFormat="true" ht="12.75" hidden="false" customHeight="false" outlineLevel="0" collapsed="false"/>
    <row r="890" s="1040" customFormat="true" ht="12.75" hidden="false" customHeight="false" outlineLevel="0" collapsed="false"/>
    <row r="891" s="1040" customFormat="true" ht="12.75" hidden="false" customHeight="false" outlineLevel="0" collapsed="false"/>
    <row r="892" s="1040" customFormat="true" ht="12.75" hidden="false" customHeight="false" outlineLevel="0" collapsed="false"/>
    <row r="893" s="1040" customFormat="true" ht="12.75" hidden="false" customHeight="false" outlineLevel="0" collapsed="false"/>
    <row r="894" s="1040" customFormat="true" ht="12.75" hidden="false" customHeight="false" outlineLevel="0" collapsed="false"/>
    <row r="895" s="1040" customFormat="true" ht="12.75" hidden="false" customHeight="false" outlineLevel="0" collapsed="false"/>
    <row r="896" s="1040" customFormat="true" ht="12.75" hidden="false" customHeight="false" outlineLevel="0" collapsed="false"/>
    <row r="897" s="1040" customFormat="true" ht="12.75" hidden="false" customHeight="false" outlineLevel="0" collapsed="false"/>
    <row r="898" s="1040" customFormat="true" ht="12.75" hidden="false" customHeight="false" outlineLevel="0" collapsed="false"/>
    <row r="899" s="1040" customFormat="true" ht="12.75" hidden="false" customHeight="false" outlineLevel="0" collapsed="false"/>
    <row r="900" s="1040" customFormat="true" ht="12.75" hidden="false" customHeight="false" outlineLevel="0" collapsed="false"/>
    <row r="901" s="1040" customFormat="true" ht="12.75" hidden="false" customHeight="false" outlineLevel="0" collapsed="false"/>
    <row r="902" s="1040" customFormat="true" ht="12.75" hidden="false" customHeight="false" outlineLevel="0" collapsed="false"/>
    <row r="903" s="1040" customFormat="true" ht="12.75" hidden="false" customHeight="false" outlineLevel="0" collapsed="false"/>
    <row r="904" s="1040" customFormat="true" ht="12.75" hidden="false" customHeight="false" outlineLevel="0" collapsed="false"/>
    <row r="905" s="1040" customFormat="true" ht="12.75" hidden="false" customHeight="false" outlineLevel="0" collapsed="false"/>
    <row r="906" s="1040" customFormat="true" ht="12.75" hidden="false" customHeight="false" outlineLevel="0" collapsed="false"/>
    <row r="907" s="1040" customFormat="true" ht="12.75" hidden="false" customHeight="false" outlineLevel="0" collapsed="false"/>
    <row r="908" s="1040" customFormat="true" ht="12.75" hidden="false" customHeight="false" outlineLevel="0" collapsed="false"/>
    <row r="909" s="1040" customFormat="true" ht="12.75" hidden="false" customHeight="false" outlineLevel="0" collapsed="false"/>
    <row r="910" s="1040" customFormat="true" ht="12.75" hidden="false" customHeight="false" outlineLevel="0" collapsed="false"/>
    <row r="911" s="1040" customFormat="true" ht="12.75" hidden="false" customHeight="false" outlineLevel="0" collapsed="false"/>
    <row r="912" s="1040" customFormat="true" ht="12.75" hidden="false" customHeight="false" outlineLevel="0" collapsed="false"/>
    <row r="913" s="1040" customFormat="true" ht="12.75" hidden="false" customHeight="false" outlineLevel="0" collapsed="false"/>
    <row r="914" s="1040" customFormat="true" ht="12.75" hidden="false" customHeight="false" outlineLevel="0" collapsed="false"/>
    <row r="915" s="1040" customFormat="true" ht="12.75" hidden="false" customHeight="false" outlineLevel="0" collapsed="false"/>
    <row r="916" s="1040" customFormat="true" ht="12.75" hidden="false" customHeight="false" outlineLevel="0" collapsed="false"/>
    <row r="917" s="1040" customFormat="true" ht="12.75" hidden="false" customHeight="false" outlineLevel="0" collapsed="false"/>
    <row r="918" s="1040" customFormat="true" ht="12.75" hidden="false" customHeight="false" outlineLevel="0" collapsed="false"/>
    <row r="919" s="1040" customFormat="true" ht="12.75" hidden="false" customHeight="false" outlineLevel="0" collapsed="false"/>
    <row r="920" s="1040" customFormat="true" ht="12.75" hidden="false" customHeight="false" outlineLevel="0" collapsed="false"/>
    <row r="921" s="1040" customFormat="true" ht="12.75" hidden="false" customHeight="false" outlineLevel="0" collapsed="false"/>
    <row r="922" s="1040" customFormat="true" ht="12.75" hidden="false" customHeight="false" outlineLevel="0" collapsed="false"/>
    <row r="923" s="1040" customFormat="true" ht="12.75" hidden="false" customHeight="false" outlineLevel="0" collapsed="false"/>
    <row r="924" s="1040" customFormat="true" ht="12.75" hidden="false" customHeight="false" outlineLevel="0" collapsed="false"/>
    <row r="925" s="1040" customFormat="true" ht="12.75" hidden="false" customHeight="false" outlineLevel="0" collapsed="false"/>
    <row r="926" s="1040" customFormat="true" ht="12.75" hidden="false" customHeight="false" outlineLevel="0" collapsed="false"/>
    <row r="927" s="1040" customFormat="true" ht="12.75" hidden="false" customHeight="false" outlineLevel="0" collapsed="false"/>
    <row r="928" s="1040" customFormat="true" ht="12.75" hidden="false" customHeight="false" outlineLevel="0" collapsed="false"/>
    <row r="929" s="1040" customFormat="true" ht="12.75" hidden="false" customHeight="false" outlineLevel="0" collapsed="false"/>
    <row r="930" s="1040" customFormat="true" ht="12.75" hidden="false" customHeight="false" outlineLevel="0" collapsed="false"/>
    <row r="931" s="1040" customFormat="true" ht="12.75" hidden="false" customHeight="false" outlineLevel="0" collapsed="false"/>
    <row r="932" s="1040" customFormat="true" ht="12.75" hidden="false" customHeight="false" outlineLevel="0" collapsed="false"/>
    <row r="933" s="1040" customFormat="true" ht="12.75" hidden="false" customHeight="false" outlineLevel="0" collapsed="false"/>
    <row r="934" s="1040" customFormat="true" ht="12.75" hidden="false" customHeight="false" outlineLevel="0" collapsed="false"/>
    <row r="935" s="1040" customFormat="true" ht="12.75" hidden="false" customHeight="false" outlineLevel="0" collapsed="false"/>
    <row r="936" s="1040" customFormat="true" ht="12.75" hidden="false" customHeight="false" outlineLevel="0" collapsed="false"/>
    <row r="937" s="1040" customFormat="true" ht="12.75" hidden="false" customHeight="false" outlineLevel="0" collapsed="false"/>
    <row r="938" s="1040" customFormat="true" ht="12.75" hidden="false" customHeight="false" outlineLevel="0" collapsed="false"/>
    <row r="939" s="1040" customFormat="true" ht="12.75" hidden="false" customHeight="false" outlineLevel="0" collapsed="false"/>
    <row r="940" s="1040" customFormat="true" ht="12.75" hidden="false" customHeight="false" outlineLevel="0" collapsed="false"/>
    <row r="941" s="1040" customFormat="true" ht="12.75" hidden="false" customHeight="false" outlineLevel="0" collapsed="false"/>
    <row r="942" s="1040" customFormat="true" ht="12.75" hidden="false" customHeight="false" outlineLevel="0" collapsed="false"/>
    <row r="943" s="1040" customFormat="true" ht="12.75" hidden="false" customHeight="false" outlineLevel="0" collapsed="false"/>
    <row r="944" s="1040" customFormat="true" ht="12.75" hidden="false" customHeight="false" outlineLevel="0" collapsed="false"/>
    <row r="945" s="1040" customFormat="true" ht="12.75" hidden="false" customHeight="false" outlineLevel="0" collapsed="false"/>
    <row r="946" s="1040" customFormat="true" ht="12.75" hidden="false" customHeight="false" outlineLevel="0" collapsed="false"/>
    <row r="947" s="1040" customFormat="true" ht="12.75" hidden="false" customHeight="false" outlineLevel="0" collapsed="false"/>
    <row r="948" s="1040" customFormat="true" ht="12.75" hidden="false" customHeight="false" outlineLevel="0" collapsed="false"/>
    <row r="949" s="1040" customFormat="true" ht="12.75" hidden="false" customHeight="false" outlineLevel="0" collapsed="false"/>
    <row r="950" s="1040" customFormat="true" ht="12.75" hidden="false" customHeight="false" outlineLevel="0" collapsed="false"/>
    <row r="951" s="1040" customFormat="true" ht="12.75" hidden="false" customHeight="false" outlineLevel="0" collapsed="false"/>
    <row r="952" s="1040" customFormat="true" ht="12.75" hidden="false" customHeight="false" outlineLevel="0" collapsed="false"/>
    <row r="953" s="1040" customFormat="true" ht="12.75" hidden="false" customHeight="false" outlineLevel="0" collapsed="false"/>
    <row r="954" s="1040" customFormat="true" ht="12.75" hidden="false" customHeight="false" outlineLevel="0" collapsed="false"/>
    <row r="955" s="1040" customFormat="true" ht="12.75" hidden="false" customHeight="false" outlineLevel="0" collapsed="false"/>
    <row r="956" s="1040" customFormat="true" ht="12.75" hidden="false" customHeight="false" outlineLevel="0" collapsed="false"/>
    <row r="957" s="1040" customFormat="true" ht="12.75" hidden="false" customHeight="false" outlineLevel="0" collapsed="false"/>
    <row r="958" s="1040" customFormat="true" ht="12.75" hidden="false" customHeight="false" outlineLevel="0" collapsed="false"/>
    <row r="959" s="1040" customFormat="true" ht="12.75" hidden="false" customHeight="false" outlineLevel="0" collapsed="false"/>
    <row r="960" s="1040" customFormat="true" ht="12.75" hidden="false" customHeight="false" outlineLevel="0" collapsed="false"/>
    <row r="961" s="1040" customFormat="true" ht="12.75" hidden="false" customHeight="false" outlineLevel="0" collapsed="false"/>
    <row r="962" s="1040" customFormat="true" ht="12.75" hidden="false" customHeight="false" outlineLevel="0" collapsed="false"/>
    <row r="963" s="1040" customFormat="true" ht="12.75" hidden="false" customHeight="false" outlineLevel="0" collapsed="false"/>
    <row r="964" s="1040" customFormat="true" ht="12.75" hidden="false" customHeight="false" outlineLevel="0" collapsed="false"/>
    <row r="965" s="1040" customFormat="true" ht="12.75" hidden="false" customHeight="false" outlineLevel="0" collapsed="false"/>
    <row r="966" s="1040" customFormat="true" ht="12.75" hidden="false" customHeight="false" outlineLevel="0" collapsed="false"/>
    <row r="967" s="1040" customFormat="true" ht="12.75" hidden="false" customHeight="false" outlineLevel="0" collapsed="false"/>
    <row r="968" s="1040" customFormat="true" ht="12.75" hidden="false" customHeight="false" outlineLevel="0" collapsed="false"/>
    <row r="969" s="1040" customFormat="true" ht="12.75" hidden="false" customHeight="false" outlineLevel="0" collapsed="false"/>
    <row r="970" s="1040" customFormat="true" ht="12.75" hidden="false" customHeight="false" outlineLevel="0" collapsed="false"/>
    <row r="971" s="1040" customFormat="true" ht="12.75" hidden="false" customHeight="false" outlineLevel="0" collapsed="false"/>
    <row r="972" s="1040" customFormat="true" ht="12.75" hidden="false" customHeight="false" outlineLevel="0" collapsed="false"/>
    <row r="973" s="1040" customFormat="true" ht="12.75" hidden="false" customHeight="false" outlineLevel="0" collapsed="false"/>
    <row r="974" s="1040" customFormat="true" ht="12.75" hidden="false" customHeight="false" outlineLevel="0" collapsed="false"/>
    <row r="975" s="1040" customFormat="true" ht="12.75" hidden="false" customHeight="false" outlineLevel="0" collapsed="false"/>
    <row r="976" s="1040" customFormat="true" ht="12.75" hidden="false" customHeight="false" outlineLevel="0" collapsed="false"/>
    <row r="977" s="1040" customFormat="true" ht="12.75" hidden="false" customHeight="false" outlineLevel="0" collapsed="false"/>
    <row r="978" s="1040" customFormat="true" ht="12.75" hidden="false" customHeight="false" outlineLevel="0" collapsed="false"/>
    <row r="979" s="1040" customFormat="true" ht="12.75" hidden="false" customHeight="false" outlineLevel="0" collapsed="false"/>
    <row r="980" s="1040" customFormat="true" ht="12.75" hidden="false" customHeight="false" outlineLevel="0" collapsed="false"/>
    <row r="981" s="1040" customFormat="true" ht="12.75" hidden="false" customHeight="false" outlineLevel="0" collapsed="false"/>
    <row r="982" s="1040" customFormat="true" ht="12.75" hidden="false" customHeight="false" outlineLevel="0" collapsed="false"/>
    <row r="983" s="1040" customFormat="true" ht="12.75" hidden="false" customHeight="false" outlineLevel="0" collapsed="false"/>
    <row r="984" s="1040" customFormat="true" ht="12.75" hidden="false" customHeight="false" outlineLevel="0" collapsed="false"/>
    <row r="985" s="1040" customFormat="true" ht="12.75" hidden="false" customHeight="false" outlineLevel="0" collapsed="false"/>
    <row r="986" s="1040" customFormat="true" ht="12.75" hidden="false" customHeight="false" outlineLevel="0" collapsed="false"/>
    <row r="987" s="1040" customFormat="true" ht="12.75" hidden="false" customHeight="false" outlineLevel="0" collapsed="false"/>
    <row r="988" s="1040" customFormat="true" ht="12.75" hidden="false" customHeight="false" outlineLevel="0" collapsed="false"/>
    <row r="989" s="1040" customFormat="true" ht="12.75" hidden="false" customHeight="false" outlineLevel="0" collapsed="false"/>
    <row r="990" s="1040" customFormat="true" ht="12.75" hidden="false" customHeight="false" outlineLevel="0" collapsed="false"/>
    <row r="991" s="1040" customFormat="true" ht="12.75" hidden="false" customHeight="false" outlineLevel="0" collapsed="false"/>
    <row r="992" s="1040" customFormat="true" ht="12.75" hidden="false" customHeight="false" outlineLevel="0" collapsed="false"/>
    <row r="993" s="1040" customFormat="true" ht="12.75" hidden="false" customHeight="false" outlineLevel="0" collapsed="false"/>
    <row r="994" s="1040" customFormat="true" ht="12.75" hidden="false" customHeight="false" outlineLevel="0" collapsed="false"/>
    <row r="995" s="1040" customFormat="true" ht="12.75" hidden="false" customHeight="false" outlineLevel="0" collapsed="false"/>
    <row r="996" s="1040" customFormat="true" ht="12.75" hidden="false" customHeight="false" outlineLevel="0" collapsed="false"/>
    <row r="997" s="1040" customFormat="true" ht="12.75" hidden="false" customHeight="false" outlineLevel="0" collapsed="false"/>
    <row r="998" s="1040" customFormat="true" ht="12.75" hidden="false" customHeight="false" outlineLevel="0" collapsed="false"/>
    <row r="999" s="1040" customFormat="true" ht="12.75" hidden="false" customHeight="false" outlineLevel="0" collapsed="false"/>
    <row r="1000" s="1040" customFormat="true" ht="12.75" hidden="false" customHeight="false" outlineLevel="0" collapsed="false"/>
    <row r="1001" s="1040" customFormat="true" ht="12.75" hidden="false" customHeight="false" outlineLevel="0" collapsed="false"/>
    <row r="1002" s="1040" customFormat="true" ht="12.75" hidden="false" customHeight="false" outlineLevel="0" collapsed="false"/>
    <row r="1003" s="1040" customFormat="true" ht="12.75" hidden="false" customHeight="false" outlineLevel="0" collapsed="false"/>
    <row r="1004" s="1040" customFormat="true" ht="12.75" hidden="false" customHeight="false" outlineLevel="0" collapsed="false"/>
    <row r="1005" s="1040" customFormat="true" ht="12.75" hidden="false" customHeight="false" outlineLevel="0" collapsed="false"/>
    <row r="1006" s="1040" customFormat="true" ht="12.75" hidden="false" customHeight="false" outlineLevel="0" collapsed="false"/>
    <row r="1007" s="1040" customFormat="true" ht="12.75" hidden="false" customHeight="false" outlineLevel="0" collapsed="false"/>
    <row r="1008" s="1040" customFormat="true" ht="12.75" hidden="false" customHeight="false" outlineLevel="0" collapsed="false"/>
    <row r="1009" s="1040" customFormat="true" ht="12.75" hidden="false" customHeight="false" outlineLevel="0" collapsed="false"/>
    <row r="1010" s="1040" customFormat="true" ht="12.75" hidden="false" customHeight="false" outlineLevel="0" collapsed="false"/>
    <row r="1011" s="1040" customFormat="true" ht="12.75" hidden="false" customHeight="false" outlineLevel="0" collapsed="false"/>
    <row r="1012" s="1040" customFormat="true" ht="12.75" hidden="false" customHeight="false" outlineLevel="0" collapsed="false"/>
    <row r="1013" s="1040" customFormat="true" ht="12.75" hidden="false" customHeight="false" outlineLevel="0" collapsed="false"/>
    <row r="1014" s="1040" customFormat="true" ht="12.75" hidden="false" customHeight="false" outlineLevel="0" collapsed="false"/>
    <row r="1015" s="1040" customFormat="true" ht="12.75" hidden="false" customHeight="false" outlineLevel="0" collapsed="false"/>
    <row r="1016" s="1040" customFormat="true" ht="12.75" hidden="false" customHeight="false" outlineLevel="0" collapsed="false"/>
    <row r="1017" s="1040" customFormat="true" ht="12.75" hidden="false" customHeight="false" outlineLevel="0" collapsed="false"/>
    <row r="1018" s="1040" customFormat="true" ht="12.75" hidden="false" customHeight="false" outlineLevel="0" collapsed="false"/>
    <row r="1019" s="1040" customFormat="true" ht="12.75" hidden="false" customHeight="false" outlineLevel="0" collapsed="false"/>
    <row r="1020" s="1040" customFormat="true" ht="12.75" hidden="false" customHeight="false" outlineLevel="0" collapsed="false"/>
    <row r="1021" s="1040" customFormat="true" ht="12.75" hidden="false" customHeight="false" outlineLevel="0" collapsed="false"/>
    <row r="1022" s="1040" customFormat="true" ht="12.75" hidden="false" customHeight="false" outlineLevel="0" collapsed="false"/>
    <row r="1023" s="1040" customFormat="true" ht="12.75" hidden="false" customHeight="false" outlineLevel="0" collapsed="false"/>
    <row r="1024" s="1040" customFormat="true" ht="12.75" hidden="false" customHeight="false" outlineLevel="0" collapsed="false"/>
    <row r="1025" s="1040" customFormat="true" ht="12.75" hidden="false" customHeight="false" outlineLevel="0" collapsed="false"/>
    <row r="1026" s="1040" customFormat="true" ht="12.75" hidden="false" customHeight="false" outlineLevel="0" collapsed="false"/>
    <row r="1027" s="1040" customFormat="true" ht="12.75" hidden="false" customHeight="false" outlineLevel="0" collapsed="false"/>
    <row r="1028" s="1040" customFormat="true" ht="12.75" hidden="false" customHeight="false" outlineLevel="0" collapsed="false"/>
    <row r="1029" s="1040" customFormat="true" ht="12.75" hidden="false" customHeight="false" outlineLevel="0" collapsed="false"/>
    <row r="1030" s="1040" customFormat="true" ht="12.75" hidden="false" customHeight="false" outlineLevel="0" collapsed="false"/>
    <row r="1031" s="1040" customFormat="true" ht="12.75" hidden="false" customHeight="false" outlineLevel="0" collapsed="false"/>
    <row r="1032" s="1040" customFormat="true" ht="12.75" hidden="false" customHeight="false" outlineLevel="0" collapsed="false"/>
    <row r="1033" s="1040" customFormat="true" ht="12.75" hidden="false" customHeight="false" outlineLevel="0" collapsed="false"/>
    <row r="1034" s="1040" customFormat="true" ht="12.75" hidden="false" customHeight="false" outlineLevel="0" collapsed="false"/>
    <row r="1035" s="1040" customFormat="true" ht="12.75" hidden="false" customHeight="false" outlineLevel="0" collapsed="false"/>
    <row r="1036" s="1040" customFormat="true" ht="12.75" hidden="false" customHeight="false" outlineLevel="0" collapsed="false"/>
    <row r="1037" s="1040" customFormat="true" ht="12.75" hidden="false" customHeight="false" outlineLevel="0" collapsed="false"/>
    <row r="1038" s="1040" customFormat="true" ht="12.75" hidden="false" customHeight="false" outlineLevel="0" collapsed="false"/>
    <row r="1039" s="1040" customFormat="true" ht="12.75" hidden="false" customHeight="false" outlineLevel="0" collapsed="false"/>
    <row r="1040" s="1040" customFormat="true" ht="12.75" hidden="false" customHeight="false" outlineLevel="0" collapsed="false"/>
    <row r="1041" s="1040" customFormat="true" ht="12.75" hidden="false" customHeight="false" outlineLevel="0" collapsed="false"/>
  </sheetData>
  <sheetProtection sheet="true" password="c356" objects="true" scenarios="true" selectLockedCells="true"/>
  <mergeCells count="147">
    <mergeCell ref="A1:P1"/>
    <mergeCell ref="A2:P2"/>
    <mergeCell ref="A3:P3"/>
    <mergeCell ref="A5:P5"/>
    <mergeCell ref="A6:P6"/>
    <mergeCell ref="A7:P7"/>
    <mergeCell ref="A8:P8"/>
    <mergeCell ref="A9:G9"/>
    <mergeCell ref="H9:H11"/>
    <mergeCell ref="I9:L9"/>
    <mergeCell ref="M9:O9"/>
    <mergeCell ref="A10:G10"/>
    <mergeCell ref="I10:J10"/>
    <mergeCell ref="K10:L10"/>
    <mergeCell ref="M10:O10"/>
    <mergeCell ref="A11:G11"/>
    <mergeCell ref="I11:J11"/>
    <mergeCell ref="K11:L11"/>
    <mergeCell ref="M11:O11"/>
    <mergeCell ref="A12:B25"/>
    <mergeCell ref="C12:C25"/>
    <mergeCell ref="D12:G12"/>
    <mergeCell ref="I12:J12"/>
    <mergeCell ref="K12:L12"/>
    <mergeCell ref="M12:O12"/>
    <mergeCell ref="D13:G13"/>
    <mergeCell ref="I13:J13"/>
    <mergeCell ref="K13:L13"/>
    <mergeCell ref="M13:O13"/>
    <mergeCell ref="D14:G14"/>
    <mergeCell ref="I14:J14"/>
    <mergeCell ref="K14:L14"/>
    <mergeCell ref="M14:O14"/>
    <mergeCell ref="D15:G15"/>
    <mergeCell ref="I15:J15"/>
    <mergeCell ref="K15:L15"/>
    <mergeCell ref="M15:O15"/>
    <mergeCell ref="D16:G16"/>
    <mergeCell ref="I16:J16"/>
    <mergeCell ref="K16:L16"/>
    <mergeCell ref="M16:O16"/>
    <mergeCell ref="D17:G17"/>
    <mergeCell ref="I17:J17"/>
    <mergeCell ref="K17:L17"/>
    <mergeCell ref="M17:O17"/>
    <mergeCell ref="D18:G18"/>
    <mergeCell ref="I18:J18"/>
    <mergeCell ref="K18:L18"/>
    <mergeCell ref="M18:O18"/>
    <mergeCell ref="D19:G19"/>
    <mergeCell ref="I19:J19"/>
    <mergeCell ref="K19:L19"/>
    <mergeCell ref="M19:O19"/>
    <mergeCell ref="D20:G20"/>
    <mergeCell ref="I20:J20"/>
    <mergeCell ref="K20:L20"/>
    <mergeCell ref="M20:O20"/>
    <mergeCell ref="D21:G21"/>
    <mergeCell ref="I21:J21"/>
    <mergeCell ref="K21:L21"/>
    <mergeCell ref="M21:O21"/>
    <mergeCell ref="D22:G22"/>
    <mergeCell ref="I22:J22"/>
    <mergeCell ref="K22:L22"/>
    <mergeCell ref="M22:O22"/>
    <mergeCell ref="D23:G23"/>
    <mergeCell ref="I23:J23"/>
    <mergeCell ref="K23:L23"/>
    <mergeCell ref="M23:O23"/>
    <mergeCell ref="D24:G24"/>
    <mergeCell ref="I24:J24"/>
    <mergeCell ref="K24:L24"/>
    <mergeCell ref="M24:O24"/>
    <mergeCell ref="D25:G25"/>
    <mergeCell ref="I25:J25"/>
    <mergeCell ref="K25:L25"/>
    <mergeCell ref="M25:O25"/>
    <mergeCell ref="A26:B28"/>
    <mergeCell ref="C26:C28"/>
    <mergeCell ref="D26:G26"/>
    <mergeCell ref="I26:J26"/>
    <mergeCell ref="K26:L26"/>
    <mergeCell ref="M26:O26"/>
    <mergeCell ref="D27:G27"/>
    <mergeCell ref="I27:J27"/>
    <mergeCell ref="K27:L27"/>
    <mergeCell ref="M27:O27"/>
    <mergeCell ref="D28:G28"/>
    <mergeCell ref="I28:J28"/>
    <mergeCell ref="K28:L28"/>
    <mergeCell ref="M28:O28"/>
    <mergeCell ref="A29:B31"/>
    <mergeCell ref="C29:C31"/>
    <mergeCell ref="D29:G29"/>
    <mergeCell ref="I29:J29"/>
    <mergeCell ref="K29:L29"/>
    <mergeCell ref="M29:O29"/>
    <mergeCell ref="D30:G30"/>
    <mergeCell ref="I30:J30"/>
    <mergeCell ref="K30:L30"/>
    <mergeCell ref="M30:O30"/>
    <mergeCell ref="D31:G31"/>
    <mergeCell ref="I31:J31"/>
    <mergeCell ref="K31:L31"/>
    <mergeCell ref="M31:O31"/>
    <mergeCell ref="A32:B41"/>
    <mergeCell ref="C32:C41"/>
    <mergeCell ref="D32:G32"/>
    <mergeCell ref="I32:J32"/>
    <mergeCell ref="K32:L32"/>
    <mergeCell ref="M32:O32"/>
    <mergeCell ref="D33:G33"/>
    <mergeCell ref="I33:J33"/>
    <mergeCell ref="K33:L33"/>
    <mergeCell ref="M33:O33"/>
    <mergeCell ref="D34:G34"/>
    <mergeCell ref="I34:J34"/>
    <mergeCell ref="K34:L34"/>
    <mergeCell ref="M34:O34"/>
    <mergeCell ref="D35:G35"/>
    <mergeCell ref="I35:J35"/>
    <mergeCell ref="K35:L35"/>
    <mergeCell ref="M35:O35"/>
    <mergeCell ref="D36:G36"/>
    <mergeCell ref="I36:J36"/>
    <mergeCell ref="K36:L36"/>
    <mergeCell ref="M36:O36"/>
    <mergeCell ref="D37:G37"/>
    <mergeCell ref="I37:J37"/>
    <mergeCell ref="K37:L37"/>
    <mergeCell ref="M37:O37"/>
    <mergeCell ref="D38:G38"/>
    <mergeCell ref="I38:J38"/>
    <mergeCell ref="K38:L38"/>
    <mergeCell ref="M38:O38"/>
    <mergeCell ref="D39:G39"/>
    <mergeCell ref="I39:J39"/>
    <mergeCell ref="K39:L39"/>
    <mergeCell ref="M39:O39"/>
    <mergeCell ref="D40:G40"/>
    <mergeCell ref="I40:J40"/>
    <mergeCell ref="K40:L40"/>
    <mergeCell ref="M40:O40"/>
    <mergeCell ref="D41:G41"/>
    <mergeCell ref="I41:J41"/>
    <mergeCell ref="K41:L41"/>
    <mergeCell ref="M41:O41"/>
  </mergeCells>
  <printOptions headings="false" gridLines="false" gridLinesSet="true" horizontalCentered="true" verticalCentered="false"/>
  <pageMargins left="0.196527777777778" right="0.196527777777778" top="0.39375" bottom="0.19652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rowBreaks count="1" manualBreakCount="1">
    <brk id="41" man="true" max="16383" min="0"/>
  </row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10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2" activeCellId="0" sqref="G12"/>
    </sheetView>
  </sheetViews>
  <sheetFormatPr defaultColWidth="11.43359375" defaultRowHeight="16.5" zeroHeight="false" outlineLevelRow="0" outlineLevelCol="0"/>
  <cols>
    <col collapsed="false" customWidth="true" hidden="false" outlineLevel="0" max="1" min="1" style="50" width="2.71"/>
    <col collapsed="false" customWidth="true" hidden="false" outlineLevel="0" max="2" min="2" style="50" width="22.7"/>
    <col collapsed="false" customWidth="true" hidden="false" outlineLevel="0" max="3" min="3" style="50" width="4.14"/>
    <col collapsed="false" customWidth="true" hidden="false" outlineLevel="0" max="4" min="4" style="50" width="20.71"/>
    <col collapsed="false" customWidth="true" hidden="false" outlineLevel="0" max="5" min="5" style="50" width="17.59"/>
    <col collapsed="false" customWidth="true" hidden="false" outlineLevel="0" max="6" min="6" style="50" width="20.3"/>
    <col collapsed="false" customWidth="true" hidden="false" outlineLevel="0" max="7" min="7" style="50" width="18.29"/>
    <col collapsed="false" customWidth="true" hidden="false" outlineLevel="0" max="8" min="8" style="50" width="17.4"/>
    <col collapsed="false" customWidth="true" hidden="false" outlineLevel="0" max="9" min="9" style="50" width="16.29"/>
    <col collapsed="false" customWidth="false" hidden="false" outlineLevel="0" max="1024" min="10" style="5" width="11.42"/>
  </cols>
  <sheetData>
    <row r="1" customFormat="false" ht="14.45" hidden="false" customHeight="true" outlineLevel="0" collapsed="false">
      <c r="A1" s="10" t="n">
        <v>65</v>
      </c>
      <c r="B1" s="10"/>
      <c r="C1" s="10"/>
      <c r="D1" s="10"/>
      <c r="E1" s="10"/>
      <c r="F1" s="10"/>
      <c r="G1" s="10"/>
      <c r="H1" s="10"/>
      <c r="I1" s="10"/>
    </row>
    <row r="2" customFormat="false" ht="14.1" hidden="false" customHeight="true" outlineLevel="0" collapsed="false">
      <c r="A2" s="102" t="s">
        <v>1912</v>
      </c>
      <c r="B2" s="102"/>
      <c r="C2" s="102"/>
      <c r="D2" s="102"/>
      <c r="E2" s="102"/>
      <c r="F2" s="102"/>
      <c r="G2" s="102"/>
      <c r="H2" s="102"/>
      <c r="I2" s="102"/>
    </row>
    <row r="3" customFormat="false" ht="14.1" hidden="false" customHeight="true" outlineLevel="0" collapsed="false">
      <c r="A3" s="102" t="s">
        <v>1913</v>
      </c>
      <c r="B3" s="102"/>
      <c r="C3" s="102"/>
      <c r="D3" s="102"/>
      <c r="E3" s="102"/>
      <c r="F3" s="102"/>
      <c r="G3" s="102"/>
      <c r="H3" s="102"/>
      <c r="I3" s="102"/>
    </row>
    <row r="4" customFormat="false" ht="11.45" hidden="false" customHeight="true" outlineLevel="0" collapsed="false">
      <c r="A4" s="25"/>
      <c r="B4" s="25"/>
      <c r="C4" s="25"/>
      <c r="D4" s="25"/>
      <c r="E4" s="25"/>
      <c r="F4" s="25"/>
      <c r="G4" s="25"/>
      <c r="H4" s="25"/>
      <c r="I4" s="25"/>
    </row>
    <row r="5" customFormat="false" ht="14.45" hidden="false" customHeight="true" outlineLevel="0" collapsed="false">
      <c r="A5" s="348" t="s">
        <v>249</v>
      </c>
      <c r="B5" s="348"/>
      <c r="C5" s="348"/>
      <c r="D5" s="348"/>
      <c r="E5" s="348"/>
      <c r="F5" s="348"/>
      <c r="G5" s="348"/>
      <c r="H5" s="348"/>
      <c r="I5" s="348"/>
    </row>
    <row r="6" customFormat="false" ht="14.1" hidden="false" customHeight="true" outlineLevel="0" collapsed="false">
      <c r="A6" s="311" t="s">
        <v>1914</v>
      </c>
      <c r="B6" s="311"/>
      <c r="C6" s="311"/>
      <c r="D6" s="311"/>
      <c r="E6" s="311"/>
      <c r="F6" s="311"/>
      <c r="G6" s="311"/>
      <c r="H6" s="311"/>
      <c r="I6" s="311"/>
    </row>
    <row r="7" customFormat="false" ht="14.1" hidden="false" customHeight="true" outlineLevel="0" collapsed="false">
      <c r="A7" s="311"/>
      <c r="B7" s="311"/>
      <c r="C7" s="311"/>
      <c r="D7" s="311"/>
      <c r="E7" s="311"/>
      <c r="F7" s="311"/>
      <c r="G7" s="311"/>
      <c r="H7" s="311"/>
      <c r="I7" s="311"/>
    </row>
    <row r="8" customFormat="false" ht="16.5" hidden="false" customHeight="false" outlineLevel="0" collapsed="false">
      <c r="A8" s="25"/>
      <c r="B8" s="25"/>
      <c r="C8" s="25"/>
      <c r="D8" s="25"/>
      <c r="E8" s="25"/>
      <c r="F8" s="25"/>
      <c r="G8" s="25"/>
      <c r="H8" s="25"/>
      <c r="I8" s="25"/>
    </row>
    <row r="9" customFormat="false" ht="41.25" hidden="false" customHeight="true" outlineLevel="0" collapsed="false">
      <c r="A9" s="556" t="s">
        <v>1915</v>
      </c>
      <c r="B9" s="556"/>
      <c r="C9" s="556"/>
      <c r="D9" s="556"/>
      <c r="E9" s="556"/>
      <c r="F9" s="556"/>
      <c r="G9" s="556"/>
      <c r="H9" s="316" t="s">
        <v>1916</v>
      </c>
      <c r="I9" s="316"/>
    </row>
    <row r="10" customFormat="false" ht="25.5" hidden="false" customHeight="true" outlineLevel="0" collapsed="false">
      <c r="A10" s="556" t="s">
        <v>1917</v>
      </c>
      <c r="B10" s="556" t="s">
        <v>1918</v>
      </c>
      <c r="C10" s="1038" t="s">
        <v>1703</v>
      </c>
      <c r="D10" s="556" t="s">
        <v>1919</v>
      </c>
      <c r="E10" s="556" t="s">
        <v>1920</v>
      </c>
      <c r="F10" s="556" t="s">
        <v>1921</v>
      </c>
      <c r="G10" s="556" t="s">
        <v>1922</v>
      </c>
      <c r="H10" s="316" t="s">
        <v>1923</v>
      </c>
      <c r="I10" s="316" t="s">
        <v>1924</v>
      </c>
    </row>
    <row r="11" customFormat="false" ht="16.5" hidden="false" customHeight="false" outlineLevel="0" collapsed="false">
      <c r="A11" s="556"/>
      <c r="B11" s="556"/>
      <c r="C11" s="1038"/>
      <c r="D11" s="556"/>
      <c r="E11" s="556"/>
      <c r="F11" s="556"/>
      <c r="G11" s="556"/>
      <c r="H11" s="1015"/>
      <c r="I11" s="1015"/>
    </row>
    <row r="12" customFormat="false" ht="16.5" hidden="false" customHeight="false" outlineLevel="0" collapsed="false">
      <c r="A12" s="556"/>
      <c r="B12" s="529" t="s">
        <v>1550</v>
      </c>
      <c r="C12" s="1015" t="n">
        <v>1</v>
      </c>
      <c r="D12" s="637"/>
      <c r="E12" s="637"/>
      <c r="F12" s="637"/>
      <c r="G12" s="637"/>
      <c r="H12" s="480"/>
      <c r="I12" s="1015"/>
    </row>
    <row r="13" customFormat="false" ht="16.5" hidden="false" customHeight="false" outlineLevel="0" collapsed="false">
      <c r="A13" s="556"/>
      <c r="B13" s="529" t="s">
        <v>1551</v>
      </c>
      <c r="C13" s="1015" t="n">
        <v>2</v>
      </c>
      <c r="D13" s="637"/>
      <c r="E13" s="637"/>
      <c r="F13" s="637"/>
      <c r="G13" s="637"/>
      <c r="H13" s="480"/>
      <c r="I13" s="1015"/>
    </row>
    <row r="14" customFormat="false" ht="18.75" hidden="false" customHeight="false" outlineLevel="0" collapsed="false">
      <c r="A14" s="556"/>
      <c r="B14" s="529" t="s">
        <v>1862</v>
      </c>
      <c r="C14" s="1015" t="n">
        <v>3</v>
      </c>
      <c r="D14" s="637"/>
      <c r="E14" s="637"/>
      <c r="F14" s="637"/>
      <c r="G14" s="637"/>
      <c r="H14" s="480"/>
      <c r="I14" s="1015"/>
    </row>
    <row r="15" customFormat="false" ht="16.5" hidden="false" customHeight="false" outlineLevel="0" collapsed="false">
      <c r="A15" s="556"/>
      <c r="B15" s="529" t="s">
        <v>1553</v>
      </c>
      <c r="C15" s="1015" t="n">
        <v>4</v>
      </c>
      <c r="D15" s="637"/>
      <c r="E15" s="637"/>
      <c r="F15" s="637"/>
      <c r="G15" s="637"/>
      <c r="H15" s="480"/>
      <c r="I15" s="1015"/>
    </row>
    <row r="16" customFormat="false" ht="16.5" hidden="false" customHeight="false" outlineLevel="0" collapsed="false">
      <c r="A16" s="556"/>
      <c r="B16" s="529" t="s">
        <v>1554</v>
      </c>
      <c r="C16" s="1015" t="n">
        <v>5</v>
      </c>
      <c r="D16" s="637"/>
      <c r="E16" s="637"/>
      <c r="F16" s="637"/>
      <c r="G16" s="637"/>
      <c r="H16" s="480"/>
      <c r="I16" s="1015"/>
    </row>
    <row r="17" customFormat="false" ht="18.75" hidden="false" customHeight="false" outlineLevel="0" collapsed="false">
      <c r="A17" s="556"/>
      <c r="B17" s="529" t="s">
        <v>1863</v>
      </c>
      <c r="C17" s="1015" t="n">
        <v>6</v>
      </c>
      <c r="D17" s="637"/>
      <c r="E17" s="637"/>
      <c r="F17" s="637"/>
      <c r="G17" s="637"/>
      <c r="H17" s="480"/>
      <c r="I17" s="1015"/>
    </row>
    <row r="18" customFormat="false" ht="16.5" hidden="false" customHeight="false" outlineLevel="0" collapsed="false">
      <c r="A18" s="556"/>
      <c r="B18" s="529" t="s">
        <v>1925</v>
      </c>
      <c r="C18" s="1015" t="n">
        <v>7</v>
      </c>
      <c r="D18" s="637"/>
      <c r="E18" s="637"/>
      <c r="F18" s="637"/>
      <c r="G18" s="637"/>
      <c r="H18" s="480"/>
      <c r="I18" s="1015"/>
    </row>
    <row r="19" customFormat="false" ht="16.5" hidden="false" customHeight="false" outlineLevel="0" collapsed="false">
      <c r="A19" s="556"/>
      <c r="B19" s="529" t="s">
        <v>1864</v>
      </c>
      <c r="C19" s="1015" t="n">
        <v>8</v>
      </c>
      <c r="D19" s="637"/>
      <c r="E19" s="637"/>
      <c r="F19" s="637"/>
      <c r="G19" s="637"/>
      <c r="H19" s="480"/>
      <c r="I19" s="1015"/>
    </row>
    <row r="20" customFormat="false" ht="34.5" hidden="false" customHeight="false" outlineLevel="0" collapsed="false">
      <c r="A20" s="556"/>
      <c r="B20" s="529" t="s">
        <v>1865</v>
      </c>
      <c r="C20" s="1015" t="n">
        <v>9</v>
      </c>
      <c r="D20" s="637"/>
      <c r="E20" s="637"/>
      <c r="F20" s="637"/>
      <c r="G20" s="637"/>
      <c r="H20" s="480"/>
      <c r="I20" s="1015"/>
    </row>
    <row r="21" customFormat="false" ht="16.5" hidden="false" customHeight="false" outlineLevel="0" collapsed="false">
      <c r="A21" s="556"/>
      <c r="B21" s="529" t="s">
        <v>1559</v>
      </c>
      <c r="C21" s="1015" t="n">
        <v>10</v>
      </c>
      <c r="D21" s="637"/>
      <c r="E21" s="637"/>
      <c r="F21" s="637"/>
      <c r="G21" s="637"/>
      <c r="H21" s="480"/>
      <c r="I21" s="1015"/>
    </row>
    <row r="22" customFormat="false" ht="16.5" hidden="false" customHeight="false" outlineLevel="0" collapsed="false">
      <c r="A22" s="556"/>
      <c r="B22" s="529" t="s">
        <v>1560</v>
      </c>
      <c r="C22" s="1015" t="n">
        <v>11</v>
      </c>
      <c r="D22" s="637"/>
      <c r="E22" s="637"/>
      <c r="F22" s="637"/>
      <c r="G22" s="637"/>
      <c r="H22" s="480"/>
      <c r="I22" s="1015"/>
    </row>
    <row r="23" customFormat="false" ht="34.5" hidden="false" customHeight="false" outlineLevel="0" collapsed="false">
      <c r="A23" s="556"/>
      <c r="B23" s="529" t="s">
        <v>1866</v>
      </c>
      <c r="C23" s="1015" t="n">
        <v>12</v>
      </c>
      <c r="D23" s="637"/>
      <c r="E23" s="637"/>
      <c r="F23" s="637"/>
      <c r="G23" s="637"/>
      <c r="H23" s="480"/>
      <c r="I23" s="1015"/>
    </row>
    <row r="24" customFormat="false" ht="16.5" hidden="false" customHeight="false" outlineLevel="0" collapsed="false">
      <c r="A24" s="556"/>
      <c r="B24" s="1037" t="s">
        <v>1926</v>
      </c>
      <c r="C24" s="556" t="n">
        <v>13</v>
      </c>
      <c r="D24" s="637"/>
      <c r="E24" s="637"/>
      <c r="F24" s="637"/>
      <c r="G24" s="637"/>
      <c r="H24" s="480"/>
      <c r="I24" s="1015"/>
    </row>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row r="1019" s="5" customFormat="true" ht="16.5" hidden="false" customHeight="false" outlineLevel="0" collapsed="false"/>
    <row r="1020" s="5" customFormat="true" ht="16.5" hidden="false" customHeight="false" outlineLevel="0" collapsed="false"/>
    <row r="1021" s="5" customFormat="true" ht="16.5" hidden="false" customHeight="false" outlineLevel="0" collapsed="false"/>
    <row r="1022" s="5" customFormat="true" ht="16.5" hidden="false" customHeight="false" outlineLevel="0" collapsed="false"/>
    <row r="1023" s="5" customFormat="true" ht="16.5" hidden="false" customHeight="false" outlineLevel="0" collapsed="false"/>
    <row r="1024" s="5" customFormat="true" ht="16.5" hidden="false" customHeight="false" outlineLevel="0" collapsed="false"/>
  </sheetData>
  <sheetProtection sheet="true" password="c356" objects="true" scenarios="true" selectLockedCells="true"/>
  <mergeCells count="15">
    <mergeCell ref="A1:I1"/>
    <mergeCell ref="A2:I2"/>
    <mergeCell ref="A3:I3"/>
    <mergeCell ref="A5:I5"/>
    <mergeCell ref="A6:I7"/>
    <mergeCell ref="A9:G9"/>
    <mergeCell ref="H9:I9"/>
    <mergeCell ref="A10:A24"/>
    <mergeCell ref="B10:B11"/>
    <mergeCell ref="C10:C11"/>
    <mergeCell ref="D10:D11"/>
    <mergeCell ref="E10:E11"/>
    <mergeCell ref="F10:F11"/>
    <mergeCell ref="G10:G11"/>
    <mergeCell ref="H11:I11"/>
  </mergeCells>
  <printOptions headings="false" gridLines="false" gridLinesSet="true" horizontalCentered="true" verticalCentered="false"/>
  <pageMargins left="0.236111111111111" right="0.236111111111111" top="0.354166666666667"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D10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6" activeCellId="0" sqref="D16"/>
    </sheetView>
  </sheetViews>
  <sheetFormatPr defaultColWidth="11.43359375" defaultRowHeight="16.5" zeroHeight="false" outlineLevelRow="0" outlineLevelCol="0"/>
  <cols>
    <col collapsed="false" customWidth="true" hidden="false" outlineLevel="0" max="1" min="1" style="50" width="4.43"/>
    <col collapsed="false" customWidth="true" hidden="false" outlineLevel="0" max="2" min="2" style="50" width="54.42"/>
    <col collapsed="false" customWidth="true" hidden="false" outlineLevel="0" max="3" min="3" style="50" width="6.42"/>
    <col collapsed="false" customWidth="true" hidden="false" outlineLevel="0" max="4" min="4" style="50" width="72.43"/>
    <col collapsed="false" customWidth="false" hidden="false" outlineLevel="0" max="1024" min="5" style="5" width="11.42"/>
  </cols>
  <sheetData>
    <row r="1" customFormat="false" ht="16.5" hidden="false" customHeight="false" outlineLevel="0" collapsed="false">
      <c r="A1" s="10" t="n">
        <v>66</v>
      </c>
      <c r="B1" s="10"/>
      <c r="C1" s="10"/>
      <c r="D1" s="10"/>
    </row>
    <row r="2" customFormat="false" ht="16.5" hidden="false" customHeight="false" outlineLevel="0" collapsed="false">
      <c r="A2" s="102" t="s">
        <v>1927</v>
      </c>
      <c r="B2" s="102"/>
      <c r="C2" s="102"/>
      <c r="D2" s="102"/>
    </row>
    <row r="3" customFormat="false" ht="16.5" hidden="false" customHeight="false" outlineLevel="0" collapsed="false">
      <c r="A3" s="102" t="s">
        <v>1928</v>
      </c>
      <c r="B3" s="102"/>
      <c r="C3" s="102"/>
      <c r="D3" s="102"/>
    </row>
    <row r="4" customFormat="false" ht="16.5" hidden="false" customHeight="false" outlineLevel="0" collapsed="false">
      <c r="A4" s="25"/>
      <c r="B4" s="25"/>
      <c r="C4" s="25"/>
      <c r="D4" s="25"/>
    </row>
    <row r="5" customFormat="false" ht="16.5" hidden="false" customHeight="false" outlineLevel="0" collapsed="false">
      <c r="A5" s="348" t="s">
        <v>251</v>
      </c>
      <c r="B5" s="348"/>
      <c r="C5" s="348"/>
      <c r="D5" s="348"/>
    </row>
    <row r="6" customFormat="false" ht="16.5" hidden="false" customHeight="false" outlineLevel="0" collapsed="false">
      <c r="A6" s="348" t="s">
        <v>252</v>
      </c>
      <c r="B6" s="348"/>
      <c r="C6" s="348"/>
      <c r="D6" s="348"/>
    </row>
    <row r="7" customFormat="false" ht="16.5" hidden="false" customHeight="false" outlineLevel="0" collapsed="false">
      <c r="A7" s="25"/>
      <c r="B7" s="25"/>
      <c r="C7" s="25"/>
      <c r="D7" s="25"/>
    </row>
    <row r="8" customFormat="false" ht="16.5" hidden="false" customHeight="false" outlineLevel="0" collapsed="false">
      <c r="A8" s="25"/>
      <c r="B8" s="25"/>
      <c r="C8" s="25"/>
      <c r="D8" s="25"/>
    </row>
    <row r="9" customFormat="false" ht="16.5" hidden="false" customHeight="true" outlineLevel="0" collapsed="false">
      <c r="A9" s="1037" t="s">
        <v>2</v>
      </c>
      <c r="B9" s="1037"/>
      <c r="C9" s="1037" t="s">
        <v>1543</v>
      </c>
      <c r="D9" s="1037" t="s">
        <v>1800</v>
      </c>
    </row>
    <row r="10" customFormat="false" ht="17.45" hidden="false" customHeight="true" outlineLevel="0" collapsed="false">
      <c r="A10" s="556" t="s">
        <v>1540</v>
      </c>
      <c r="B10" s="549" t="s">
        <v>1929</v>
      </c>
      <c r="C10" s="1015" t="n">
        <v>1</v>
      </c>
      <c r="D10" s="480"/>
    </row>
    <row r="11" customFormat="false" ht="17.45" hidden="false" customHeight="true" outlineLevel="0" collapsed="false">
      <c r="A11" s="556"/>
      <c r="B11" s="549" t="s">
        <v>1930</v>
      </c>
      <c r="C11" s="1015" t="n">
        <v>2</v>
      </c>
      <c r="D11" s="480"/>
    </row>
    <row r="12" customFormat="false" ht="18.6" hidden="false" customHeight="true" outlineLevel="0" collapsed="false">
      <c r="A12" s="556"/>
      <c r="B12" s="549" t="s">
        <v>1931</v>
      </c>
      <c r="C12" s="1015" t="n">
        <v>3</v>
      </c>
      <c r="D12" s="480"/>
    </row>
    <row r="13" customFormat="false" ht="17.1" hidden="false" customHeight="true" outlineLevel="0" collapsed="false">
      <c r="A13" s="556"/>
      <c r="B13" s="549" t="s">
        <v>1932</v>
      </c>
      <c r="C13" s="1015" t="n">
        <v>4</v>
      </c>
      <c r="D13" s="480"/>
    </row>
    <row r="14" customFormat="false" ht="18.95" hidden="false" customHeight="true" outlineLevel="0" collapsed="false">
      <c r="A14" s="556"/>
      <c r="B14" s="549" t="s">
        <v>1933</v>
      </c>
      <c r="C14" s="1015" t="n">
        <v>5</v>
      </c>
      <c r="D14" s="480"/>
    </row>
    <row r="15" customFormat="false" ht="19.5" hidden="false" customHeight="true" outlineLevel="0" collapsed="false">
      <c r="A15" s="556"/>
      <c r="B15" s="549" t="s">
        <v>1934</v>
      </c>
      <c r="C15" s="1015" t="n">
        <v>6</v>
      </c>
      <c r="D15" s="480"/>
    </row>
    <row r="16" customFormat="false" ht="33" hidden="false" customHeight="false" outlineLevel="0" collapsed="false">
      <c r="A16" s="556"/>
      <c r="B16" s="549" t="s">
        <v>1935</v>
      </c>
      <c r="C16" s="1015" t="n">
        <v>7</v>
      </c>
      <c r="D16" s="480"/>
    </row>
    <row r="17" customFormat="false" ht="22.5" hidden="false" customHeight="true" outlineLevel="0" collapsed="false">
      <c r="A17" s="556"/>
      <c r="B17" s="549" t="s">
        <v>1936</v>
      </c>
      <c r="C17" s="1015" t="n">
        <v>8</v>
      </c>
      <c r="D17" s="480"/>
    </row>
    <row r="18" customFormat="false" ht="24.6" hidden="false" customHeight="true" outlineLevel="0" collapsed="false">
      <c r="A18" s="556"/>
      <c r="B18" s="549" t="s">
        <v>1937</v>
      </c>
      <c r="C18" s="1015" t="n">
        <v>9</v>
      </c>
      <c r="D18" s="480"/>
    </row>
    <row r="19" s="5" customFormat="true" ht="16.5" hidden="false" customHeight="false" outlineLevel="0" collapsed="false"/>
    <row r="20" s="5" customFormat="true" ht="16.5" hidden="false" customHeight="false" outlineLevel="0" collapsed="false"/>
    <row r="21" s="5" customFormat="true" ht="16.5" hidden="false" customHeight="false" outlineLevel="0" collapsed="false"/>
    <row r="22" s="5" customFormat="true" ht="16.5" hidden="false" customHeight="false" outlineLevel="0" collapsed="false"/>
    <row r="23" s="5" customFormat="true" ht="16.5" hidden="false" customHeight="false" outlineLevel="0" collapsed="false"/>
    <row r="24" s="5" customFormat="true" ht="16.5" hidden="false" customHeight="false" outlineLevel="0" collapsed="false"/>
    <row r="25" s="5" customFormat="true" ht="16.5" hidden="false" customHeight="false" outlineLevel="0" collapsed="false"/>
    <row r="26" s="5" customFormat="true" ht="16.5" hidden="false" customHeight="false" outlineLevel="0" collapsed="false"/>
    <row r="27" s="5" customFormat="true" ht="16.5" hidden="false" customHeight="false" outlineLevel="0" collapsed="false"/>
    <row r="28" s="5" customFormat="true" ht="16.5" hidden="false" customHeight="false" outlineLevel="0" collapsed="false"/>
    <row r="29" s="5" customFormat="true" ht="16.5" hidden="false" customHeight="false" outlineLevel="0" collapsed="false"/>
    <row r="30" s="5" customFormat="true" ht="16.5" hidden="false" customHeight="false" outlineLevel="0" collapsed="false"/>
    <row r="31" s="5" customFormat="true" ht="16.5" hidden="false" customHeight="false" outlineLevel="0" collapsed="false"/>
    <row r="32" s="5" customFormat="true" ht="16.5" hidden="false" customHeight="false" outlineLevel="0" collapsed="false"/>
    <row r="33" s="5" customFormat="true" ht="16.5" hidden="false" customHeight="false" outlineLevel="0" collapsed="false"/>
    <row r="34" s="5" customFormat="true" ht="16.5" hidden="false" customHeight="false" outlineLevel="0" collapsed="false"/>
    <row r="35" s="5" customFormat="true" ht="16.5" hidden="false" customHeight="false" outlineLevel="0" collapsed="false"/>
    <row r="36" s="5" customFormat="true" ht="16.5" hidden="false" customHeight="false" outlineLevel="0" collapsed="false"/>
    <row r="37" s="5" customFormat="true" ht="16.5" hidden="false" customHeight="false" outlineLevel="0" collapsed="false"/>
    <row r="38" s="5" customFormat="true" ht="16.5" hidden="false" customHeight="false" outlineLevel="0" collapsed="false"/>
    <row r="39" s="5" customFormat="true" ht="16.5" hidden="false" customHeight="false" outlineLevel="0" collapsed="false"/>
    <row r="40" s="5" customFormat="true" ht="16.5" hidden="false" customHeight="false" outlineLevel="0" collapsed="false"/>
    <row r="41" s="5" customFormat="true" ht="16.5" hidden="false" customHeight="false" outlineLevel="0" collapsed="false"/>
    <row r="42" s="5" customFormat="true" ht="16.5" hidden="false" customHeight="false" outlineLevel="0" collapsed="false"/>
    <row r="43" s="5" customFormat="true" ht="16.5" hidden="false" customHeight="false" outlineLevel="0" collapsed="false"/>
    <row r="44" s="5" customFormat="true" ht="16.5" hidden="false" customHeight="false" outlineLevel="0" collapsed="false"/>
    <row r="45" s="5" customFormat="true" ht="16.5" hidden="false" customHeight="false" outlineLevel="0" collapsed="false"/>
    <row r="46" s="5" customFormat="true" ht="16.5" hidden="false" customHeight="false" outlineLevel="0" collapsed="false"/>
    <row r="47" s="5" customFormat="true" ht="16.5" hidden="false" customHeight="false" outlineLevel="0" collapsed="false"/>
    <row r="48" s="5" customFormat="true" ht="16.5" hidden="false" customHeight="false" outlineLevel="0" collapsed="false"/>
    <row r="49" s="5" customFormat="true" ht="16.5" hidden="false" customHeight="false" outlineLevel="0" collapsed="false"/>
    <row r="50" s="5" customFormat="true" ht="16.5" hidden="false" customHeight="false" outlineLevel="0" collapsed="false"/>
    <row r="51" s="5" customFormat="true" ht="16.5" hidden="false" customHeight="false" outlineLevel="0" collapsed="false"/>
    <row r="52" s="5" customFormat="true" ht="16.5" hidden="false" customHeight="false" outlineLevel="0" collapsed="false"/>
    <row r="53" s="5" customFormat="true" ht="16.5" hidden="false" customHeight="false" outlineLevel="0" collapsed="false"/>
    <row r="54" s="5" customFormat="true" ht="16.5" hidden="false" customHeight="false" outlineLevel="0" collapsed="false"/>
    <row r="55" s="5" customFormat="true" ht="16.5" hidden="false" customHeight="false" outlineLevel="0" collapsed="false"/>
    <row r="56" s="5" customFormat="true" ht="16.5" hidden="false" customHeight="false" outlineLevel="0" collapsed="false"/>
    <row r="57" s="5" customFormat="true" ht="16.5" hidden="false" customHeight="false" outlineLevel="0" collapsed="false"/>
    <row r="58" s="5" customFormat="true" ht="16.5" hidden="false" customHeight="false" outlineLevel="0" collapsed="false"/>
    <row r="59" s="5" customFormat="true" ht="16.5" hidden="false" customHeight="false" outlineLevel="0" collapsed="false"/>
    <row r="60" s="5" customFormat="true" ht="16.5" hidden="false" customHeight="false" outlineLevel="0" collapsed="false"/>
    <row r="61" s="5" customFormat="true" ht="16.5" hidden="false" customHeight="false" outlineLevel="0" collapsed="false"/>
    <row r="62" s="5" customFormat="true" ht="16.5" hidden="false" customHeight="false" outlineLevel="0" collapsed="false"/>
    <row r="63" s="5" customFormat="true" ht="16.5" hidden="false" customHeight="false" outlineLevel="0" collapsed="false"/>
    <row r="64" s="5" customFormat="true" ht="16.5" hidden="false" customHeight="false" outlineLevel="0" collapsed="false"/>
    <row r="65" s="5" customFormat="true" ht="16.5" hidden="false" customHeight="false" outlineLevel="0" collapsed="false"/>
    <row r="66" s="5" customFormat="true" ht="16.5" hidden="false" customHeight="false" outlineLevel="0" collapsed="false"/>
    <row r="67" s="5" customFormat="true" ht="16.5" hidden="false" customHeight="false" outlineLevel="0" collapsed="false"/>
    <row r="68" s="5" customFormat="true" ht="16.5" hidden="false" customHeight="false" outlineLevel="0" collapsed="false"/>
    <row r="69" s="5" customFormat="true" ht="16.5" hidden="false" customHeight="false" outlineLevel="0" collapsed="false"/>
    <row r="70" s="5" customFormat="true" ht="16.5" hidden="false" customHeight="false" outlineLevel="0" collapsed="false"/>
    <row r="71" s="5" customFormat="true" ht="16.5" hidden="false" customHeight="false" outlineLevel="0" collapsed="false"/>
    <row r="72" s="5" customFormat="true" ht="16.5" hidden="false" customHeight="false" outlineLevel="0" collapsed="false"/>
    <row r="73" s="5" customFormat="true" ht="16.5" hidden="false" customHeight="false" outlineLevel="0" collapsed="false"/>
    <row r="74" s="5" customFormat="true" ht="16.5" hidden="false" customHeight="false" outlineLevel="0" collapsed="false"/>
    <row r="75" s="5" customFormat="true" ht="16.5" hidden="false" customHeight="false" outlineLevel="0" collapsed="false"/>
    <row r="76" s="5" customFormat="true" ht="16.5" hidden="false" customHeight="false" outlineLevel="0" collapsed="false"/>
    <row r="77" s="5" customFormat="true" ht="16.5" hidden="false" customHeight="false" outlineLevel="0" collapsed="false"/>
    <row r="78" s="5" customFormat="true" ht="16.5" hidden="false" customHeight="false" outlineLevel="0" collapsed="false"/>
    <row r="79" s="5" customFormat="true" ht="16.5" hidden="false" customHeight="false" outlineLevel="0" collapsed="false"/>
    <row r="80" s="5" customFormat="true" ht="16.5" hidden="false" customHeight="false" outlineLevel="0" collapsed="false"/>
    <row r="81" s="5" customFormat="true" ht="16.5" hidden="false" customHeight="false" outlineLevel="0" collapsed="false"/>
    <row r="82" s="5" customFormat="true" ht="16.5" hidden="false" customHeight="false" outlineLevel="0" collapsed="false"/>
    <row r="83" s="5" customFormat="true" ht="16.5" hidden="false" customHeight="false" outlineLevel="0" collapsed="false"/>
    <row r="84" s="5" customFormat="true" ht="16.5" hidden="false" customHeight="false" outlineLevel="0" collapsed="false"/>
    <row r="85" s="5" customFormat="true" ht="16.5" hidden="false" customHeight="false" outlineLevel="0" collapsed="false"/>
    <row r="86" s="5" customFormat="true" ht="16.5" hidden="false" customHeight="false" outlineLevel="0" collapsed="false"/>
    <row r="87" s="5" customFormat="true" ht="16.5" hidden="false" customHeight="false" outlineLevel="0" collapsed="false"/>
    <row r="88" s="5" customFormat="true" ht="16.5" hidden="false" customHeight="false" outlineLevel="0" collapsed="false"/>
    <row r="89" s="5" customFormat="true" ht="16.5" hidden="false" customHeight="false" outlineLevel="0" collapsed="false"/>
    <row r="90" s="5" customFormat="true" ht="16.5" hidden="false" customHeight="false" outlineLevel="0" collapsed="false"/>
    <row r="91" s="5" customFormat="true" ht="16.5" hidden="false" customHeight="false" outlineLevel="0" collapsed="false"/>
    <row r="92" s="5" customFormat="true" ht="16.5" hidden="false" customHeight="false" outlineLevel="0" collapsed="false"/>
    <row r="93" s="5" customFormat="true" ht="16.5" hidden="false" customHeight="false" outlineLevel="0" collapsed="false"/>
    <row r="94" s="5" customFormat="true" ht="16.5" hidden="false" customHeight="false" outlineLevel="0" collapsed="false"/>
    <row r="95" s="5" customFormat="true" ht="16.5" hidden="false" customHeight="false" outlineLevel="0" collapsed="false"/>
    <row r="96" s="5" customFormat="true" ht="16.5" hidden="false" customHeight="false" outlineLevel="0" collapsed="false"/>
    <row r="97" s="5" customFormat="true" ht="16.5" hidden="false" customHeight="false" outlineLevel="0" collapsed="false"/>
    <row r="98" s="5" customFormat="true" ht="16.5" hidden="false" customHeight="false" outlineLevel="0" collapsed="false"/>
    <row r="99" s="5" customFormat="true" ht="16.5" hidden="false" customHeight="false" outlineLevel="0" collapsed="false"/>
    <row r="100" s="5" customFormat="true" ht="16.5" hidden="false" customHeight="false" outlineLevel="0" collapsed="false"/>
    <row r="101" s="5" customFormat="true" ht="16.5" hidden="false" customHeight="false" outlineLevel="0" collapsed="false"/>
    <row r="102" s="5" customFormat="true" ht="16.5" hidden="false" customHeight="false" outlineLevel="0" collapsed="false"/>
    <row r="103" s="5" customFormat="true" ht="16.5" hidden="false" customHeight="false" outlineLevel="0" collapsed="false"/>
    <row r="104" s="5" customFormat="true" ht="16.5" hidden="false" customHeight="false" outlineLevel="0" collapsed="false"/>
    <row r="105" s="5" customFormat="true" ht="16.5" hidden="false" customHeight="false" outlineLevel="0" collapsed="false"/>
    <row r="106" s="5" customFormat="true" ht="16.5" hidden="false" customHeight="false" outlineLevel="0" collapsed="false"/>
    <row r="107" s="5" customFormat="true" ht="16.5" hidden="false" customHeight="false" outlineLevel="0" collapsed="false"/>
    <row r="108" s="5" customFormat="true" ht="16.5" hidden="false" customHeight="false" outlineLevel="0" collapsed="false"/>
    <row r="109" s="5" customFormat="true" ht="16.5" hidden="false" customHeight="false" outlineLevel="0" collapsed="false"/>
    <row r="110" s="5" customFormat="true" ht="16.5" hidden="false" customHeight="false" outlineLevel="0" collapsed="false"/>
    <row r="111" s="5" customFormat="true" ht="16.5" hidden="false" customHeight="false" outlineLevel="0" collapsed="false"/>
    <row r="112" s="5" customFormat="true" ht="16.5" hidden="false" customHeight="false" outlineLevel="0" collapsed="false"/>
    <row r="113" s="5" customFormat="true" ht="16.5" hidden="false" customHeight="false" outlineLevel="0" collapsed="false"/>
    <row r="114" s="5" customFormat="true" ht="16.5" hidden="false" customHeight="false" outlineLevel="0" collapsed="false"/>
    <row r="115" s="5" customFormat="true" ht="16.5" hidden="false" customHeight="false" outlineLevel="0" collapsed="false"/>
    <row r="116" s="5" customFormat="true" ht="16.5" hidden="false" customHeight="false" outlineLevel="0" collapsed="false"/>
    <row r="117" s="5" customFormat="true" ht="16.5" hidden="false" customHeight="false" outlineLevel="0" collapsed="false"/>
    <row r="118" s="5" customFormat="true" ht="16.5" hidden="false" customHeight="false" outlineLevel="0" collapsed="false"/>
    <row r="119" s="5" customFormat="true" ht="16.5" hidden="false" customHeight="false" outlineLevel="0" collapsed="false"/>
    <row r="120" s="5" customFormat="true" ht="16.5" hidden="false" customHeight="false" outlineLevel="0" collapsed="false"/>
    <row r="121" s="5" customFormat="true" ht="16.5" hidden="false" customHeight="false" outlineLevel="0" collapsed="false"/>
    <row r="122" s="5" customFormat="true" ht="16.5" hidden="false" customHeight="false" outlineLevel="0" collapsed="false"/>
    <row r="123" s="5" customFormat="true" ht="16.5" hidden="false" customHeight="false" outlineLevel="0" collapsed="false"/>
    <row r="124" s="5" customFormat="true" ht="16.5" hidden="false" customHeight="false" outlineLevel="0" collapsed="false"/>
    <row r="125" s="5" customFormat="true" ht="16.5" hidden="false" customHeight="false" outlineLevel="0" collapsed="false"/>
    <row r="126" s="5" customFormat="true" ht="16.5" hidden="false" customHeight="false" outlineLevel="0" collapsed="false"/>
    <row r="127" s="5" customFormat="true" ht="16.5" hidden="false" customHeight="false" outlineLevel="0" collapsed="false"/>
    <row r="128" s="5" customFormat="true" ht="16.5" hidden="false" customHeight="false" outlineLevel="0" collapsed="false"/>
    <row r="129" s="5" customFormat="true" ht="16.5" hidden="false" customHeight="false" outlineLevel="0" collapsed="false"/>
    <row r="130" s="5" customFormat="true" ht="16.5" hidden="false" customHeight="false" outlineLevel="0" collapsed="false"/>
    <row r="131" s="5" customFormat="true" ht="16.5" hidden="false" customHeight="false" outlineLevel="0" collapsed="false"/>
    <row r="132" s="5" customFormat="true" ht="16.5" hidden="false" customHeight="false" outlineLevel="0" collapsed="false"/>
    <row r="133" s="5" customFormat="true" ht="16.5" hidden="false" customHeight="false" outlineLevel="0" collapsed="false"/>
    <row r="134" s="5" customFormat="true" ht="16.5" hidden="false" customHeight="false" outlineLevel="0" collapsed="false"/>
    <row r="135" s="5" customFormat="true" ht="16.5" hidden="false" customHeight="false" outlineLevel="0" collapsed="false"/>
    <row r="136" s="5" customFormat="true" ht="16.5" hidden="false" customHeight="false" outlineLevel="0" collapsed="false"/>
    <row r="137" s="5" customFormat="true" ht="16.5" hidden="false" customHeight="false" outlineLevel="0" collapsed="false"/>
    <row r="138" s="5" customFormat="true" ht="16.5" hidden="false" customHeight="false" outlineLevel="0" collapsed="false"/>
    <row r="139" s="5" customFormat="true" ht="16.5" hidden="false" customHeight="false" outlineLevel="0" collapsed="false"/>
    <row r="140" s="5" customFormat="true" ht="16.5" hidden="false" customHeight="false" outlineLevel="0" collapsed="false"/>
    <row r="141" s="5" customFormat="true" ht="16.5" hidden="false" customHeight="false" outlineLevel="0" collapsed="false"/>
    <row r="142" s="5" customFormat="true" ht="16.5" hidden="false" customHeight="false" outlineLevel="0" collapsed="false"/>
    <row r="143" s="5" customFormat="true" ht="16.5" hidden="false" customHeight="false" outlineLevel="0" collapsed="false"/>
    <row r="144" s="5" customFormat="true" ht="16.5" hidden="false" customHeight="false" outlineLevel="0" collapsed="false"/>
    <row r="145" s="5" customFormat="true" ht="16.5" hidden="false" customHeight="false" outlineLevel="0" collapsed="false"/>
    <row r="146" s="5" customFormat="true" ht="16.5" hidden="false" customHeight="false" outlineLevel="0" collapsed="false"/>
    <row r="147" s="5" customFormat="true" ht="16.5" hidden="false" customHeight="false" outlineLevel="0" collapsed="false"/>
    <row r="148" s="5" customFormat="true" ht="16.5" hidden="false" customHeight="false" outlineLevel="0" collapsed="false"/>
    <row r="149" s="5" customFormat="true" ht="16.5" hidden="false" customHeight="false" outlineLevel="0" collapsed="false"/>
    <row r="150" s="5" customFormat="true" ht="16.5" hidden="false" customHeight="false" outlineLevel="0" collapsed="false"/>
    <row r="151" s="5" customFormat="true" ht="16.5" hidden="false" customHeight="false" outlineLevel="0" collapsed="false"/>
    <row r="152" s="5" customFormat="true" ht="16.5" hidden="false" customHeight="false" outlineLevel="0" collapsed="false"/>
    <row r="153" s="5" customFormat="true" ht="16.5" hidden="false" customHeight="false" outlineLevel="0" collapsed="false"/>
    <row r="154" s="5" customFormat="true" ht="16.5" hidden="false" customHeight="false" outlineLevel="0" collapsed="false"/>
    <row r="155" s="5" customFormat="true" ht="16.5" hidden="false" customHeight="false" outlineLevel="0" collapsed="false"/>
    <row r="156" s="5" customFormat="true" ht="16.5" hidden="false" customHeight="false" outlineLevel="0" collapsed="false"/>
    <row r="157" s="5" customFormat="true" ht="16.5" hidden="false" customHeight="false" outlineLevel="0" collapsed="false"/>
    <row r="158" s="5" customFormat="true" ht="16.5" hidden="false" customHeight="false" outlineLevel="0" collapsed="false"/>
    <row r="159" s="5" customFormat="true" ht="16.5" hidden="false" customHeight="false" outlineLevel="0" collapsed="false"/>
    <row r="160" s="5" customFormat="true" ht="16.5" hidden="false" customHeight="false" outlineLevel="0" collapsed="false"/>
    <row r="161" s="5" customFormat="true" ht="16.5" hidden="false" customHeight="false" outlineLevel="0" collapsed="false"/>
    <row r="162" s="5" customFormat="true" ht="16.5" hidden="false" customHeight="false" outlineLevel="0" collapsed="false"/>
    <row r="163" s="5" customFormat="true" ht="16.5" hidden="false" customHeight="false" outlineLevel="0" collapsed="false"/>
    <row r="164" s="5" customFormat="true" ht="16.5" hidden="false" customHeight="false" outlineLevel="0" collapsed="false"/>
    <row r="165" s="5" customFormat="true" ht="16.5" hidden="false" customHeight="false" outlineLevel="0" collapsed="false"/>
    <row r="166" s="5" customFormat="true" ht="16.5" hidden="false" customHeight="false" outlineLevel="0" collapsed="false"/>
    <row r="167" s="5" customFormat="true" ht="16.5" hidden="false" customHeight="false" outlineLevel="0" collapsed="false"/>
    <row r="168" s="5" customFormat="true" ht="16.5" hidden="false" customHeight="false" outlineLevel="0" collapsed="false"/>
    <row r="169" s="5" customFormat="true" ht="16.5" hidden="false" customHeight="false" outlineLevel="0" collapsed="false"/>
    <row r="170" s="5" customFormat="true" ht="16.5" hidden="false" customHeight="false" outlineLevel="0" collapsed="false"/>
    <row r="171" s="5" customFormat="true" ht="16.5" hidden="false" customHeight="false" outlineLevel="0" collapsed="false"/>
    <row r="172" s="5" customFormat="true" ht="16.5" hidden="false" customHeight="false" outlineLevel="0" collapsed="false"/>
    <row r="173" s="5" customFormat="true" ht="16.5" hidden="false" customHeight="false" outlineLevel="0" collapsed="false"/>
    <row r="174" s="5" customFormat="true" ht="16.5" hidden="false" customHeight="false" outlineLevel="0" collapsed="false"/>
    <row r="175" s="5" customFormat="true" ht="16.5" hidden="false" customHeight="false" outlineLevel="0" collapsed="false"/>
    <row r="176" s="5" customFormat="true" ht="16.5" hidden="false" customHeight="false" outlineLevel="0" collapsed="false"/>
    <row r="177" s="5" customFormat="true" ht="16.5" hidden="false" customHeight="false" outlineLevel="0" collapsed="false"/>
    <row r="178" s="5" customFormat="true" ht="16.5" hidden="false" customHeight="false" outlineLevel="0" collapsed="false"/>
    <row r="179" s="5" customFormat="true" ht="16.5" hidden="false" customHeight="false" outlineLevel="0" collapsed="false"/>
    <row r="180" s="5" customFormat="true" ht="16.5" hidden="false" customHeight="false" outlineLevel="0" collapsed="false"/>
    <row r="181" s="5" customFormat="true" ht="16.5" hidden="false" customHeight="false" outlineLevel="0" collapsed="false"/>
    <row r="182" s="5" customFormat="true" ht="16.5" hidden="false" customHeight="false" outlineLevel="0" collapsed="false"/>
    <row r="183" s="5" customFormat="true" ht="16.5" hidden="false" customHeight="false" outlineLevel="0" collapsed="false"/>
    <row r="184" s="5" customFormat="true" ht="16.5" hidden="false" customHeight="false" outlineLevel="0" collapsed="false"/>
    <row r="185" s="5" customFormat="true" ht="16.5" hidden="false" customHeight="false" outlineLevel="0" collapsed="false"/>
    <row r="186" s="5" customFormat="true" ht="16.5" hidden="false" customHeight="false" outlineLevel="0" collapsed="false"/>
    <row r="187" s="5" customFormat="true" ht="16.5" hidden="false" customHeight="false" outlineLevel="0" collapsed="false"/>
    <row r="188" s="5" customFormat="true" ht="16.5" hidden="false" customHeight="false" outlineLevel="0" collapsed="false"/>
    <row r="189" s="5" customFormat="true" ht="16.5" hidden="false" customHeight="false" outlineLevel="0" collapsed="false"/>
    <row r="190" s="5" customFormat="true" ht="16.5" hidden="false" customHeight="false" outlineLevel="0" collapsed="false"/>
    <row r="191" s="5" customFormat="true" ht="16.5" hidden="false" customHeight="false" outlineLevel="0" collapsed="false"/>
    <row r="192" s="5" customFormat="true" ht="16.5" hidden="false" customHeight="false" outlineLevel="0" collapsed="false"/>
    <row r="193" s="5" customFormat="true" ht="16.5" hidden="false" customHeight="false" outlineLevel="0" collapsed="false"/>
    <row r="194" s="5" customFormat="true" ht="16.5" hidden="false" customHeight="false" outlineLevel="0" collapsed="false"/>
    <row r="195" s="5" customFormat="true" ht="16.5" hidden="false" customHeight="false" outlineLevel="0" collapsed="false"/>
    <row r="196" s="5" customFormat="true" ht="16.5" hidden="false" customHeight="false" outlineLevel="0" collapsed="false"/>
    <row r="197" s="5" customFormat="true" ht="16.5" hidden="false" customHeight="false" outlineLevel="0" collapsed="false"/>
    <row r="198" s="5" customFormat="true" ht="16.5" hidden="false" customHeight="false" outlineLevel="0" collapsed="false"/>
    <row r="199" s="5" customFormat="true" ht="16.5" hidden="false" customHeight="false" outlineLevel="0" collapsed="false"/>
    <row r="200" s="5" customFormat="true" ht="16.5" hidden="false" customHeight="false" outlineLevel="0" collapsed="false"/>
    <row r="201" s="5" customFormat="true" ht="16.5" hidden="false" customHeight="false" outlineLevel="0" collapsed="false"/>
    <row r="202" s="5" customFormat="true" ht="16.5" hidden="false" customHeight="false" outlineLevel="0" collapsed="false"/>
    <row r="203" s="5" customFormat="true" ht="16.5" hidden="false" customHeight="false" outlineLevel="0" collapsed="false"/>
    <row r="204" s="5" customFormat="true" ht="16.5" hidden="false" customHeight="false" outlineLevel="0" collapsed="false"/>
    <row r="205" s="5" customFormat="true" ht="16.5" hidden="false" customHeight="false" outlineLevel="0" collapsed="false"/>
    <row r="206" s="5" customFormat="true" ht="16.5" hidden="false" customHeight="false" outlineLevel="0" collapsed="false"/>
    <row r="207" s="5" customFormat="true" ht="16.5" hidden="false" customHeight="false" outlineLevel="0" collapsed="false"/>
    <row r="208" s="5" customFormat="true" ht="16.5" hidden="false" customHeight="false" outlineLevel="0" collapsed="false"/>
    <row r="209" s="5" customFormat="true" ht="16.5" hidden="false" customHeight="false" outlineLevel="0" collapsed="false"/>
    <row r="210" s="5" customFormat="true" ht="16.5" hidden="false" customHeight="false" outlineLevel="0" collapsed="false"/>
    <row r="211" s="5" customFormat="true" ht="16.5" hidden="false" customHeight="false" outlineLevel="0" collapsed="false"/>
    <row r="212" s="5" customFormat="true" ht="16.5" hidden="false" customHeight="false" outlineLevel="0" collapsed="false"/>
    <row r="213" s="5" customFormat="true" ht="16.5" hidden="false" customHeight="false" outlineLevel="0" collapsed="false"/>
    <row r="214" s="5" customFormat="true" ht="16.5" hidden="false" customHeight="false" outlineLevel="0" collapsed="false"/>
    <row r="215" s="5" customFormat="true" ht="16.5" hidden="false" customHeight="false" outlineLevel="0" collapsed="false"/>
    <row r="216" s="5" customFormat="true" ht="16.5" hidden="false" customHeight="false" outlineLevel="0" collapsed="false"/>
    <row r="217" s="5" customFormat="true" ht="16.5" hidden="false" customHeight="false" outlineLevel="0" collapsed="false"/>
    <row r="218" s="5" customFormat="true" ht="16.5" hidden="false" customHeight="false" outlineLevel="0" collapsed="false"/>
    <row r="219" s="5" customFormat="true" ht="16.5" hidden="false" customHeight="false" outlineLevel="0" collapsed="false"/>
    <row r="220" s="5" customFormat="true" ht="16.5" hidden="false" customHeight="false" outlineLevel="0" collapsed="false"/>
    <row r="221" s="5" customFormat="true" ht="16.5" hidden="false" customHeight="false" outlineLevel="0" collapsed="false"/>
    <row r="222" s="5" customFormat="true" ht="16.5" hidden="false" customHeight="false" outlineLevel="0" collapsed="false"/>
    <row r="223" s="5" customFormat="true" ht="16.5" hidden="false" customHeight="false" outlineLevel="0" collapsed="false"/>
    <row r="224" s="5" customFormat="true" ht="16.5" hidden="false" customHeight="false" outlineLevel="0" collapsed="false"/>
    <row r="225" s="5" customFormat="true" ht="16.5" hidden="false" customHeight="false" outlineLevel="0" collapsed="false"/>
    <row r="226" s="5" customFormat="true" ht="16.5" hidden="false" customHeight="false" outlineLevel="0" collapsed="false"/>
    <row r="227" s="5" customFormat="true" ht="16.5" hidden="false" customHeight="false" outlineLevel="0" collapsed="false"/>
    <row r="228" s="5" customFormat="true" ht="16.5" hidden="false" customHeight="false" outlineLevel="0" collapsed="false"/>
    <row r="229" s="5" customFormat="true" ht="16.5" hidden="false" customHeight="false" outlineLevel="0" collapsed="false"/>
    <row r="230" s="5" customFormat="true" ht="16.5" hidden="false" customHeight="false" outlineLevel="0" collapsed="false"/>
    <row r="231" s="5" customFormat="true" ht="16.5" hidden="false" customHeight="false" outlineLevel="0" collapsed="false"/>
    <row r="232" s="5" customFormat="true" ht="16.5" hidden="false" customHeight="false" outlineLevel="0" collapsed="false"/>
    <row r="233" s="5" customFormat="true" ht="16.5" hidden="false" customHeight="false" outlineLevel="0" collapsed="false"/>
    <row r="234" s="5" customFormat="true" ht="16.5" hidden="false" customHeight="false" outlineLevel="0" collapsed="false"/>
    <row r="235" s="5" customFormat="true" ht="16.5" hidden="false" customHeight="false" outlineLevel="0" collapsed="false"/>
    <row r="236" s="5" customFormat="true" ht="16.5" hidden="false" customHeight="false" outlineLevel="0" collapsed="false"/>
    <row r="237" s="5" customFormat="true" ht="16.5" hidden="false" customHeight="false" outlineLevel="0" collapsed="false"/>
    <row r="238" s="5" customFormat="true" ht="16.5" hidden="false" customHeight="false" outlineLevel="0" collapsed="false"/>
    <row r="239" s="5" customFormat="true" ht="16.5" hidden="false" customHeight="false" outlineLevel="0" collapsed="false"/>
    <row r="240" s="5" customFormat="true" ht="16.5" hidden="false" customHeight="false" outlineLevel="0" collapsed="false"/>
    <row r="241" s="5" customFormat="true" ht="16.5" hidden="false" customHeight="false" outlineLevel="0" collapsed="false"/>
    <row r="242" s="5" customFormat="true" ht="16.5" hidden="false" customHeight="false" outlineLevel="0" collapsed="false"/>
    <row r="243" s="5" customFormat="true" ht="16.5" hidden="false" customHeight="false" outlineLevel="0" collapsed="false"/>
    <row r="244" s="5" customFormat="true" ht="16.5" hidden="false" customHeight="false" outlineLevel="0" collapsed="false"/>
    <row r="245" s="5" customFormat="true" ht="16.5" hidden="false" customHeight="false" outlineLevel="0" collapsed="false"/>
    <row r="246" s="5" customFormat="true" ht="16.5" hidden="false" customHeight="false" outlineLevel="0" collapsed="false"/>
    <row r="247" s="5" customFormat="true" ht="16.5" hidden="false" customHeight="false" outlineLevel="0" collapsed="false"/>
    <row r="248" s="5" customFormat="true" ht="16.5" hidden="false" customHeight="false" outlineLevel="0" collapsed="false"/>
    <row r="249" s="5" customFormat="true" ht="16.5" hidden="false" customHeight="false" outlineLevel="0" collapsed="false"/>
    <row r="250" s="5" customFormat="true" ht="16.5" hidden="false" customHeight="false" outlineLevel="0" collapsed="false"/>
    <row r="251" s="5" customFormat="true" ht="16.5" hidden="false" customHeight="false" outlineLevel="0" collapsed="false"/>
    <row r="252" s="5" customFormat="true" ht="16.5" hidden="false" customHeight="false" outlineLevel="0" collapsed="false"/>
    <row r="253" s="5" customFormat="true" ht="16.5" hidden="false" customHeight="false" outlineLevel="0" collapsed="false"/>
    <row r="254" s="5" customFormat="true" ht="16.5" hidden="false" customHeight="false" outlineLevel="0" collapsed="false"/>
    <row r="255" s="5" customFormat="true" ht="16.5" hidden="false" customHeight="false" outlineLevel="0" collapsed="false"/>
    <row r="256" s="5" customFormat="true" ht="16.5" hidden="false" customHeight="false" outlineLevel="0" collapsed="false"/>
    <row r="257" s="5" customFormat="true" ht="16.5" hidden="false" customHeight="false" outlineLevel="0" collapsed="false"/>
    <row r="258" s="5" customFormat="true" ht="16.5" hidden="false" customHeight="false" outlineLevel="0" collapsed="false"/>
    <row r="259" s="5" customFormat="true" ht="16.5" hidden="false" customHeight="false" outlineLevel="0" collapsed="false"/>
    <row r="260" s="5" customFormat="true" ht="16.5" hidden="false" customHeight="false" outlineLevel="0" collapsed="false"/>
    <row r="261" s="5" customFormat="true" ht="16.5" hidden="false" customHeight="false" outlineLevel="0" collapsed="false"/>
    <row r="262" s="5" customFormat="true" ht="16.5" hidden="false" customHeight="false" outlineLevel="0" collapsed="false"/>
    <row r="263" s="5" customFormat="true" ht="16.5" hidden="false" customHeight="false" outlineLevel="0" collapsed="false"/>
    <row r="264" s="5" customFormat="true" ht="16.5" hidden="false" customHeight="false" outlineLevel="0" collapsed="false"/>
    <row r="265" s="5" customFormat="true" ht="16.5" hidden="false" customHeight="false" outlineLevel="0" collapsed="false"/>
    <row r="266" s="5" customFormat="true" ht="16.5" hidden="false" customHeight="false" outlineLevel="0" collapsed="false"/>
    <row r="267" s="5" customFormat="true" ht="16.5" hidden="false" customHeight="false" outlineLevel="0" collapsed="false"/>
    <row r="268" s="5" customFormat="true" ht="16.5" hidden="false" customHeight="false" outlineLevel="0" collapsed="false"/>
    <row r="269" s="5" customFormat="true" ht="16.5" hidden="false" customHeight="false" outlineLevel="0" collapsed="false"/>
    <row r="270" s="5" customFormat="true" ht="16.5" hidden="false" customHeight="false" outlineLevel="0" collapsed="false"/>
    <row r="271" s="5" customFormat="true" ht="16.5" hidden="false" customHeight="false" outlineLevel="0" collapsed="false"/>
    <row r="272" s="5" customFormat="true" ht="16.5" hidden="false" customHeight="false" outlineLevel="0" collapsed="false"/>
    <row r="273" s="5" customFormat="true" ht="16.5" hidden="false" customHeight="false" outlineLevel="0" collapsed="false"/>
    <row r="274" s="5" customFormat="true" ht="16.5" hidden="false" customHeight="false" outlineLevel="0" collapsed="false"/>
    <row r="275" s="5" customFormat="true" ht="16.5" hidden="false" customHeight="false" outlineLevel="0" collapsed="false"/>
    <row r="276" s="5" customFormat="true" ht="16.5" hidden="false" customHeight="false" outlineLevel="0" collapsed="false"/>
    <row r="277" s="5" customFormat="true" ht="16.5" hidden="false" customHeight="false" outlineLevel="0" collapsed="false"/>
    <row r="278" s="5" customFormat="true" ht="16.5" hidden="false" customHeight="false" outlineLevel="0" collapsed="false"/>
    <row r="279" s="5" customFormat="true" ht="16.5" hidden="false" customHeight="false" outlineLevel="0" collapsed="false"/>
    <row r="280" s="5" customFormat="true" ht="16.5" hidden="false" customHeight="false" outlineLevel="0" collapsed="false"/>
    <row r="281" s="5" customFormat="true" ht="16.5" hidden="false" customHeight="false" outlineLevel="0" collapsed="false"/>
    <row r="282" s="5" customFormat="true" ht="16.5" hidden="false" customHeight="false" outlineLevel="0" collapsed="false"/>
    <row r="283" s="5" customFormat="true" ht="16.5" hidden="false" customHeight="false" outlineLevel="0" collapsed="false"/>
    <row r="284" s="5" customFormat="true" ht="16.5" hidden="false" customHeight="false" outlineLevel="0" collapsed="false"/>
    <row r="285" s="5" customFormat="true" ht="16.5" hidden="false" customHeight="false" outlineLevel="0" collapsed="false"/>
    <row r="286" s="5" customFormat="true" ht="16.5" hidden="false" customHeight="false" outlineLevel="0" collapsed="false"/>
    <row r="287" s="5" customFormat="true" ht="16.5" hidden="false" customHeight="false" outlineLevel="0" collapsed="false"/>
    <row r="288" s="5" customFormat="true" ht="16.5" hidden="false" customHeight="false" outlineLevel="0" collapsed="false"/>
    <row r="289" s="5" customFormat="true" ht="16.5" hidden="false" customHeight="false" outlineLevel="0" collapsed="false"/>
    <row r="290" s="5" customFormat="true" ht="16.5" hidden="false" customHeight="false" outlineLevel="0" collapsed="false"/>
    <row r="291" s="5" customFormat="true" ht="16.5" hidden="false" customHeight="false" outlineLevel="0" collapsed="false"/>
    <row r="292" s="5" customFormat="true" ht="16.5" hidden="false" customHeight="false" outlineLevel="0" collapsed="false"/>
    <row r="293" s="5" customFormat="true" ht="16.5" hidden="false" customHeight="false" outlineLevel="0" collapsed="false"/>
    <row r="294" s="5" customFormat="true" ht="16.5" hidden="false" customHeight="false" outlineLevel="0" collapsed="false"/>
    <row r="295" s="5" customFormat="true" ht="16.5" hidden="false" customHeight="false" outlineLevel="0" collapsed="false"/>
    <row r="296" s="5" customFormat="true" ht="16.5" hidden="false" customHeight="false" outlineLevel="0" collapsed="false"/>
    <row r="297" s="5" customFormat="true" ht="16.5" hidden="false" customHeight="false" outlineLevel="0" collapsed="false"/>
    <row r="298" s="5" customFormat="true" ht="16.5" hidden="false" customHeight="false" outlineLevel="0" collapsed="false"/>
    <row r="299" s="5" customFormat="true" ht="16.5" hidden="false" customHeight="false" outlineLevel="0" collapsed="false"/>
    <row r="300" s="5" customFormat="true" ht="16.5" hidden="false" customHeight="false" outlineLevel="0" collapsed="false"/>
    <row r="301" s="5" customFormat="true" ht="16.5" hidden="false" customHeight="false" outlineLevel="0" collapsed="false"/>
    <row r="302" s="5" customFormat="true" ht="16.5" hidden="false" customHeight="false" outlineLevel="0" collapsed="false"/>
    <row r="303" s="5" customFormat="true" ht="16.5" hidden="false" customHeight="false" outlineLevel="0" collapsed="false"/>
    <row r="304" s="5" customFormat="true" ht="16.5" hidden="false" customHeight="false" outlineLevel="0" collapsed="false"/>
    <row r="305" s="5" customFormat="true" ht="16.5" hidden="false" customHeight="false" outlineLevel="0" collapsed="false"/>
    <row r="306" s="5" customFormat="true" ht="16.5" hidden="false" customHeight="false" outlineLevel="0" collapsed="false"/>
    <row r="307" s="5" customFormat="true" ht="16.5" hidden="false" customHeight="false" outlineLevel="0" collapsed="false"/>
    <row r="308" s="5" customFormat="true" ht="16.5" hidden="false" customHeight="false" outlineLevel="0" collapsed="false"/>
    <row r="309" s="5" customFormat="true" ht="16.5" hidden="false" customHeight="false" outlineLevel="0" collapsed="false"/>
    <row r="310" s="5" customFormat="true" ht="16.5" hidden="false" customHeight="false" outlineLevel="0" collapsed="false"/>
    <row r="311" s="5" customFormat="true" ht="16.5" hidden="false" customHeight="false" outlineLevel="0" collapsed="false"/>
    <row r="312" s="5" customFormat="true" ht="16.5" hidden="false" customHeight="false" outlineLevel="0" collapsed="false"/>
    <row r="313" s="5" customFormat="true" ht="16.5" hidden="false" customHeight="false" outlineLevel="0" collapsed="false"/>
    <row r="314" s="5" customFormat="true" ht="16.5" hidden="false" customHeight="false" outlineLevel="0" collapsed="false"/>
    <row r="315" s="5" customFormat="true" ht="16.5" hidden="false" customHeight="false" outlineLevel="0" collapsed="false"/>
    <row r="316" s="5" customFormat="true" ht="16.5" hidden="false" customHeight="false" outlineLevel="0" collapsed="false"/>
    <row r="317" s="5" customFormat="true" ht="16.5" hidden="false" customHeight="false" outlineLevel="0" collapsed="false"/>
    <row r="318" s="5" customFormat="true" ht="16.5" hidden="false" customHeight="false" outlineLevel="0" collapsed="false"/>
    <row r="319" s="5" customFormat="true" ht="16.5" hidden="false" customHeight="false" outlineLevel="0" collapsed="false"/>
    <row r="320" s="5" customFormat="true" ht="16.5" hidden="false" customHeight="false" outlineLevel="0" collapsed="false"/>
    <row r="321" s="5" customFormat="true" ht="16.5" hidden="false" customHeight="false" outlineLevel="0" collapsed="false"/>
    <row r="322" s="5" customFormat="true" ht="16.5" hidden="false" customHeight="false" outlineLevel="0" collapsed="false"/>
    <row r="323" s="5" customFormat="true" ht="16.5" hidden="false" customHeight="false" outlineLevel="0" collapsed="false"/>
    <row r="324" s="5" customFormat="true" ht="16.5" hidden="false" customHeight="false" outlineLevel="0" collapsed="false"/>
    <row r="325" s="5" customFormat="true" ht="16.5" hidden="false" customHeight="false" outlineLevel="0" collapsed="false"/>
    <row r="326" s="5" customFormat="true" ht="16.5" hidden="false" customHeight="false" outlineLevel="0" collapsed="false"/>
    <row r="327" s="5" customFormat="true" ht="16.5" hidden="false" customHeight="false" outlineLevel="0" collapsed="false"/>
    <row r="328" s="5" customFormat="true" ht="16.5" hidden="false" customHeight="false" outlineLevel="0" collapsed="false"/>
    <row r="329" s="5" customFormat="true" ht="16.5" hidden="false" customHeight="false" outlineLevel="0" collapsed="false"/>
    <row r="330" s="5" customFormat="true" ht="16.5" hidden="false" customHeight="false" outlineLevel="0" collapsed="false"/>
    <row r="331" s="5" customFormat="true" ht="16.5" hidden="false" customHeight="false" outlineLevel="0" collapsed="false"/>
    <row r="332" s="5" customFormat="true" ht="16.5" hidden="false" customHeight="false" outlineLevel="0" collapsed="false"/>
    <row r="333" s="5" customFormat="true" ht="16.5" hidden="false" customHeight="false" outlineLevel="0" collapsed="false"/>
    <row r="334" s="5" customFormat="true" ht="16.5" hidden="false" customHeight="false" outlineLevel="0" collapsed="false"/>
    <row r="335" s="5" customFormat="true" ht="16.5" hidden="false" customHeight="false" outlineLevel="0" collapsed="false"/>
    <row r="336" s="5" customFormat="true" ht="16.5" hidden="false" customHeight="false" outlineLevel="0" collapsed="false"/>
    <row r="337" s="5" customFormat="true" ht="16.5" hidden="false" customHeight="false" outlineLevel="0" collapsed="false"/>
    <row r="338" s="5" customFormat="true" ht="16.5" hidden="false" customHeight="false" outlineLevel="0" collapsed="false"/>
    <row r="339" s="5" customFormat="true" ht="16.5" hidden="false" customHeight="false" outlineLevel="0" collapsed="false"/>
    <row r="340" s="5" customFormat="true" ht="16.5" hidden="false" customHeight="false" outlineLevel="0" collapsed="false"/>
    <row r="341" s="5" customFormat="true" ht="16.5" hidden="false" customHeight="false" outlineLevel="0" collapsed="false"/>
    <row r="342" s="5" customFormat="true" ht="16.5" hidden="false" customHeight="false" outlineLevel="0" collapsed="false"/>
    <row r="343" s="5" customFormat="true" ht="16.5" hidden="false" customHeight="false" outlineLevel="0" collapsed="false"/>
    <row r="344" s="5" customFormat="true" ht="16.5" hidden="false" customHeight="false" outlineLevel="0" collapsed="false"/>
    <row r="345" s="5" customFormat="true" ht="16.5" hidden="false" customHeight="false" outlineLevel="0" collapsed="false"/>
    <row r="346" s="5" customFormat="true" ht="16.5" hidden="false" customHeight="false" outlineLevel="0" collapsed="false"/>
    <row r="347" s="5" customFormat="true" ht="16.5" hidden="false" customHeight="false" outlineLevel="0" collapsed="false"/>
    <row r="348" s="5" customFormat="true" ht="16.5" hidden="false" customHeight="false" outlineLevel="0" collapsed="false"/>
    <row r="349" s="5" customFormat="true" ht="16.5" hidden="false" customHeight="false" outlineLevel="0" collapsed="false"/>
    <row r="350" s="5" customFormat="true" ht="16.5" hidden="false" customHeight="false" outlineLevel="0" collapsed="false"/>
    <row r="351" s="5" customFormat="true" ht="16.5" hidden="false" customHeight="false" outlineLevel="0" collapsed="false"/>
    <row r="352" s="5" customFormat="true" ht="16.5" hidden="false" customHeight="false" outlineLevel="0" collapsed="false"/>
    <row r="353" s="5" customFormat="true" ht="16.5" hidden="false" customHeight="false" outlineLevel="0" collapsed="false"/>
    <row r="354" s="5" customFormat="true" ht="16.5" hidden="false" customHeight="false" outlineLevel="0" collapsed="false"/>
    <row r="355" s="5" customFormat="true" ht="16.5" hidden="false" customHeight="false" outlineLevel="0" collapsed="false"/>
    <row r="356" s="5" customFormat="true" ht="16.5" hidden="false" customHeight="false" outlineLevel="0" collapsed="false"/>
    <row r="357" s="5" customFormat="true" ht="16.5" hidden="false" customHeight="false" outlineLevel="0" collapsed="false"/>
    <row r="358" s="5" customFormat="true" ht="16.5" hidden="false" customHeight="false" outlineLevel="0" collapsed="false"/>
    <row r="359" s="5" customFormat="true" ht="16.5" hidden="false" customHeight="false" outlineLevel="0" collapsed="false"/>
    <row r="360" s="5" customFormat="true" ht="16.5" hidden="false" customHeight="false" outlineLevel="0" collapsed="false"/>
    <row r="361" s="5" customFormat="true" ht="16.5" hidden="false" customHeight="false" outlineLevel="0" collapsed="false"/>
    <row r="362" s="5" customFormat="true" ht="16.5" hidden="false" customHeight="false" outlineLevel="0" collapsed="false"/>
    <row r="363" s="5" customFormat="true" ht="16.5" hidden="false" customHeight="false" outlineLevel="0" collapsed="false"/>
    <row r="364" s="5" customFormat="true" ht="16.5" hidden="false" customHeight="false" outlineLevel="0" collapsed="false"/>
    <row r="365" s="5" customFormat="true" ht="16.5" hidden="false" customHeight="false" outlineLevel="0" collapsed="false"/>
    <row r="366" s="5" customFormat="true" ht="16.5" hidden="false" customHeight="false" outlineLevel="0" collapsed="false"/>
    <row r="367" s="5" customFormat="true" ht="16.5" hidden="false" customHeight="false" outlineLevel="0" collapsed="false"/>
    <row r="368" s="5" customFormat="true" ht="16.5" hidden="false" customHeight="false" outlineLevel="0" collapsed="false"/>
    <row r="369" s="5" customFormat="true" ht="16.5" hidden="false" customHeight="false" outlineLevel="0" collapsed="false"/>
    <row r="370" s="5" customFormat="true" ht="16.5" hidden="false" customHeight="false" outlineLevel="0" collapsed="false"/>
    <row r="371" s="5" customFormat="true" ht="16.5" hidden="false" customHeight="false" outlineLevel="0" collapsed="false"/>
    <row r="372" s="5" customFormat="true" ht="16.5" hidden="false" customHeight="false" outlineLevel="0" collapsed="false"/>
    <row r="373" s="5" customFormat="true" ht="16.5" hidden="false" customHeight="false" outlineLevel="0" collapsed="false"/>
    <row r="374" s="5" customFormat="true" ht="16.5" hidden="false" customHeight="false" outlineLevel="0" collapsed="false"/>
    <row r="375" s="5" customFormat="true" ht="16.5" hidden="false" customHeight="false" outlineLevel="0" collapsed="false"/>
    <row r="376" s="5" customFormat="true" ht="16.5" hidden="false" customHeight="false" outlineLevel="0" collapsed="false"/>
    <row r="377" s="5" customFormat="true" ht="16.5" hidden="false" customHeight="false" outlineLevel="0" collapsed="false"/>
    <row r="378" s="5" customFormat="true" ht="16.5" hidden="false" customHeight="false" outlineLevel="0" collapsed="false"/>
    <row r="379" s="5" customFormat="true" ht="16.5" hidden="false" customHeight="false" outlineLevel="0" collapsed="false"/>
    <row r="380" s="5" customFormat="true" ht="16.5" hidden="false" customHeight="false" outlineLevel="0" collapsed="false"/>
    <row r="381" s="5" customFormat="true" ht="16.5" hidden="false" customHeight="false" outlineLevel="0" collapsed="false"/>
    <row r="382" s="5" customFormat="true" ht="16.5" hidden="false" customHeight="false" outlineLevel="0" collapsed="false"/>
    <row r="383" s="5" customFormat="true" ht="16.5" hidden="false" customHeight="false" outlineLevel="0" collapsed="false"/>
    <row r="384" s="5" customFormat="true" ht="16.5" hidden="false" customHeight="false" outlineLevel="0" collapsed="false"/>
    <row r="385" s="5" customFormat="true" ht="16.5" hidden="false" customHeight="false" outlineLevel="0" collapsed="false"/>
    <row r="386" s="5" customFormat="true" ht="16.5" hidden="false" customHeight="false" outlineLevel="0" collapsed="false"/>
    <row r="387" s="5" customFormat="true" ht="16.5" hidden="false" customHeight="false" outlineLevel="0" collapsed="false"/>
    <row r="388" s="5" customFormat="true" ht="16.5" hidden="false" customHeight="false" outlineLevel="0" collapsed="false"/>
    <row r="389" s="5" customFormat="true" ht="16.5" hidden="false" customHeight="false" outlineLevel="0" collapsed="false"/>
    <row r="390" s="5" customFormat="true" ht="16.5" hidden="false" customHeight="false" outlineLevel="0" collapsed="false"/>
    <row r="391" s="5" customFormat="true" ht="16.5" hidden="false" customHeight="false" outlineLevel="0" collapsed="false"/>
    <row r="392" s="5" customFormat="true" ht="16.5" hidden="false" customHeight="false" outlineLevel="0" collapsed="false"/>
    <row r="393" s="5" customFormat="true" ht="16.5" hidden="false" customHeight="false" outlineLevel="0" collapsed="false"/>
    <row r="394" s="5" customFormat="true" ht="16.5" hidden="false" customHeight="false" outlineLevel="0" collapsed="false"/>
    <row r="395" s="5" customFormat="true" ht="16.5" hidden="false" customHeight="false" outlineLevel="0" collapsed="false"/>
    <row r="396" s="5" customFormat="true" ht="16.5" hidden="false" customHeight="false" outlineLevel="0" collapsed="false"/>
    <row r="397" s="5" customFormat="true" ht="16.5" hidden="false" customHeight="false" outlineLevel="0" collapsed="false"/>
    <row r="398" s="5" customFormat="true" ht="16.5" hidden="false" customHeight="false" outlineLevel="0" collapsed="false"/>
    <row r="399" s="5" customFormat="true" ht="16.5" hidden="false" customHeight="false" outlineLevel="0" collapsed="false"/>
    <row r="400" s="5" customFormat="true" ht="16.5" hidden="false" customHeight="false" outlineLevel="0" collapsed="false"/>
    <row r="401" s="5" customFormat="true" ht="16.5" hidden="false" customHeight="false" outlineLevel="0" collapsed="false"/>
    <row r="402" s="5" customFormat="true" ht="16.5" hidden="false" customHeight="false" outlineLevel="0" collapsed="false"/>
    <row r="403" s="5" customFormat="true" ht="16.5" hidden="false" customHeight="false" outlineLevel="0" collapsed="false"/>
    <row r="404" s="5" customFormat="true" ht="16.5" hidden="false" customHeight="false" outlineLevel="0" collapsed="false"/>
    <row r="405" s="5" customFormat="true" ht="16.5" hidden="false" customHeight="false" outlineLevel="0" collapsed="false"/>
    <row r="406" s="5" customFormat="true" ht="16.5" hidden="false" customHeight="false" outlineLevel="0" collapsed="false"/>
    <row r="407" s="5" customFormat="true" ht="16.5" hidden="false" customHeight="false" outlineLevel="0" collapsed="false"/>
    <row r="408" s="5" customFormat="true" ht="16.5" hidden="false" customHeight="false" outlineLevel="0" collapsed="false"/>
    <row r="409" s="5" customFormat="true" ht="16.5" hidden="false" customHeight="false" outlineLevel="0" collapsed="false"/>
    <row r="410" s="5" customFormat="true" ht="16.5" hidden="false" customHeight="false" outlineLevel="0" collapsed="false"/>
    <row r="411" s="5" customFormat="true" ht="16.5" hidden="false" customHeight="false" outlineLevel="0" collapsed="false"/>
    <row r="412" s="5" customFormat="true" ht="16.5" hidden="false" customHeight="false" outlineLevel="0" collapsed="false"/>
    <row r="413" s="5" customFormat="true" ht="16.5" hidden="false" customHeight="false" outlineLevel="0" collapsed="false"/>
    <row r="414" s="5" customFormat="true" ht="16.5" hidden="false" customHeight="false" outlineLevel="0" collapsed="false"/>
    <row r="415" s="5" customFormat="true" ht="16.5" hidden="false" customHeight="false" outlineLevel="0" collapsed="false"/>
    <row r="416" s="5" customFormat="true" ht="16.5" hidden="false" customHeight="false" outlineLevel="0" collapsed="false"/>
    <row r="417" s="5" customFormat="true" ht="16.5" hidden="false" customHeight="false" outlineLevel="0" collapsed="false"/>
    <row r="418" s="5" customFormat="true" ht="16.5" hidden="false" customHeight="false" outlineLevel="0" collapsed="false"/>
    <row r="419" s="5" customFormat="true" ht="16.5" hidden="false" customHeight="false" outlineLevel="0" collapsed="false"/>
    <row r="420" s="5" customFormat="true" ht="16.5" hidden="false" customHeight="false" outlineLevel="0" collapsed="false"/>
    <row r="421" s="5" customFormat="true" ht="16.5" hidden="false" customHeight="false" outlineLevel="0" collapsed="false"/>
    <row r="422" s="5" customFormat="true" ht="16.5" hidden="false" customHeight="false" outlineLevel="0" collapsed="false"/>
    <row r="423" s="5" customFormat="true" ht="16.5" hidden="false" customHeight="false" outlineLevel="0" collapsed="false"/>
    <row r="424" s="5" customFormat="true" ht="16.5" hidden="false" customHeight="false" outlineLevel="0" collapsed="false"/>
    <row r="425" s="5" customFormat="true" ht="16.5" hidden="false" customHeight="false" outlineLevel="0" collapsed="false"/>
    <row r="426" s="5" customFormat="true" ht="16.5" hidden="false" customHeight="false" outlineLevel="0" collapsed="false"/>
    <row r="427" s="5" customFormat="true" ht="16.5" hidden="false" customHeight="false" outlineLevel="0" collapsed="false"/>
    <row r="428" s="5" customFormat="true" ht="16.5" hidden="false" customHeight="false" outlineLevel="0" collapsed="false"/>
    <row r="429" s="5" customFormat="true" ht="16.5" hidden="false" customHeight="false" outlineLevel="0" collapsed="false"/>
    <row r="430" s="5" customFormat="true" ht="16.5" hidden="false" customHeight="false" outlineLevel="0" collapsed="false"/>
    <row r="431" s="5" customFormat="true" ht="16.5" hidden="false" customHeight="false" outlineLevel="0" collapsed="false"/>
    <row r="432" s="5" customFormat="true" ht="16.5" hidden="false" customHeight="false" outlineLevel="0" collapsed="false"/>
    <row r="433" s="5" customFormat="true" ht="16.5" hidden="false" customHeight="false" outlineLevel="0" collapsed="false"/>
    <row r="434" s="5" customFormat="true" ht="16.5" hidden="false" customHeight="false" outlineLevel="0" collapsed="false"/>
    <row r="435" s="5" customFormat="true" ht="16.5" hidden="false" customHeight="false" outlineLevel="0" collapsed="false"/>
    <row r="436" s="5" customFormat="true" ht="16.5" hidden="false" customHeight="false" outlineLevel="0" collapsed="false"/>
    <row r="437" s="5" customFormat="true" ht="16.5" hidden="false" customHeight="false" outlineLevel="0" collapsed="false"/>
    <row r="438" s="5" customFormat="true" ht="16.5" hidden="false" customHeight="false" outlineLevel="0" collapsed="false"/>
    <row r="439" s="5" customFormat="true" ht="16.5" hidden="false" customHeight="false" outlineLevel="0" collapsed="false"/>
    <row r="440" s="5" customFormat="true" ht="16.5" hidden="false" customHeight="false" outlineLevel="0" collapsed="false"/>
    <row r="441" s="5" customFormat="true" ht="16.5" hidden="false" customHeight="false" outlineLevel="0" collapsed="false"/>
    <row r="442" s="5" customFormat="true" ht="16.5" hidden="false" customHeight="false" outlineLevel="0" collapsed="false"/>
    <row r="443" s="5" customFormat="true" ht="16.5" hidden="false" customHeight="false" outlineLevel="0" collapsed="false"/>
    <row r="444" s="5" customFormat="true" ht="16.5" hidden="false" customHeight="false" outlineLevel="0" collapsed="false"/>
    <row r="445" s="5" customFormat="true" ht="16.5" hidden="false" customHeight="false" outlineLevel="0" collapsed="false"/>
    <row r="446" s="5" customFormat="true" ht="16.5" hidden="false" customHeight="false" outlineLevel="0" collapsed="false"/>
    <row r="447" s="5" customFormat="true" ht="16.5" hidden="false" customHeight="false" outlineLevel="0" collapsed="false"/>
    <row r="448" s="5" customFormat="true" ht="16.5" hidden="false" customHeight="false" outlineLevel="0" collapsed="false"/>
    <row r="449" s="5" customFormat="true" ht="16.5" hidden="false" customHeight="false" outlineLevel="0" collapsed="false"/>
    <row r="450" s="5" customFormat="true" ht="16.5" hidden="false" customHeight="false" outlineLevel="0" collapsed="false"/>
    <row r="451" s="5" customFormat="true" ht="16.5" hidden="false" customHeight="false" outlineLevel="0" collapsed="false"/>
    <row r="452" s="5" customFormat="true" ht="16.5" hidden="false" customHeight="false" outlineLevel="0" collapsed="false"/>
    <row r="453" s="5" customFormat="true" ht="16.5" hidden="false" customHeight="false" outlineLevel="0" collapsed="false"/>
    <row r="454" s="5" customFormat="true" ht="16.5" hidden="false" customHeight="false" outlineLevel="0" collapsed="false"/>
    <row r="455" s="5" customFormat="true" ht="16.5" hidden="false" customHeight="false" outlineLevel="0" collapsed="false"/>
    <row r="456" s="5" customFormat="true" ht="16.5" hidden="false" customHeight="false" outlineLevel="0" collapsed="false"/>
    <row r="457" s="5" customFormat="true" ht="16.5" hidden="false" customHeight="false" outlineLevel="0" collapsed="false"/>
    <row r="458" s="5" customFormat="true" ht="16.5" hidden="false" customHeight="false" outlineLevel="0" collapsed="false"/>
    <row r="459" s="5" customFormat="true" ht="16.5" hidden="false" customHeight="false" outlineLevel="0" collapsed="false"/>
    <row r="460" s="5" customFormat="true" ht="16.5" hidden="false" customHeight="false" outlineLevel="0" collapsed="false"/>
    <row r="461" s="5" customFormat="true" ht="16.5" hidden="false" customHeight="false" outlineLevel="0" collapsed="false"/>
    <row r="462" s="5" customFormat="true" ht="16.5" hidden="false" customHeight="false" outlineLevel="0" collapsed="false"/>
    <row r="463" s="5" customFormat="true" ht="16.5" hidden="false" customHeight="false" outlineLevel="0" collapsed="false"/>
    <row r="464" s="5" customFormat="true" ht="16.5" hidden="false" customHeight="false" outlineLevel="0" collapsed="false"/>
    <row r="465" s="5" customFormat="true" ht="16.5" hidden="false" customHeight="false" outlineLevel="0" collapsed="false"/>
    <row r="466" s="5" customFormat="true" ht="16.5" hidden="false" customHeight="false" outlineLevel="0" collapsed="false"/>
    <row r="467" s="5" customFormat="true" ht="16.5" hidden="false" customHeight="false" outlineLevel="0" collapsed="false"/>
    <row r="468" s="5" customFormat="true" ht="16.5" hidden="false" customHeight="false" outlineLevel="0" collapsed="false"/>
    <row r="469" s="5" customFormat="true" ht="16.5" hidden="false" customHeight="false" outlineLevel="0" collapsed="false"/>
    <row r="470" s="5" customFormat="true" ht="16.5" hidden="false" customHeight="false" outlineLevel="0" collapsed="false"/>
    <row r="471" s="5" customFormat="true" ht="16.5" hidden="false" customHeight="false" outlineLevel="0" collapsed="false"/>
    <row r="472" s="5" customFormat="true" ht="16.5" hidden="false" customHeight="false" outlineLevel="0" collapsed="false"/>
    <row r="473" s="5" customFormat="true" ht="16.5" hidden="false" customHeight="false" outlineLevel="0" collapsed="false"/>
    <row r="474" s="5" customFormat="true" ht="16.5" hidden="false" customHeight="false" outlineLevel="0" collapsed="false"/>
    <row r="475" s="5" customFormat="true" ht="16.5" hidden="false" customHeight="false" outlineLevel="0" collapsed="false"/>
    <row r="476" s="5" customFormat="true" ht="16.5" hidden="false" customHeight="false" outlineLevel="0" collapsed="false"/>
    <row r="477" s="5" customFormat="true" ht="16.5" hidden="false" customHeight="false" outlineLevel="0" collapsed="false"/>
    <row r="478" s="5" customFormat="true" ht="16.5" hidden="false" customHeight="false" outlineLevel="0" collapsed="false"/>
    <row r="479" s="5" customFormat="true" ht="16.5" hidden="false" customHeight="false" outlineLevel="0" collapsed="false"/>
    <row r="480" s="5" customFormat="true" ht="16.5" hidden="false" customHeight="false" outlineLevel="0" collapsed="false"/>
    <row r="481" s="5" customFormat="true" ht="16.5" hidden="false" customHeight="false" outlineLevel="0" collapsed="false"/>
    <row r="482" s="5" customFormat="true" ht="16.5" hidden="false" customHeight="false" outlineLevel="0" collapsed="false"/>
    <row r="483" s="5" customFormat="true" ht="16.5" hidden="false" customHeight="false" outlineLevel="0" collapsed="false"/>
    <row r="484" s="5" customFormat="true" ht="16.5" hidden="false" customHeight="false" outlineLevel="0" collapsed="false"/>
    <row r="485" s="5" customFormat="true" ht="16.5" hidden="false" customHeight="false" outlineLevel="0" collapsed="false"/>
    <row r="486" s="5" customFormat="true" ht="16.5" hidden="false" customHeight="false" outlineLevel="0" collapsed="false"/>
    <row r="487" s="5" customFormat="true" ht="16.5" hidden="false" customHeight="false" outlineLevel="0" collapsed="false"/>
    <row r="488" s="5" customFormat="true" ht="16.5" hidden="false" customHeight="false" outlineLevel="0" collapsed="false"/>
    <row r="489" s="5" customFormat="true" ht="16.5" hidden="false" customHeight="false" outlineLevel="0" collapsed="false"/>
    <row r="490" s="5" customFormat="true" ht="16.5" hidden="false" customHeight="false" outlineLevel="0" collapsed="false"/>
    <row r="491" s="5" customFormat="true" ht="16.5" hidden="false" customHeight="false" outlineLevel="0" collapsed="false"/>
    <row r="492" s="5" customFormat="true" ht="16.5" hidden="false" customHeight="false" outlineLevel="0" collapsed="false"/>
    <row r="493" s="5" customFormat="true" ht="16.5" hidden="false" customHeight="false" outlineLevel="0" collapsed="false"/>
    <row r="494" s="5" customFormat="true" ht="16.5" hidden="false" customHeight="false" outlineLevel="0" collapsed="false"/>
    <row r="495" s="5" customFormat="true" ht="16.5" hidden="false" customHeight="false" outlineLevel="0" collapsed="false"/>
    <row r="496" s="5" customFormat="true" ht="16.5" hidden="false" customHeight="false" outlineLevel="0" collapsed="false"/>
    <row r="497" s="5" customFormat="true" ht="16.5" hidden="false" customHeight="false" outlineLevel="0" collapsed="false"/>
    <row r="498" s="5" customFormat="true" ht="16.5" hidden="false" customHeight="false" outlineLevel="0" collapsed="false"/>
    <row r="499" s="5" customFormat="true" ht="16.5" hidden="false" customHeight="false" outlineLevel="0" collapsed="false"/>
    <row r="500" s="5" customFormat="true" ht="16.5" hidden="false" customHeight="false" outlineLevel="0" collapsed="false"/>
    <row r="501" s="5" customFormat="true" ht="16.5" hidden="false" customHeight="false" outlineLevel="0" collapsed="false"/>
    <row r="502" s="5" customFormat="true" ht="16.5" hidden="false" customHeight="false" outlineLevel="0" collapsed="false"/>
    <row r="503" s="5" customFormat="true" ht="16.5" hidden="false" customHeight="false" outlineLevel="0" collapsed="false"/>
    <row r="504" s="5" customFormat="true" ht="16.5" hidden="false" customHeight="false" outlineLevel="0" collapsed="false"/>
    <row r="505" s="5" customFormat="true" ht="16.5" hidden="false" customHeight="false" outlineLevel="0" collapsed="false"/>
    <row r="506" s="5" customFormat="true" ht="16.5" hidden="false" customHeight="false" outlineLevel="0" collapsed="false"/>
    <row r="507" s="5" customFormat="true" ht="16.5" hidden="false" customHeight="false" outlineLevel="0" collapsed="false"/>
    <row r="508" s="5" customFormat="true" ht="16.5" hidden="false" customHeight="false" outlineLevel="0" collapsed="false"/>
    <row r="509" s="5" customFormat="true" ht="16.5" hidden="false" customHeight="false" outlineLevel="0" collapsed="false"/>
    <row r="510" s="5" customFormat="true" ht="16.5" hidden="false" customHeight="false" outlineLevel="0" collapsed="false"/>
    <row r="511" s="5" customFormat="true" ht="16.5" hidden="false" customHeight="false" outlineLevel="0" collapsed="false"/>
    <row r="512" s="5" customFormat="true" ht="16.5" hidden="false" customHeight="false" outlineLevel="0" collapsed="false"/>
    <row r="513" s="5" customFormat="true" ht="16.5" hidden="false" customHeight="false" outlineLevel="0" collapsed="false"/>
    <row r="514" s="5" customFormat="true" ht="16.5" hidden="false" customHeight="false" outlineLevel="0" collapsed="false"/>
    <row r="515" s="5" customFormat="true" ht="16.5" hidden="false" customHeight="false" outlineLevel="0" collapsed="false"/>
    <row r="516" s="5" customFormat="true" ht="16.5" hidden="false" customHeight="false" outlineLevel="0" collapsed="false"/>
    <row r="517" s="5" customFormat="true" ht="16.5" hidden="false" customHeight="false" outlineLevel="0" collapsed="false"/>
    <row r="518" s="5" customFormat="true" ht="16.5" hidden="false" customHeight="false" outlineLevel="0" collapsed="false"/>
    <row r="519" s="5" customFormat="true" ht="16.5" hidden="false" customHeight="false" outlineLevel="0" collapsed="false"/>
    <row r="520" s="5" customFormat="true" ht="16.5" hidden="false" customHeight="false" outlineLevel="0" collapsed="false"/>
    <row r="521" s="5" customFormat="true" ht="16.5" hidden="false" customHeight="false" outlineLevel="0" collapsed="false"/>
    <row r="522" s="5" customFormat="true" ht="16.5" hidden="false" customHeight="false" outlineLevel="0" collapsed="false"/>
    <row r="523" s="5" customFormat="true" ht="16.5" hidden="false" customHeight="false" outlineLevel="0" collapsed="false"/>
    <row r="524" s="5" customFormat="true" ht="16.5" hidden="false" customHeight="false" outlineLevel="0" collapsed="false"/>
    <row r="525" s="5" customFormat="true" ht="16.5" hidden="false" customHeight="false" outlineLevel="0" collapsed="false"/>
    <row r="526" s="5" customFormat="true" ht="16.5" hidden="false" customHeight="false" outlineLevel="0" collapsed="false"/>
    <row r="527" s="5" customFormat="true" ht="16.5" hidden="false" customHeight="false" outlineLevel="0" collapsed="false"/>
    <row r="528" s="5" customFormat="true" ht="16.5" hidden="false" customHeight="false" outlineLevel="0" collapsed="false"/>
    <row r="529" s="5" customFormat="true" ht="16.5" hidden="false" customHeight="false" outlineLevel="0" collapsed="false"/>
    <row r="530" s="5" customFormat="true" ht="16.5" hidden="false" customHeight="false" outlineLevel="0" collapsed="false"/>
    <row r="531" s="5" customFormat="true" ht="16.5" hidden="false" customHeight="false" outlineLevel="0" collapsed="false"/>
    <row r="532" s="5" customFormat="true" ht="16.5" hidden="false" customHeight="false" outlineLevel="0" collapsed="false"/>
    <row r="533" s="5" customFormat="true" ht="16.5" hidden="false" customHeight="false" outlineLevel="0" collapsed="false"/>
    <row r="534" s="5" customFormat="true" ht="16.5" hidden="false" customHeight="false" outlineLevel="0" collapsed="false"/>
    <row r="535" s="5" customFormat="true" ht="16.5" hidden="false" customHeight="false" outlineLevel="0" collapsed="false"/>
    <row r="536" s="5" customFormat="true" ht="16.5" hidden="false" customHeight="false" outlineLevel="0" collapsed="false"/>
    <row r="537" s="5" customFormat="true" ht="16.5" hidden="false" customHeight="false" outlineLevel="0" collapsed="false"/>
    <row r="538" s="5" customFormat="true" ht="16.5" hidden="false" customHeight="false" outlineLevel="0" collapsed="false"/>
    <row r="539" s="5" customFormat="true" ht="16.5" hidden="false" customHeight="false" outlineLevel="0" collapsed="false"/>
    <row r="540" s="5" customFormat="true" ht="16.5" hidden="false" customHeight="false" outlineLevel="0" collapsed="false"/>
    <row r="541" s="5" customFormat="true" ht="16.5" hidden="false" customHeight="false" outlineLevel="0" collapsed="false"/>
    <row r="542" s="5" customFormat="true" ht="16.5" hidden="false" customHeight="false" outlineLevel="0" collapsed="false"/>
    <row r="543" s="5" customFormat="true" ht="16.5" hidden="false" customHeight="false" outlineLevel="0" collapsed="false"/>
    <row r="544" s="5" customFormat="true" ht="16.5" hidden="false" customHeight="false" outlineLevel="0" collapsed="false"/>
    <row r="545" s="5" customFormat="true" ht="16.5" hidden="false" customHeight="false" outlineLevel="0" collapsed="false"/>
    <row r="546" s="5" customFormat="true" ht="16.5" hidden="false" customHeight="false" outlineLevel="0" collapsed="false"/>
    <row r="547" s="5" customFormat="true" ht="16.5" hidden="false" customHeight="false" outlineLevel="0" collapsed="false"/>
    <row r="548" s="5" customFormat="true" ht="16.5" hidden="false" customHeight="false" outlineLevel="0" collapsed="false"/>
    <row r="549" s="5" customFormat="true" ht="16.5" hidden="false" customHeight="false" outlineLevel="0" collapsed="false"/>
    <row r="550" s="5" customFormat="true" ht="16.5" hidden="false" customHeight="false" outlineLevel="0" collapsed="false"/>
    <row r="551" s="5" customFormat="true" ht="16.5" hidden="false" customHeight="false" outlineLevel="0" collapsed="false"/>
    <row r="552" s="5" customFormat="true" ht="16.5" hidden="false" customHeight="false" outlineLevel="0" collapsed="false"/>
    <row r="553" s="5" customFormat="true" ht="16.5" hidden="false" customHeight="false" outlineLevel="0" collapsed="false"/>
    <row r="554" s="5" customFormat="true" ht="16.5" hidden="false" customHeight="false" outlineLevel="0" collapsed="false"/>
    <row r="555" s="5" customFormat="true" ht="16.5" hidden="false" customHeight="false" outlineLevel="0" collapsed="false"/>
    <row r="556" s="5" customFormat="true" ht="16.5" hidden="false" customHeight="false" outlineLevel="0" collapsed="false"/>
    <row r="557" s="5" customFormat="true" ht="16.5" hidden="false" customHeight="false" outlineLevel="0" collapsed="false"/>
    <row r="558" s="5" customFormat="true" ht="16.5" hidden="false" customHeight="false" outlineLevel="0" collapsed="false"/>
    <row r="559" s="5" customFormat="true" ht="16.5" hidden="false" customHeight="false" outlineLevel="0" collapsed="false"/>
    <row r="560" s="5" customFormat="true" ht="16.5" hidden="false" customHeight="false" outlineLevel="0" collapsed="false"/>
    <row r="561" s="5" customFormat="true" ht="16.5" hidden="false" customHeight="false" outlineLevel="0" collapsed="false"/>
    <row r="562" s="5" customFormat="true" ht="16.5" hidden="false" customHeight="false" outlineLevel="0" collapsed="false"/>
    <row r="563" s="5" customFormat="true" ht="16.5" hidden="false" customHeight="false" outlineLevel="0" collapsed="false"/>
    <row r="564" s="5" customFormat="true" ht="16.5" hidden="false" customHeight="false" outlineLevel="0" collapsed="false"/>
    <row r="565" s="5" customFormat="true" ht="16.5" hidden="false" customHeight="false" outlineLevel="0" collapsed="false"/>
    <row r="566" s="5" customFormat="true" ht="16.5" hidden="false" customHeight="false" outlineLevel="0" collapsed="false"/>
    <row r="567" s="5" customFormat="true" ht="16.5" hidden="false" customHeight="false" outlineLevel="0" collapsed="false"/>
    <row r="568" s="5" customFormat="true" ht="16.5" hidden="false" customHeight="false" outlineLevel="0" collapsed="false"/>
    <row r="569" s="5" customFormat="true" ht="16.5" hidden="false" customHeight="false" outlineLevel="0" collapsed="false"/>
    <row r="570" s="5" customFormat="true" ht="16.5" hidden="false" customHeight="false" outlineLevel="0" collapsed="false"/>
    <row r="571" s="5" customFormat="true" ht="16.5" hidden="false" customHeight="false" outlineLevel="0" collapsed="false"/>
    <row r="572" s="5" customFormat="true" ht="16.5" hidden="false" customHeight="false" outlineLevel="0" collapsed="false"/>
    <row r="573" s="5" customFormat="true" ht="16.5" hidden="false" customHeight="false" outlineLevel="0" collapsed="false"/>
    <row r="574" s="5" customFormat="true" ht="16.5" hidden="false" customHeight="false" outlineLevel="0" collapsed="false"/>
    <row r="575" s="5" customFormat="true" ht="16.5" hidden="false" customHeight="false" outlineLevel="0" collapsed="false"/>
    <row r="576" s="5" customFormat="true" ht="16.5" hidden="false" customHeight="false" outlineLevel="0" collapsed="false"/>
    <row r="577" s="5" customFormat="true" ht="16.5" hidden="false" customHeight="false" outlineLevel="0" collapsed="false"/>
    <row r="578" s="5" customFormat="true" ht="16.5" hidden="false" customHeight="false" outlineLevel="0" collapsed="false"/>
    <row r="579" s="5" customFormat="true" ht="16.5" hidden="false" customHeight="false" outlineLevel="0" collapsed="false"/>
    <row r="580" s="5" customFormat="true" ht="16.5" hidden="false" customHeight="false" outlineLevel="0" collapsed="false"/>
    <row r="581" s="5" customFormat="true" ht="16.5" hidden="false" customHeight="false" outlineLevel="0" collapsed="false"/>
    <row r="582" s="5" customFormat="true" ht="16.5" hidden="false" customHeight="false" outlineLevel="0" collapsed="false"/>
    <row r="583" s="5" customFormat="true" ht="16.5" hidden="false" customHeight="false" outlineLevel="0" collapsed="false"/>
    <row r="584" s="5" customFormat="true" ht="16.5" hidden="false" customHeight="false" outlineLevel="0" collapsed="false"/>
    <row r="585" s="5" customFormat="true" ht="16.5" hidden="false" customHeight="false" outlineLevel="0" collapsed="false"/>
    <row r="586" s="5" customFormat="true" ht="16.5" hidden="false" customHeight="false" outlineLevel="0" collapsed="false"/>
    <row r="587" s="5" customFormat="true" ht="16.5" hidden="false" customHeight="false" outlineLevel="0" collapsed="false"/>
    <row r="588" s="5" customFormat="true" ht="16.5" hidden="false" customHeight="false" outlineLevel="0" collapsed="false"/>
    <row r="589" s="5" customFormat="true" ht="16.5" hidden="false" customHeight="false" outlineLevel="0" collapsed="false"/>
    <row r="590" s="5" customFormat="true" ht="16.5" hidden="false" customHeight="false" outlineLevel="0" collapsed="false"/>
    <row r="591" s="5" customFormat="true" ht="16.5" hidden="false" customHeight="false" outlineLevel="0" collapsed="false"/>
    <row r="592" s="5" customFormat="true" ht="16.5" hidden="false" customHeight="false" outlineLevel="0" collapsed="false"/>
    <row r="593" s="5" customFormat="true" ht="16.5" hidden="false" customHeight="false" outlineLevel="0" collapsed="false"/>
    <row r="594" s="5" customFormat="true" ht="16.5" hidden="false" customHeight="false" outlineLevel="0" collapsed="false"/>
    <row r="595" s="5" customFormat="true" ht="16.5" hidden="false" customHeight="false" outlineLevel="0" collapsed="false"/>
    <row r="596" s="5" customFormat="true" ht="16.5" hidden="false" customHeight="false" outlineLevel="0" collapsed="false"/>
    <row r="597" s="5" customFormat="true" ht="16.5" hidden="false" customHeight="false" outlineLevel="0" collapsed="false"/>
    <row r="598" s="5" customFormat="true" ht="16.5" hidden="false" customHeight="false" outlineLevel="0" collapsed="false"/>
    <row r="599" s="5" customFormat="true" ht="16.5" hidden="false" customHeight="false" outlineLevel="0" collapsed="false"/>
    <row r="600" s="5" customFormat="true" ht="16.5" hidden="false" customHeight="false" outlineLevel="0" collapsed="false"/>
    <row r="601" s="5" customFormat="true" ht="16.5" hidden="false" customHeight="false" outlineLevel="0" collapsed="false"/>
    <row r="602" s="5" customFormat="true" ht="16.5" hidden="false" customHeight="false" outlineLevel="0" collapsed="false"/>
    <row r="603" s="5" customFormat="true" ht="16.5" hidden="false" customHeight="false" outlineLevel="0" collapsed="false"/>
    <row r="604" s="5" customFormat="true" ht="16.5" hidden="false" customHeight="false" outlineLevel="0" collapsed="false"/>
    <row r="605" s="5" customFormat="true" ht="16.5" hidden="false" customHeight="false" outlineLevel="0" collapsed="false"/>
    <row r="606" s="5" customFormat="true" ht="16.5" hidden="false" customHeight="false" outlineLevel="0" collapsed="false"/>
    <row r="607" s="5" customFormat="true" ht="16.5" hidden="false" customHeight="false" outlineLevel="0" collapsed="false"/>
    <row r="608" s="5" customFormat="true" ht="16.5" hidden="false" customHeight="false" outlineLevel="0" collapsed="false"/>
    <row r="609" s="5" customFormat="true" ht="16.5" hidden="false" customHeight="false" outlineLevel="0" collapsed="false"/>
    <row r="610" s="5" customFormat="true" ht="16.5" hidden="false" customHeight="false" outlineLevel="0" collapsed="false"/>
    <row r="611" s="5" customFormat="true" ht="16.5" hidden="false" customHeight="false" outlineLevel="0" collapsed="false"/>
    <row r="612" s="5" customFormat="true" ht="16.5" hidden="false" customHeight="false" outlineLevel="0" collapsed="false"/>
    <row r="613" s="5" customFormat="true" ht="16.5" hidden="false" customHeight="false" outlineLevel="0" collapsed="false"/>
    <row r="614" s="5" customFormat="true" ht="16.5" hidden="false" customHeight="false" outlineLevel="0" collapsed="false"/>
    <row r="615" s="5" customFormat="true" ht="16.5" hidden="false" customHeight="false" outlineLevel="0" collapsed="false"/>
    <row r="616" s="5" customFormat="true" ht="16.5" hidden="false" customHeight="false" outlineLevel="0" collapsed="false"/>
    <row r="617" s="5" customFormat="true" ht="16.5" hidden="false" customHeight="false" outlineLevel="0" collapsed="false"/>
    <row r="618" s="5" customFormat="true" ht="16.5" hidden="false" customHeight="false" outlineLevel="0" collapsed="false"/>
    <row r="619" s="5" customFormat="true" ht="16.5" hidden="false" customHeight="false" outlineLevel="0" collapsed="false"/>
    <row r="620" s="5" customFormat="true" ht="16.5" hidden="false" customHeight="false" outlineLevel="0" collapsed="false"/>
    <row r="621" s="5" customFormat="true" ht="16.5" hidden="false" customHeight="false" outlineLevel="0" collapsed="false"/>
    <row r="622" s="5" customFormat="true" ht="16.5" hidden="false" customHeight="false" outlineLevel="0" collapsed="false"/>
    <row r="623" s="5" customFormat="true" ht="16.5" hidden="false" customHeight="false" outlineLevel="0" collapsed="false"/>
    <row r="624" s="5" customFormat="true" ht="16.5" hidden="false" customHeight="false" outlineLevel="0" collapsed="false"/>
    <row r="625" s="5" customFormat="true" ht="16.5" hidden="false" customHeight="false" outlineLevel="0" collapsed="false"/>
    <row r="626" s="5" customFormat="true" ht="16.5" hidden="false" customHeight="false" outlineLevel="0" collapsed="false"/>
    <row r="627" s="5" customFormat="true" ht="16.5" hidden="false" customHeight="false" outlineLevel="0" collapsed="false"/>
    <row r="628" s="5" customFormat="true" ht="16.5" hidden="false" customHeight="false" outlineLevel="0" collapsed="false"/>
    <row r="629" s="5" customFormat="true" ht="16.5" hidden="false" customHeight="false" outlineLevel="0" collapsed="false"/>
    <row r="630" s="5" customFormat="true" ht="16.5" hidden="false" customHeight="false" outlineLevel="0" collapsed="false"/>
    <row r="631" s="5" customFormat="true" ht="16.5" hidden="false" customHeight="false" outlineLevel="0" collapsed="false"/>
    <row r="632" s="5" customFormat="true" ht="16.5" hidden="false" customHeight="false" outlineLevel="0" collapsed="false"/>
    <row r="633" s="5" customFormat="true" ht="16.5" hidden="false" customHeight="false" outlineLevel="0" collapsed="false"/>
    <row r="634" s="5" customFormat="true" ht="16.5" hidden="false" customHeight="false" outlineLevel="0" collapsed="false"/>
    <row r="635" s="5" customFormat="true" ht="16.5" hidden="false" customHeight="false" outlineLevel="0" collapsed="false"/>
    <row r="636" s="5" customFormat="true" ht="16.5" hidden="false" customHeight="false" outlineLevel="0" collapsed="false"/>
    <row r="637" s="5" customFormat="true" ht="16.5" hidden="false" customHeight="false" outlineLevel="0" collapsed="false"/>
    <row r="638" s="5" customFormat="true" ht="16.5" hidden="false" customHeight="false" outlineLevel="0" collapsed="false"/>
    <row r="639" s="5" customFormat="true" ht="16.5" hidden="false" customHeight="false" outlineLevel="0" collapsed="false"/>
    <row r="640" s="5" customFormat="true" ht="16.5" hidden="false" customHeight="false" outlineLevel="0" collapsed="false"/>
    <row r="641" s="5" customFormat="true" ht="16.5" hidden="false" customHeight="false" outlineLevel="0" collapsed="false"/>
    <row r="642" s="5" customFormat="true" ht="16.5" hidden="false" customHeight="false" outlineLevel="0" collapsed="false"/>
    <row r="643" s="5" customFormat="true" ht="16.5" hidden="false" customHeight="false" outlineLevel="0" collapsed="false"/>
    <row r="644" s="5" customFormat="true" ht="16.5" hidden="false" customHeight="false" outlineLevel="0" collapsed="false"/>
    <row r="645" s="5" customFormat="true" ht="16.5" hidden="false" customHeight="false" outlineLevel="0" collapsed="false"/>
    <row r="646" s="5" customFormat="true" ht="16.5" hidden="false" customHeight="false" outlineLevel="0" collapsed="false"/>
    <row r="647" s="5" customFormat="true" ht="16.5" hidden="false" customHeight="false" outlineLevel="0" collapsed="false"/>
    <row r="648" s="5" customFormat="true" ht="16.5" hidden="false" customHeight="false" outlineLevel="0" collapsed="false"/>
    <row r="649" s="5" customFormat="true" ht="16.5" hidden="false" customHeight="false" outlineLevel="0" collapsed="false"/>
    <row r="650" s="5" customFormat="true" ht="16.5" hidden="false" customHeight="false" outlineLevel="0" collapsed="false"/>
    <row r="651" s="5" customFormat="true" ht="16.5" hidden="false" customHeight="false" outlineLevel="0" collapsed="false"/>
    <row r="652" s="5" customFormat="true" ht="16.5" hidden="false" customHeight="false" outlineLevel="0" collapsed="false"/>
    <row r="653" s="5" customFormat="true" ht="16.5" hidden="false" customHeight="false" outlineLevel="0" collapsed="false"/>
    <row r="654" s="5" customFormat="true" ht="16.5" hidden="false" customHeight="false" outlineLevel="0" collapsed="false"/>
    <row r="655" s="5" customFormat="true" ht="16.5" hidden="false" customHeight="false" outlineLevel="0" collapsed="false"/>
    <row r="656" s="5" customFormat="true" ht="16.5" hidden="false" customHeight="false" outlineLevel="0" collapsed="false"/>
    <row r="657" s="5" customFormat="true" ht="16.5" hidden="false" customHeight="false" outlineLevel="0" collapsed="false"/>
    <row r="658" s="5" customFormat="true" ht="16.5" hidden="false" customHeight="false" outlineLevel="0" collapsed="false"/>
    <row r="659" s="5" customFormat="true" ht="16.5" hidden="false" customHeight="false" outlineLevel="0" collapsed="false"/>
    <row r="660" s="5" customFormat="true" ht="16.5" hidden="false" customHeight="false" outlineLevel="0" collapsed="false"/>
    <row r="661" s="5" customFormat="true" ht="16.5" hidden="false" customHeight="false" outlineLevel="0" collapsed="false"/>
    <row r="662" s="5" customFormat="true" ht="16.5" hidden="false" customHeight="false" outlineLevel="0" collapsed="false"/>
    <row r="663" s="5" customFormat="true" ht="16.5" hidden="false" customHeight="false" outlineLevel="0" collapsed="false"/>
    <row r="664" s="5" customFormat="true" ht="16.5" hidden="false" customHeight="false" outlineLevel="0" collapsed="false"/>
    <row r="665" s="5" customFormat="true" ht="16.5" hidden="false" customHeight="false" outlineLevel="0" collapsed="false"/>
    <row r="666" s="5" customFormat="true" ht="16.5" hidden="false" customHeight="false" outlineLevel="0" collapsed="false"/>
    <row r="667" s="5" customFormat="true" ht="16.5" hidden="false" customHeight="false" outlineLevel="0" collapsed="false"/>
    <row r="668" s="5" customFormat="true" ht="16.5" hidden="false" customHeight="false" outlineLevel="0" collapsed="false"/>
    <row r="669" s="5" customFormat="true" ht="16.5" hidden="false" customHeight="false" outlineLevel="0" collapsed="false"/>
    <row r="670" s="5" customFormat="true" ht="16.5" hidden="false" customHeight="false" outlineLevel="0" collapsed="false"/>
    <row r="671" s="5" customFormat="true" ht="16.5" hidden="false" customHeight="false" outlineLevel="0" collapsed="false"/>
    <row r="672" s="5" customFormat="true" ht="16.5" hidden="false" customHeight="false" outlineLevel="0" collapsed="false"/>
    <row r="673" s="5" customFormat="true" ht="16.5" hidden="false" customHeight="false" outlineLevel="0" collapsed="false"/>
    <row r="674" s="5" customFormat="true" ht="16.5" hidden="false" customHeight="false" outlineLevel="0" collapsed="false"/>
    <row r="675" s="5" customFormat="true" ht="16.5" hidden="false" customHeight="false" outlineLevel="0" collapsed="false"/>
    <row r="676" s="5" customFormat="true" ht="16.5" hidden="false" customHeight="false" outlineLevel="0" collapsed="false"/>
    <row r="677" s="5" customFormat="true" ht="16.5" hidden="false" customHeight="false" outlineLevel="0" collapsed="false"/>
    <row r="678" s="5" customFormat="true" ht="16.5" hidden="false" customHeight="false" outlineLevel="0" collapsed="false"/>
    <row r="679" s="5" customFormat="true" ht="16.5" hidden="false" customHeight="false" outlineLevel="0" collapsed="false"/>
    <row r="680" s="5" customFormat="true" ht="16.5" hidden="false" customHeight="false" outlineLevel="0" collapsed="false"/>
    <row r="681" s="5" customFormat="true" ht="16.5" hidden="false" customHeight="false" outlineLevel="0" collapsed="false"/>
    <row r="682" s="5" customFormat="true" ht="16.5" hidden="false" customHeight="false" outlineLevel="0" collapsed="false"/>
    <row r="683" s="5" customFormat="true" ht="16.5" hidden="false" customHeight="false" outlineLevel="0" collapsed="false"/>
    <row r="684" s="5" customFormat="true" ht="16.5" hidden="false" customHeight="false" outlineLevel="0" collapsed="false"/>
    <row r="685" s="5" customFormat="true" ht="16.5" hidden="false" customHeight="false" outlineLevel="0" collapsed="false"/>
    <row r="686" s="5" customFormat="true" ht="16.5" hidden="false" customHeight="false" outlineLevel="0" collapsed="false"/>
    <row r="687" s="5" customFormat="true" ht="16.5" hidden="false" customHeight="false" outlineLevel="0" collapsed="false"/>
    <row r="688" s="5" customFormat="true" ht="16.5" hidden="false" customHeight="false" outlineLevel="0" collapsed="false"/>
    <row r="689" s="5" customFormat="true" ht="16.5" hidden="false" customHeight="false" outlineLevel="0" collapsed="false"/>
    <row r="690" s="5" customFormat="true" ht="16.5" hidden="false" customHeight="false" outlineLevel="0" collapsed="false"/>
    <row r="691" s="5" customFormat="true" ht="16.5" hidden="false" customHeight="false" outlineLevel="0" collapsed="false"/>
    <row r="692" s="5" customFormat="true" ht="16.5" hidden="false" customHeight="false" outlineLevel="0" collapsed="false"/>
    <row r="693" s="5" customFormat="true" ht="16.5" hidden="false" customHeight="false" outlineLevel="0" collapsed="false"/>
    <row r="694" s="5" customFormat="true" ht="16.5" hidden="false" customHeight="false" outlineLevel="0" collapsed="false"/>
    <row r="695" s="5" customFormat="true" ht="16.5" hidden="false" customHeight="false" outlineLevel="0" collapsed="false"/>
    <row r="696" s="5" customFormat="true" ht="16.5" hidden="false" customHeight="false" outlineLevel="0" collapsed="false"/>
    <row r="697" s="5" customFormat="true" ht="16.5" hidden="false" customHeight="false" outlineLevel="0" collapsed="false"/>
    <row r="698" s="5" customFormat="true" ht="16.5" hidden="false" customHeight="false" outlineLevel="0" collapsed="false"/>
    <row r="699" s="5" customFormat="true" ht="16.5" hidden="false" customHeight="false" outlineLevel="0" collapsed="false"/>
    <row r="700" s="5" customFormat="true" ht="16.5" hidden="false" customHeight="false" outlineLevel="0" collapsed="false"/>
    <row r="701" s="5" customFormat="true" ht="16.5" hidden="false" customHeight="false" outlineLevel="0" collapsed="false"/>
    <row r="702" s="5" customFormat="true" ht="16.5" hidden="false" customHeight="false" outlineLevel="0" collapsed="false"/>
    <row r="703" s="5" customFormat="true" ht="16.5" hidden="false" customHeight="false" outlineLevel="0" collapsed="false"/>
    <row r="704" s="5" customFormat="true" ht="16.5" hidden="false" customHeight="false" outlineLevel="0" collapsed="false"/>
    <row r="705" s="5" customFormat="true" ht="16.5" hidden="false" customHeight="false" outlineLevel="0" collapsed="false"/>
    <row r="706" s="5" customFormat="true" ht="16.5" hidden="false" customHeight="false" outlineLevel="0" collapsed="false"/>
    <row r="707" s="5" customFormat="true" ht="16.5" hidden="false" customHeight="false" outlineLevel="0" collapsed="false"/>
    <row r="708" s="5" customFormat="true" ht="16.5" hidden="false" customHeight="false" outlineLevel="0" collapsed="false"/>
    <row r="709" s="5" customFormat="true" ht="16.5" hidden="false" customHeight="false" outlineLevel="0" collapsed="false"/>
    <row r="710" s="5" customFormat="true" ht="16.5" hidden="false" customHeight="false" outlineLevel="0" collapsed="false"/>
    <row r="711" s="5" customFormat="true" ht="16.5" hidden="false" customHeight="false" outlineLevel="0" collapsed="false"/>
    <row r="712" s="5" customFormat="true" ht="16.5" hidden="false" customHeight="false" outlineLevel="0" collapsed="false"/>
    <row r="713" s="5" customFormat="true" ht="16.5" hidden="false" customHeight="false" outlineLevel="0" collapsed="false"/>
    <row r="714" s="5" customFormat="true" ht="16.5" hidden="false" customHeight="false" outlineLevel="0" collapsed="false"/>
    <row r="715" s="5" customFormat="true" ht="16.5" hidden="false" customHeight="false" outlineLevel="0" collapsed="false"/>
    <row r="716" s="5" customFormat="true" ht="16.5" hidden="false" customHeight="false" outlineLevel="0" collapsed="false"/>
    <row r="717" s="5" customFormat="true" ht="16.5" hidden="false" customHeight="false" outlineLevel="0" collapsed="false"/>
    <row r="718" s="5" customFormat="true" ht="16.5" hidden="false" customHeight="false" outlineLevel="0" collapsed="false"/>
    <row r="719" s="5" customFormat="true" ht="16.5" hidden="false" customHeight="false" outlineLevel="0" collapsed="false"/>
    <row r="720" s="5" customFormat="true" ht="16.5" hidden="false" customHeight="false" outlineLevel="0" collapsed="false"/>
    <row r="721" s="5" customFormat="true" ht="16.5" hidden="false" customHeight="false" outlineLevel="0" collapsed="false"/>
    <row r="722" s="5" customFormat="true" ht="16.5" hidden="false" customHeight="false" outlineLevel="0" collapsed="false"/>
    <row r="723" s="5" customFormat="true" ht="16.5" hidden="false" customHeight="false" outlineLevel="0" collapsed="false"/>
    <row r="724" s="5" customFormat="true" ht="16.5" hidden="false" customHeight="false" outlineLevel="0" collapsed="false"/>
    <row r="725" s="5" customFormat="true" ht="16.5" hidden="false" customHeight="false" outlineLevel="0" collapsed="false"/>
    <row r="726" s="5" customFormat="true" ht="16.5" hidden="false" customHeight="false" outlineLevel="0" collapsed="false"/>
    <row r="727" s="5" customFormat="true" ht="16.5" hidden="false" customHeight="false" outlineLevel="0" collapsed="false"/>
    <row r="728" s="5" customFormat="true" ht="16.5" hidden="false" customHeight="false" outlineLevel="0" collapsed="false"/>
    <row r="729" s="5" customFormat="true" ht="16.5" hidden="false" customHeight="false" outlineLevel="0" collapsed="false"/>
    <row r="730" s="5" customFormat="true" ht="16.5" hidden="false" customHeight="false" outlineLevel="0" collapsed="false"/>
    <row r="731" s="5" customFormat="true" ht="16.5" hidden="false" customHeight="false" outlineLevel="0" collapsed="false"/>
    <row r="732" s="5" customFormat="true" ht="16.5" hidden="false" customHeight="false" outlineLevel="0" collapsed="false"/>
    <row r="733" s="5" customFormat="true" ht="16.5" hidden="false" customHeight="false" outlineLevel="0" collapsed="false"/>
    <row r="734" s="5" customFormat="true" ht="16.5" hidden="false" customHeight="false" outlineLevel="0" collapsed="false"/>
    <row r="735" s="5" customFormat="true" ht="16.5" hidden="false" customHeight="false" outlineLevel="0" collapsed="false"/>
    <row r="736" s="5" customFormat="true" ht="16.5" hidden="false" customHeight="false" outlineLevel="0" collapsed="false"/>
    <row r="737" s="5" customFormat="true" ht="16.5" hidden="false" customHeight="false" outlineLevel="0" collapsed="false"/>
    <row r="738" s="5" customFormat="true" ht="16.5" hidden="false" customHeight="false" outlineLevel="0" collapsed="false"/>
    <row r="739" s="5" customFormat="true" ht="16.5" hidden="false" customHeight="false" outlineLevel="0" collapsed="false"/>
    <row r="740" s="5" customFormat="true" ht="16.5" hidden="false" customHeight="false" outlineLevel="0" collapsed="false"/>
    <row r="741" s="5" customFormat="true" ht="16.5" hidden="false" customHeight="false" outlineLevel="0" collapsed="false"/>
    <row r="742" s="5" customFormat="true" ht="16.5" hidden="false" customHeight="false" outlineLevel="0" collapsed="false"/>
    <row r="743" s="5" customFormat="true" ht="16.5" hidden="false" customHeight="false" outlineLevel="0" collapsed="false"/>
    <row r="744" s="5" customFormat="true" ht="16.5" hidden="false" customHeight="false" outlineLevel="0" collapsed="false"/>
    <row r="745" s="5" customFormat="true" ht="16.5" hidden="false" customHeight="false" outlineLevel="0" collapsed="false"/>
    <row r="746" s="5" customFormat="true" ht="16.5" hidden="false" customHeight="false" outlineLevel="0" collapsed="false"/>
    <row r="747" s="5" customFormat="true" ht="16.5" hidden="false" customHeight="false" outlineLevel="0" collapsed="false"/>
    <row r="748" s="5" customFormat="true" ht="16.5" hidden="false" customHeight="false" outlineLevel="0" collapsed="false"/>
    <row r="749" s="5" customFormat="true" ht="16.5" hidden="false" customHeight="false" outlineLevel="0" collapsed="false"/>
    <row r="750" s="5" customFormat="true" ht="16.5" hidden="false" customHeight="false" outlineLevel="0" collapsed="false"/>
    <row r="751" s="5" customFormat="true" ht="16.5" hidden="false" customHeight="false" outlineLevel="0" collapsed="false"/>
    <row r="752" s="5" customFormat="true" ht="16.5" hidden="false" customHeight="false" outlineLevel="0" collapsed="false"/>
    <row r="753" s="5" customFormat="true" ht="16.5" hidden="false" customHeight="false" outlineLevel="0" collapsed="false"/>
    <row r="754" s="5" customFormat="true" ht="16.5" hidden="false" customHeight="false" outlineLevel="0" collapsed="false"/>
    <row r="755" s="5" customFormat="true" ht="16.5" hidden="false" customHeight="false" outlineLevel="0" collapsed="false"/>
    <row r="756" s="5" customFormat="true" ht="16.5" hidden="false" customHeight="false" outlineLevel="0" collapsed="false"/>
    <row r="757" s="5" customFormat="true" ht="16.5" hidden="false" customHeight="false" outlineLevel="0" collapsed="false"/>
    <row r="758" s="5" customFormat="true" ht="16.5" hidden="false" customHeight="false" outlineLevel="0" collapsed="false"/>
    <row r="759" s="5" customFormat="true" ht="16.5" hidden="false" customHeight="false" outlineLevel="0" collapsed="false"/>
    <row r="760" s="5" customFormat="true" ht="16.5" hidden="false" customHeight="false" outlineLevel="0" collapsed="false"/>
    <row r="761" s="5" customFormat="true" ht="16.5" hidden="false" customHeight="false" outlineLevel="0" collapsed="false"/>
    <row r="762" s="5" customFormat="true" ht="16.5" hidden="false" customHeight="false" outlineLevel="0" collapsed="false"/>
    <row r="763" s="5" customFormat="true" ht="16.5" hidden="false" customHeight="false" outlineLevel="0" collapsed="false"/>
    <row r="764" s="5" customFormat="true" ht="16.5" hidden="false" customHeight="false" outlineLevel="0" collapsed="false"/>
    <row r="765" s="5" customFormat="true" ht="16.5" hidden="false" customHeight="false" outlineLevel="0" collapsed="false"/>
    <row r="766" s="5" customFormat="true" ht="16.5" hidden="false" customHeight="false" outlineLevel="0" collapsed="false"/>
    <row r="767" s="5" customFormat="true" ht="16.5" hidden="false" customHeight="false" outlineLevel="0" collapsed="false"/>
    <row r="768" s="5" customFormat="true" ht="16.5" hidden="false" customHeight="false" outlineLevel="0" collapsed="false"/>
    <row r="769" s="5" customFormat="true" ht="16.5" hidden="false" customHeight="false" outlineLevel="0" collapsed="false"/>
    <row r="770" s="5" customFormat="true" ht="16.5" hidden="false" customHeight="false" outlineLevel="0" collapsed="false"/>
    <row r="771" s="5" customFormat="true" ht="16.5" hidden="false" customHeight="false" outlineLevel="0" collapsed="false"/>
    <row r="772" s="5" customFormat="true" ht="16.5" hidden="false" customHeight="false" outlineLevel="0" collapsed="false"/>
    <row r="773" s="5" customFormat="true" ht="16.5" hidden="false" customHeight="false" outlineLevel="0" collapsed="false"/>
    <row r="774" s="5" customFormat="true" ht="16.5" hidden="false" customHeight="false" outlineLevel="0" collapsed="false"/>
    <row r="775" s="5" customFormat="true" ht="16.5" hidden="false" customHeight="false" outlineLevel="0" collapsed="false"/>
    <row r="776" s="5" customFormat="true" ht="16.5" hidden="false" customHeight="false" outlineLevel="0" collapsed="false"/>
    <row r="777" s="5" customFormat="true" ht="16.5" hidden="false" customHeight="false" outlineLevel="0" collapsed="false"/>
    <row r="778" s="5" customFormat="true" ht="16.5" hidden="false" customHeight="false" outlineLevel="0" collapsed="false"/>
    <row r="779" s="5" customFormat="true" ht="16.5" hidden="false" customHeight="false" outlineLevel="0" collapsed="false"/>
    <row r="780" s="5" customFormat="true" ht="16.5" hidden="false" customHeight="false" outlineLevel="0" collapsed="false"/>
    <row r="781" s="5" customFormat="true" ht="16.5" hidden="false" customHeight="false" outlineLevel="0" collapsed="false"/>
    <row r="782" s="5" customFormat="true" ht="16.5" hidden="false" customHeight="false" outlineLevel="0" collapsed="false"/>
    <row r="783" s="5" customFormat="true" ht="16.5" hidden="false" customHeight="false" outlineLevel="0" collapsed="false"/>
    <row r="784" s="5" customFormat="true" ht="16.5" hidden="false" customHeight="false" outlineLevel="0" collapsed="false"/>
    <row r="785" s="5" customFormat="true" ht="16.5" hidden="false" customHeight="false" outlineLevel="0" collapsed="false"/>
    <row r="786" s="5" customFormat="true" ht="16.5" hidden="false" customHeight="false" outlineLevel="0" collapsed="false"/>
    <row r="787" s="5" customFormat="true" ht="16.5" hidden="false" customHeight="false" outlineLevel="0" collapsed="false"/>
    <row r="788" s="5" customFormat="true" ht="16.5" hidden="false" customHeight="false" outlineLevel="0" collapsed="false"/>
    <row r="789" s="5" customFormat="true" ht="16.5" hidden="false" customHeight="false" outlineLevel="0" collapsed="false"/>
    <row r="790" s="5" customFormat="true" ht="16.5" hidden="false" customHeight="false" outlineLevel="0" collapsed="false"/>
    <row r="791" s="5" customFormat="true" ht="16.5" hidden="false" customHeight="false" outlineLevel="0" collapsed="false"/>
    <row r="792" s="5" customFormat="true" ht="16.5" hidden="false" customHeight="false" outlineLevel="0" collapsed="false"/>
    <row r="793" s="5" customFormat="true" ht="16.5" hidden="false" customHeight="false" outlineLevel="0" collapsed="false"/>
    <row r="794" s="5" customFormat="true" ht="16.5" hidden="false" customHeight="false" outlineLevel="0" collapsed="false"/>
    <row r="795" s="5" customFormat="true" ht="16.5" hidden="false" customHeight="false" outlineLevel="0" collapsed="false"/>
    <row r="796" s="5" customFormat="true" ht="16.5" hidden="false" customHeight="false" outlineLevel="0" collapsed="false"/>
    <row r="797" s="5" customFormat="true" ht="16.5" hidden="false" customHeight="false" outlineLevel="0" collapsed="false"/>
    <row r="798" s="5" customFormat="true" ht="16.5" hidden="false" customHeight="false" outlineLevel="0" collapsed="false"/>
    <row r="799" s="5" customFormat="true" ht="16.5" hidden="false" customHeight="false" outlineLevel="0" collapsed="false"/>
    <row r="800" s="5" customFormat="true" ht="16.5" hidden="false" customHeight="false" outlineLevel="0" collapsed="false"/>
    <row r="801" s="5" customFormat="true" ht="16.5" hidden="false" customHeight="false" outlineLevel="0" collapsed="false"/>
    <row r="802" s="5" customFormat="true" ht="16.5" hidden="false" customHeight="false" outlineLevel="0" collapsed="false"/>
    <row r="803" s="5" customFormat="true" ht="16.5" hidden="false" customHeight="false" outlineLevel="0" collapsed="false"/>
    <row r="804" s="5" customFormat="true" ht="16.5" hidden="false" customHeight="false" outlineLevel="0" collapsed="false"/>
    <row r="805" s="5" customFormat="true" ht="16.5" hidden="false" customHeight="false" outlineLevel="0" collapsed="false"/>
    <row r="806" s="5" customFormat="true" ht="16.5" hidden="false" customHeight="false" outlineLevel="0" collapsed="false"/>
    <row r="807" s="5" customFormat="true" ht="16.5" hidden="false" customHeight="false" outlineLevel="0" collapsed="false"/>
    <row r="808" s="5" customFormat="true" ht="16.5" hidden="false" customHeight="false" outlineLevel="0" collapsed="false"/>
    <row r="809" s="5" customFormat="true" ht="16.5" hidden="false" customHeight="false" outlineLevel="0" collapsed="false"/>
    <row r="810" s="5" customFormat="true" ht="16.5" hidden="false" customHeight="false" outlineLevel="0" collapsed="false"/>
    <row r="811" s="5" customFormat="true" ht="16.5" hidden="false" customHeight="false" outlineLevel="0" collapsed="false"/>
    <row r="812" s="5" customFormat="true" ht="16.5" hidden="false" customHeight="false" outlineLevel="0" collapsed="false"/>
    <row r="813" s="5" customFormat="true" ht="16.5" hidden="false" customHeight="false" outlineLevel="0" collapsed="false"/>
    <row r="814" s="5" customFormat="true" ht="16.5" hidden="false" customHeight="false" outlineLevel="0" collapsed="false"/>
    <row r="815" s="5" customFormat="true" ht="16.5" hidden="false" customHeight="false" outlineLevel="0" collapsed="false"/>
    <row r="816" s="5" customFormat="true" ht="16.5" hidden="false" customHeight="false" outlineLevel="0" collapsed="false"/>
    <row r="817" s="5" customFormat="true" ht="16.5" hidden="false" customHeight="false" outlineLevel="0" collapsed="false"/>
    <row r="818" s="5" customFormat="true" ht="16.5" hidden="false" customHeight="false" outlineLevel="0" collapsed="false"/>
    <row r="819" s="5" customFormat="true" ht="16.5" hidden="false" customHeight="false" outlineLevel="0" collapsed="false"/>
    <row r="820" s="5" customFormat="true" ht="16.5" hidden="false" customHeight="false" outlineLevel="0" collapsed="false"/>
    <row r="821" s="5" customFormat="true" ht="16.5" hidden="false" customHeight="false" outlineLevel="0" collapsed="false"/>
    <row r="822" s="5" customFormat="true" ht="16.5" hidden="false" customHeight="false" outlineLevel="0" collapsed="false"/>
    <row r="823" s="5" customFormat="true" ht="16.5" hidden="false" customHeight="false" outlineLevel="0" collapsed="false"/>
    <row r="824" s="5" customFormat="true" ht="16.5" hidden="false" customHeight="false" outlineLevel="0" collapsed="false"/>
    <row r="825" s="5" customFormat="true" ht="16.5" hidden="false" customHeight="false" outlineLevel="0" collapsed="false"/>
    <row r="826" s="5" customFormat="true" ht="16.5" hidden="false" customHeight="false" outlineLevel="0" collapsed="false"/>
    <row r="827" s="5" customFormat="true" ht="16.5" hidden="false" customHeight="false" outlineLevel="0" collapsed="false"/>
    <row r="828" s="5" customFormat="true" ht="16.5" hidden="false" customHeight="false" outlineLevel="0" collapsed="false"/>
    <row r="829" s="5" customFormat="true" ht="16.5" hidden="false" customHeight="false" outlineLevel="0" collapsed="false"/>
    <row r="830" s="5" customFormat="true" ht="16.5" hidden="false" customHeight="false" outlineLevel="0" collapsed="false"/>
    <row r="831" s="5" customFormat="true" ht="16.5" hidden="false" customHeight="false" outlineLevel="0" collapsed="false"/>
    <row r="832" s="5" customFormat="true" ht="16.5" hidden="false" customHeight="false" outlineLevel="0" collapsed="false"/>
    <row r="833" s="5" customFormat="true" ht="16.5" hidden="false" customHeight="false" outlineLevel="0" collapsed="false"/>
    <row r="834" s="5" customFormat="true" ht="16.5" hidden="false" customHeight="false" outlineLevel="0" collapsed="false"/>
    <row r="835" s="5" customFormat="true" ht="16.5" hidden="false" customHeight="false" outlineLevel="0" collapsed="false"/>
    <row r="836" s="5" customFormat="true" ht="16.5" hidden="false" customHeight="false" outlineLevel="0" collapsed="false"/>
    <row r="837" s="5" customFormat="true" ht="16.5" hidden="false" customHeight="false" outlineLevel="0" collapsed="false"/>
    <row r="838" s="5" customFormat="true" ht="16.5" hidden="false" customHeight="false" outlineLevel="0" collapsed="false"/>
    <row r="839" s="5" customFormat="true" ht="16.5" hidden="false" customHeight="false" outlineLevel="0" collapsed="false"/>
    <row r="840" s="5" customFormat="true" ht="16.5" hidden="false" customHeight="false" outlineLevel="0" collapsed="false"/>
    <row r="841" s="5" customFormat="true" ht="16.5" hidden="false" customHeight="false" outlineLevel="0" collapsed="false"/>
    <row r="842" s="5" customFormat="true" ht="16.5" hidden="false" customHeight="false" outlineLevel="0" collapsed="false"/>
    <row r="843" s="5" customFormat="true" ht="16.5" hidden="false" customHeight="false" outlineLevel="0" collapsed="false"/>
    <row r="844" s="5" customFormat="true" ht="16.5" hidden="false" customHeight="false" outlineLevel="0" collapsed="false"/>
    <row r="845" s="5" customFormat="true" ht="16.5" hidden="false" customHeight="false" outlineLevel="0" collapsed="false"/>
    <row r="846" s="5" customFormat="true" ht="16.5" hidden="false" customHeight="false" outlineLevel="0" collapsed="false"/>
    <row r="847" s="5" customFormat="true" ht="16.5" hidden="false" customHeight="false" outlineLevel="0" collapsed="false"/>
    <row r="848" s="5" customFormat="true" ht="16.5" hidden="false" customHeight="false" outlineLevel="0" collapsed="false"/>
    <row r="849" s="5" customFormat="true" ht="16.5" hidden="false" customHeight="false" outlineLevel="0" collapsed="false"/>
    <row r="850" s="5" customFormat="true" ht="16.5" hidden="false" customHeight="false" outlineLevel="0" collapsed="false"/>
    <row r="851" s="5" customFormat="true" ht="16.5" hidden="false" customHeight="false" outlineLevel="0" collapsed="false"/>
    <row r="852" s="5" customFormat="true" ht="16.5" hidden="false" customHeight="false" outlineLevel="0" collapsed="false"/>
    <row r="853" s="5" customFormat="true" ht="16.5" hidden="false" customHeight="false" outlineLevel="0" collapsed="false"/>
    <row r="854" s="5" customFormat="true" ht="16.5" hidden="false" customHeight="false" outlineLevel="0" collapsed="false"/>
    <row r="855" s="5" customFormat="true" ht="16.5" hidden="false" customHeight="false" outlineLevel="0" collapsed="false"/>
    <row r="856" s="5" customFormat="true" ht="16.5" hidden="false" customHeight="false" outlineLevel="0" collapsed="false"/>
    <row r="857" s="5" customFormat="true" ht="16.5" hidden="false" customHeight="false" outlineLevel="0" collapsed="false"/>
    <row r="858" s="5" customFormat="true" ht="16.5" hidden="false" customHeight="false" outlineLevel="0" collapsed="false"/>
    <row r="859" s="5" customFormat="true" ht="16.5" hidden="false" customHeight="false" outlineLevel="0" collapsed="false"/>
    <row r="860" s="5" customFormat="true" ht="16.5" hidden="false" customHeight="false" outlineLevel="0" collapsed="false"/>
    <row r="861" s="5" customFormat="true" ht="16.5" hidden="false" customHeight="false" outlineLevel="0" collapsed="false"/>
    <row r="862" s="5" customFormat="true" ht="16.5" hidden="false" customHeight="false" outlineLevel="0" collapsed="false"/>
    <row r="863" s="5" customFormat="true" ht="16.5" hidden="false" customHeight="false" outlineLevel="0" collapsed="false"/>
    <row r="864" s="5" customFormat="true" ht="16.5" hidden="false" customHeight="false" outlineLevel="0" collapsed="false"/>
    <row r="865" s="5" customFormat="true" ht="16.5" hidden="false" customHeight="false" outlineLevel="0" collapsed="false"/>
    <row r="866" s="5" customFormat="true" ht="16.5" hidden="false" customHeight="false" outlineLevel="0" collapsed="false"/>
    <row r="867" s="5" customFormat="true" ht="16.5" hidden="false" customHeight="false" outlineLevel="0" collapsed="false"/>
    <row r="868" s="5" customFormat="true" ht="16.5" hidden="false" customHeight="false" outlineLevel="0" collapsed="false"/>
    <row r="869" s="5" customFormat="true" ht="16.5" hidden="false" customHeight="false" outlineLevel="0" collapsed="false"/>
    <row r="870" s="5" customFormat="true" ht="16.5" hidden="false" customHeight="false" outlineLevel="0" collapsed="false"/>
    <row r="871" s="5" customFormat="true" ht="16.5" hidden="false" customHeight="false" outlineLevel="0" collapsed="false"/>
    <row r="872" s="5" customFormat="true" ht="16.5" hidden="false" customHeight="false" outlineLevel="0" collapsed="false"/>
    <row r="873" s="5" customFormat="true" ht="16.5" hidden="false" customHeight="false" outlineLevel="0" collapsed="false"/>
    <row r="874" s="5" customFormat="true" ht="16.5" hidden="false" customHeight="false" outlineLevel="0" collapsed="false"/>
    <row r="875" s="5" customFormat="true" ht="16.5" hidden="false" customHeight="false" outlineLevel="0" collapsed="false"/>
    <row r="876" s="5" customFormat="true" ht="16.5" hidden="false" customHeight="false" outlineLevel="0" collapsed="false"/>
    <row r="877" s="5" customFormat="true" ht="16.5" hidden="false" customHeight="false" outlineLevel="0" collapsed="false"/>
    <row r="878" s="5" customFormat="true" ht="16.5" hidden="false" customHeight="false" outlineLevel="0" collapsed="false"/>
    <row r="879" s="5" customFormat="true" ht="16.5" hidden="false" customHeight="false" outlineLevel="0" collapsed="false"/>
    <row r="880" s="5" customFormat="true" ht="16.5" hidden="false" customHeight="false" outlineLevel="0" collapsed="false"/>
    <row r="881" s="5" customFormat="true" ht="16.5" hidden="false" customHeight="false" outlineLevel="0" collapsed="false"/>
    <row r="882" s="5" customFormat="true" ht="16.5" hidden="false" customHeight="false" outlineLevel="0" collapsed="false"/>
    <row r="883" s="5" customFormat="true" ht="16.5" hidden="false" customHeight="false" outlineLevel="0" collapsed="false"/>
    <row r="884" s="5" customFormat="true" ht="16.5" hidden="false" customHeight="false" outlineLevel="0" collapsed="false"/>
    <row r="885" s="5" customFormat="true" ht="16.5" hidden="false" customHeight="false" outlineLevel="0" collapsed="false"/>
    <row r="886" s="5" customFormat="true" ht="16.5" hidden="false" customHeight="false" outlineLevel="0" collapsed="false"/>
    <row r="887" s="5" customFormat="true" ht="16.5" hidden="false" customHeight="false" outlineLevel="0" collapsed="false"/>
    <row r="888" s="5" customFormat="true" ht="16.5" hidden="false" customHeight="false" outlineLevel="0" collapsed="false"/>
    <row r="889" s="5" customFormat="true" ht="16.5" hidden="false" customHeight="false" outlineLevel="0" collapsed="false"/>
    <row r="890" s="5" customFormat="true" ht="16.5" hidden="false" customHeight="false" outlineLevel="0" collapsed="false"/>
    <row r="891" s="5" customFormat="true" ht="16.5" hidden="false" customHeight="false" outlineLevel="0" collapsed="false"/>
    <row r="892" s="5" customFormat="true" ht="16.5" hidden="false" customHeight="false" outlineLevel="0" collapsed="false"/>
    <row r="893" s="5" customFormat="true" ht="16.5" hidden="false" customHeight="false" outlineLevel="0" collapsed="false"/>
    <row r="894" s="5" customFormat="true" ht="16.5" hidden="false" customHeight="false" outlineLevel="0" collapsed="false"/>
    <row r="895" s="5" customFormat="true" ht="16.5" hidden="false" customHeight="false" outlineLevel="0" collapsed="false"/>
    <row r="896" s="5" customFormat="true" ht="16.5" hidden="false" customHeight="false" outlineLevel="0" collapsed="false"/>
    <row r="897" s="5" customFormat="true" ht="16.5" hidden="false" customHeight="false" outlineLevel="0" collapsed="false"/>
    <row r="898" s="5" customFormat="true" ht="16.5" hidden="false" customHeight="false" outlineLevel="0" collapsed="false"/>
    <row r="899" s="5" customFormat="true" ht="16.5" hidden="false" customHeight="false" outlineLevel="0" collapsed="false"/>
    <row r="900" s="5" customFormat="true" ht="16.5" hidden="false" customHeight="false" outlineLevel="0" collapsed="false"/>
    <row r="901" s="5" customFormat="true" ht="16.5" hidden="false" customHeight="false" outlineLevel="0" collapsed="false"/>
    <row r="902" s="5" customFormat="true" ht="16.5" hidden="false" customHeight="false" outlineLevel="0" collapsed="false"/>
    <row r="903" s="5" customFormat="true" ht="16.5" hidden="false" customHeight="false" outlineLevel="0" collapsed="false"/>
    <row r="904" s="5" customFormat="true" ht="16.5" hidden="false" customHeight="false" outlineLevel="0" collapsed="false"/>
    <row r="905" s="5" customFormat="true" ht="16.5" hidden="false" customHeight="false" outlineLevel="0" collapsed="false"/>
    <row r="906" s="5" customFormat="true" ht="16.5" hidden="false" customHeight="false" outlineLevel="0" collapsed="false"/>
    <row r="907" s="5" customFormat="true" ht="16.5" hidden="false" customHeight="false" outlineLevel="0" collapsed="false"/>
    <row r="908" s="5" customFormat="true" ht="16.5" hidden="false" customHeight="false" outlineLevel="0" collapsed="false"/>
    <row r="909" s="5" customFormat="true" ht="16.5" hidden="false" customHeight="false" outlineLevel="0" collapsed="false"/>
    <row r="910" s="5" customFormat="true" ht="16.5" hidden="false" customHeight="false" outlineLevel="0" collapsed="false"/>
    <row r="911" s="5" customFormat="true" ht="16.5" hidden="false" customHeight="false" outlineLevel="0" collapsed="false"/>
    <row r="912" s="5" customFormat="true" ht="16.5" hidden="false" customHeight="false" outlineLevel="0" collapsed="false"/>
    <row r="913" s="5" customFormat="true" ht="16.5" hidden="false" customHeight="false" outlineLevel="0" collapsed="false"/>
    <row r="914" s="5" customFormat="true" ht="16.5" hidden="false" customHeight="false" outlineLevel="0" collapsed="false"/>
    <row r="915" s="5" customFormat="true" ht="16.5" hidden="false" customHeight="false" outlineLevel="0" collapsed="false"/>
    <row r="916" s="5" customFormat="true" ht="16.5" hidden="false" customHeight="false" outlineLevel="0" collapsed="false"/>
    <row r="917" s="5" customFormat="true" ht="16.5" hidden="false" customHeight="false" outlineLevel="0" collapsed="false"/>
    <row r="918" s="5" customFormat="true" ht="16.5" hidden="false" customHeight="false" outlineLevel="0" collapsed="false"/>
    <row r="919" s="5" customFormat="true" ht="16.5" hidden="false" customHeight="false" outlineLevel="0" collapsed="false"/>
    <row r="920" s="5" customFormat="true" ht="16.5" hidden="false" customHeight="false" outlineLevel="0" collapsed="false"/>
    <row r="921" s="5" customFormat="true" ht="16.5" hidden="false" customHeight="false" outlineLevel="0" collapsed="false"/>
    <row r="922" s="5" customFormat="true" ht="16.5" hidden="false" customHeight="false" outlineLevel="0" collapsed="false"/>
    <row r="923" s="5" customFormat="true" ht="16.5" hidden="false" customHeight="false" outlineLevel="0" collapsed="false"/>
    <row r="924" s="5" customFormat="true" ht="16.5" hidden="false" customHeight="false" outlineLevel="0" collapsed="false"/>
    <row r="925" s="5" customFormat="true" ht="16.5" hidden="false" customHeight="false" outlineLevel="0" collapsed="false"/>
    <row r="926" s="5" customFormat="true" ht="16.5" hidden="false" customHeight="false" outlineLevel="0" collapsed="false"/>
    <row r="927" s="5" customFormat="true" ht="16.5" hidden="false" customHeight="false" outlineLevel="0" collapsed="false"/>
    <row r="928" s="5" customFormat="true" ht="16.5" hidden="false" customHeight="false" outlineLevel="0" collapsed="false"/>
    <row r="929" s="5" customFormat="true" ht="16.5" hidden="false" customHeight="false" outlineLevel="0" collapsed="false"/>
    <row r="930" s="5" customFormat="true" ht="16.5" hidden="false" customHeight="false" outlineLevel="0" collapsed="false"/>
    <row r="931" s="5" customFormat="true" ht="16.5" hidden="false" customHeight="false" outlineLevel="0" collapsed="false"/>
    <row r="932" s="5" customFormat="true" ht="16.5" hidden="false" customHeight="false" outlineLevel="0" collapsed="false"/>
    <row r="933" s="5" customFormat="true" ht="16.5" hidden="false" customHeight="false" outlineLevel="0" collapsed="false"/>
    <row r="934" s="5" customFormat="true" ht="16.5" hidden="false" customHeight="false" outlineLevel="0" collapsed="false"/>
    <row r="935" s="5" customFormat="true" ht="16.5" hidden="false" customHeight="false" outlineLevel="0" collapsed="false"/>
    <row r="936" s="5" customFormat="true" ht="16.5" hidden="false" customHeight="false" outlineLevel="0" collapsed="false"/>
    <row r="937" s="5" customFormat="true" ht="16.5" hidden="false" customHeight="false" outlineLevel="0" collapsed="false"/>
    <row r="938" s="5" customFormat="true" ht="16.5" hidden="false" customHeight="false" outlineLevel="0" collapsed="false"/>
    <row r="939" s="5" customFormat="true" ht="16.5" hidden="false" customHeight="false" outlineLevel="0" collapsed="false"/>
    <row r="940" s="5" customFormat="true" ht="16.5" hidden="false" customHeight="false" outlineLevel="0" collapsed="false"/>
    <row r="941" s="5" customFormat="true" ht="16.5" hidden="false" customHeight="false" outlineLevel="0" collapsed="false"/>
    <row r="942" s="5" customFormat="true" ht="16.5" hidden="false" customHeight="false" outlineLevel="0" collapsed="false"/>
    <row r="943" s="5" customFormat="true" ht="16.5" hidden="false" customHeight="false" outlineLevel="0" collapsed="false"/>
    <row r="944" s="5" customFormat="true" ht="16.5" hidden="false" customHeight="false" outlineLevel="0" collapsed="false"/>
    <row r="945" s="5" customFormat="true" ht="16.5" hidden="false" customHeight="false" outlineLevel="0" collapsed="false"/>
    <row r="946" s="5" customFormat="true" ht="16.5" hidden="false" customHeight="false" outlineLevel="0" collapsed="false"/>
    <row r="947" s="5" customFormat="true" ht="16.5" hidden="false" customHeight="false" outlineLevel="0" collapsed="false"/>
    <row r="948" s="5" customFormat="true" ht="16.5" hidden="false" customHeight="false" outlineLevel="0" collapsed="false"/>
    <row r="949" s="5" customFormat="true" ht="16.5" hidden="false" customHeight="false" outlineLevel="0" collapsed="false"/>
    <row r="950" s="5" customFormat="true" ht="16.5" hidden="false" customHeight="false" outlineLevel="0" collapsed="false"/>
    <row r="951" s="5" customFormat="true" ht="16.5" hidden="false" customHeight="false" outlineLevel="0" collapsed="false"/>
    <row r="952" s="5" customFormat="true" ht="16.5" hidden="false" customHeight="false" outlineLevel="0" collapsed="false"/>
    <row r="953" s="5" customFormat="true" ht="16.5" hidden="false" customHeight="false" outlineLevel="0" collapsed="false"/>
    <row r="954" s="5" customFormat="true" ht="16.5" hidden="false" customHeight="false" outlineLevel="0" collapsed="false"/>
    <row r="955" s="5" customFormat="true" ht="16.5" hidden="false" customHeight="false" outlineLevel="0" collapsed="false"/>
    <row r="956" s="5" customFormat="true" ht="16.5" hidden="false" customHeight="false" outlineLevel="0" collapsed="false"/>
    <row r="957" s="5" customFormat="true" ht="16.5" hidden="false" customHeight="false" outlineLevel="0" collapsed="false"/>
    <row r="958" s="5" customFormat="true" ht="16.5" hidden="false" customHeight="false" outlineLevel="0" collapsed="false"/>
    <row r="959" s="5" customFormat="true" ht="16.5" hidden="false" customHeight="false" outlineLevel="0" collapsed="false"/>
    <row r="960" s="5" customFormat="true" ht="16.5" hidden="false" customHeight="false" outlineLevel="0" collapsed="false"/>
    <row r="961" s="5" customFormat="true" ht="16.5" hidden="false" customHeight="false" outlineLevel="0" collapsed="false"/>
    <row r="962" s="5" customFormat="true" ht="16.5" hidden="false" customHeight="false" outlineLevel="0" collapsed="false"/>
    <row r="963" s="5" customFormat="true" ht="16.5" hidden="false" customHeight="false" outlineLevel="0" collapsed="false"/>
    <row r="964" s="5" customFormat="true" ht="16.5" hidden="false" customHeight="false" outlineLevel="0" collapsed="false"/>
    <row r="965" s="5" customFormat="true" ht="16.5" hidden="false" customHeight="false" outlineLevel="0" collapsed="false"/>
    <row r="966" s="5" customFormat="true" ht="16.5" hidden="false" customHeight="false" outlineLevel="0" collapsed="false"/>
    <row r="967" s="5" customFormat="true" ht="16.5" hidden="false" customHeight="false" outlineLevel="0" collapsed="false"/>
    <row r="968" s="5" customFormat="true" ht="16.5" hidden="false" customHeight="false" outlineLevel="0" collapsed="false"/>
    <row r="969" s="5" customFormat="true" ht="16.5" hidden="false" customHeight="false" outlineLevel="0" collapsed="false"/>
    <row r="970" s="5" customFormat="true" ht="16.5" hidden="false" customHeight="false" outlineLevel="0" collapsed="false"/>
    <row r="971" s="5" customFormat="true" ht="16.5" hidden="false" customHeight="false" outlineLevel="0" collapsed="false"/>
    <row r="972" s="5" customFormat="true" ht="16.5" hidden="false" customHeight="false" outlineLevel="0" collapsed="false"/>
    <row r="973" s="5" customFormat="true" ht="16.5" hidden="false" customHeight="false" outlineLevel="0" collapsed="false"/>
    <row r="974" s="5" customFormat="true" ht="16.5" hidden="false" customHeight="false" outlineLevel="0" collapsed="false"/>
    <row r="975" s="5" customFormat="true" ht="16.5" hidden="false" customHeight="false" outlineLevel="0" collapsed="false"/>
    <row r="976" s="5" customFormat="true" ht="16.5" hidden="false" customHeight="false" outlineLevel="0" collapsed="false"/>
    <row r="977" s="5" customFormat="true" ht="16.5" hidden="false" customHeight="false" outlineLevel="0" collapsed="false"/>
    <row r="978" s="5" customFormat="true" ht="16.5" hidden="false" customHeight="false" outlineLevel="0" collapsed="false"/>
    <row r="979" s="5" customFormat="true" ht="16.5" hidden="false" customHeight="false" outlineLevel="0" collapsed="false"/>
    <row r="980" s="5" customFormat="true" ht="16.5" hidden="false" customHeight="false" outlineLevel="0" collapsed="false"/>
    <row r="981" s="5" customFormat="true" ht="16.5" hidden="false" customHeight="false" outlineLevel="0" collapsed="false"/>
    <row r="982" s="5" customFormat="true" ht="16.5" hidden="false" customHeight="false" outlineLevel="0" collapsed="false"/>
    <row r="983" s="5" customFormat="true" ht="16.5" hidden="false" customHeight="false" outlineLevel="0" collapsed="false"/>
    <row r="984" s="5" customFormat="true" ht="16.5" hidden="false" customHeight="false" outlineLevel="0" collapsed="false"/>
    <row r="985" s="5" customFormat="true" ht="16.5" hidden="false" customHeight="false" outlineLevel="0" collapsed="false"/>
    <row r="986" s="5" customFormat="true" ht="16.5" hidden="false" customHeight="false" outlineLevel="0" collapsed="false"/>
    <row r="987" s="5" customFormat="true" ht="16.5" hidden="false" customHeight="false" outlineLevel="0" collapsed="false"/>
    <row r="988" s="5" customFormat="true" ht="16.5" hidden="false" customHeight="false" outlineLevel="0" collapsed="false"/>
    <row r="989" s="5" customFormat="true" ht="16.5" hidden="false" customHeight="false" outlineLevel="0" collapsed="false"/>
    <row r="990" s="5" customFormat="true" ht="16.5" hidden="false" customHeight="false" outlineLevel="0" collapsed="false"/>
    <row r="991" s="5" customFormat="true" ht="16.5" hidden="false" customHeight="false" outlineLevel="0" collapsed="false"/>
    <row r="992" s="5" customFormat="true" ht="16.5" hidden="false" customHeight="false" outlineLevel="0" collapsed="false"/>
    <row r="993" s="5" customFormat="true" ht="16.5" hidden="false" customHeight="false" outlineLevel="0" collapsed="false"/>
    <row r="994" s="5" customFormat="true" ht="16.5" hidden="false" customHeight="false" outlineLevel="0" collapsed="false"/>
    <row r="995" s="5" customFormat="true" ht="16.5" hidden="false" customHeight="false" outlineLevel="0" collapsed="false"/>
    <row r="996" s="5" customFormat="true" ht="16.5" hidden="false" customHeight="false" outlineLevel="0" collapsed="false"/>
    <row r="997" s="5" customFormat="true" ht="16.5" hidden="false" customHeight="false" outlineLevel="0" collapsed="false"/>
    <row r="998" s="5" customFormat="true" ht="16.5" hidden="false" customHeight="false" outlineLevel="0" collapsed="false"/>
    <row r="999" s="5" customFormat="true" ht="16.5" hidden="false" customHeight="false" outlineLevel="0" collapsed="false"/>
    <row r="1000" s="5" customFormat="true" ht="16.5" hidden="false" customHeight="false" outlineLevel="0" collapsed="false"/>
    <row r="1001" s="5" customFormat="true" ht="16.5" hidden="false" customHeight="false" outlineLevel="0" collapsed="false"/>
    <row r="1002" s="5" customFormat="true" ht="16.5" hidden="false" customHeight="false" outlineLevel="0" collapsed="false"/>
    <row r="1003" s="5" customFormat="true" ht="16.5" hidden="false" customHeight="false" outlineLevel="0" collapsed="false"/>
    <row r="1004" s="5" customFormat="true" ht="16.5" hidden="false" customHeight="false" outlineLevel="0" collapsed="false"/>
    <row r="1005" s="5" customFormat="true" ht="16.5" hidden="false" customHeight="false" outlineLevel="0" collapsed="false"/>
    <row r="1006" s="5" customFormat="true" ht="16.5" hidden="false" customHeight="false" outlineLevel="0" collapsed="false"/>
    <row r="1007" s="5" customFormat="true" ht="16.5" hidden="false" customHeight="false" outlineLevel="0" collapsed="false"/>
    <row r="1008" s="5" customFormat="true" ht="16.5" hidden="false" customHeight="false" outlineLevel="0" collapsed="false"/>
    <row r="1009" s="5" customFormat="true" ht="16.5" hidden="false" customHeight="false" outlineLevel="0" collapsed="false"/>
    <row r="1010" s="5" customFormat="true" ht="16.5" hidden="false" customHeight="false" outlineLevel="0" collapsed="false"/>
    <row r="1011" s="5" customFormat="true" ht="16.5" hidden="false" customHeight="false" outlineLevel="0" collapsed="false"/>
    <row r="1012" s="5" customFormat="true" ht="16.5" hidden="false" customHeight="false" outlineLevel="0" collapsed="false"/>
    <row r="1013" s="5" customFormat="true" ht="16.5" hidden="false" customHeight="false" outlineLevel="0" collapsed="false"/>
    <row r="1014" s="5" customFormat="true" ht="16.5" hidden="false" customHeight="false" outlineLevel="0" collapsed="false"/>
    <row r="1015" s="5" customFormat="true" ht="16.5" hidden="false" customHeight="false" outlineLevel="0" collapsed="false"/>
    <row r="1016" s="5" customFormat="true" ht="16.5" hidden="false" customHeight="false" outlineLevel="0" collapsed="false"/>
    <row r="1017" s="5" customFormat="true" ht="16.5" hidden="false" customHeight="false" outlineLevel="0" collapsed="false"/>
    <row r="1018" s="5" customFormat="true" ht="16.5" hidden="false" customHeight="false" outlineLevel="0" collapsed="false"/>
  </sheetData>
  <sheetProtection sheet="true" password="c356" objects="true" scenarios="true" selectLockedCells="true"/>
  <mergeCells count="7">
    <mergeCell ref="A1:D1"/>
    <mergeCell ref="A2:D2"/>
    <mergeCell ref="A3:D3"/>
    <mergeCell ref="A5:D5"/>
    <mergeCell ref="A6:D6"/>
    <mergeCell ref="A9:B9"/>
    <mergeCell ref="A10:A18"/>
  </mergeCells>
  <printOptions headings="false" gridLines="false" gridLinesSet="true" horizontalCentered="true" verticalCentered="false"/>
  <pageMargins left="0.196527777777778" right="0.315277777777778" top="0.354166666666667" bottom="0.35416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31</TotalTime>
  <Application>LibreOffice/7.0.1.2$Windows_X86_64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2018-05-29T14:58:44Z</dcterms:created>
  <dc:creator>DGI</dc:creator>
  <dc:description/>
  <dc:language>fr-FR</dc:language>
  <cp:lastModifiedBy/>
  <cp:lastPrinted>2019-08-14T09:08:19Z</cp:lastPrinted>
  <dcterms:modified xsi:type="dcterms:W3CDTF">2021-03-09T21:21:21Z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