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62.xml" ContentType="application/vnd.openxmlformats-officedocument.spreadsheetml.worksheet+xml"/>
  <Override PartName="/xl/worksheets/sheet9.xml" ContentType="application/vnd.openxmlformats-officedocument.spreadsheetml.worksheet+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7.xml" ContentType="application/vnd.openxmlformats-officedocument.spreadsheetml.worksheet+xml"/>
  <Override PartName="/xl/worksheets/sheet4.xml" ContentType="application/vnd.openxmlformats-officedocument.spreadsheetml.worksheet+xml"/>
  <Override PartName="/xl/worksheets/sheet48.xml" ContentType="application/vnd.openxmlformats-officedocument.spreadsheetml.worksheet+xml"/>
  <Override PartName="/xl/worksheets/sheet5.xml" ContentType="application/vnd.openxmlformats-officedocument.spreadsheetml.worksheet+xml"/>
  <Override PartName="/xl/worksheets/sheet4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7.xml" ContentType="application/vnd.openxmlformats-officedocument.spreadsheetml.worksheet+xml"/>
  <Override PartName="/xl/worksheets/sheet61.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_rels/sheet17.xml.rels" ContentType="application/vnd.openxmlformats-package.relationships+xml"/>
  <Override PartName="/xl/worksheets/_rels/sheet1.xml.rels" ContentType="application/vnd.openxmlformats-package.relationships+xml"/>
  <Override PartName="/xl/worksheets/_rels/sheet54.xml.rels" ContentType="application/vnd.openxmlformats-package.relationships+xml"/>
  <Override PartName="/xl/worksheets/_rels/sheet18.xml.rels" ContentType="application/vnd.openxmlformats-package.relationships+xml"/>
  <Override PartName="/xl/worksheets/_rels/sheet55.xml.rels" ContentType="application/vnd.openxmlformats-package.relationships+xml"/>
  <Override PartName="/xl/worksheets/_rels/sheet19.xml.rels" ContentType="application/vnd.openxmlformats-package.relationships+xml"/>
  <Override PartName="/xl/worksheets/_rels/sheet20.xml.rels" ContentType="application/vnd.openxmlformats-package.relationships+xml"/>
  <Override PartName="/xl/worksheets/_rels/sheet21.xml.rels" ContentType="application/vnd.openxmlformats-package.relationships+xml"/>
  <Override PartName="/xl/worksheets/_rels/sheet58.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media/image7.jpeg" ContentType="image/jpeg"/>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UVERTURE" sheetId="1" state="visible" r:id="rId2"/>
    <sheet name="GARDE" sheetId="2" state="visible" r:id="rId3"/>
    <sheet name="RECEVABILITE" sheetId="3" state="visible" r:id="rId4"/>
    <sheet name="NOTE36 (TABLE DES CODES)" sheetId="4" state="visible" r:id="rId5"/>
    <sheet name="NOTE36 Suite (Nomenclature)" sheetId="5" state="visible" r:id="rId6"/>
    <sheet name="FICHE R1" sheetId="6" state="visible" r:id="rId7"/>
    <sheet name="FICHE R2" sheetId="7" state="visible" r:id="rId8"/>
    <sheet name="FICHE R3" sheetId="8" state="visible" r:id="rId9"/>
    <sheet name="BILAN" sheetId="9" state="visible" r:id="rId10"/>
    <sheet name="ACTIF" sheetId="10" state="visible" r:id="rId11"/>
    <sheet name="PASSIF" sheetId="11" state="visible" r:id="rId12"/>
    <sheet name="RESULTAT" sheetId="12" state="visible" r:id="rId13"/>
    <sheet name="TFT" sheetId="13" state="visible" r:id="rId14"/>
    <sheet name="FICHE R4" sheetId="14" state="visible" r:id="rId15"/>
    <sheet name="NOTE 1" sheetId="15" state="visible" r:id="rId16"/>
    <sheet name="NOTE 2" sheetId="16" state="visible" r:id="rId17"/>
    <sheet name="NOTE 3A" sheetId="17" state="visible" r:id="rId18"/>
    <sheet name="NOTE 3B" sheetId="18" state="visible" r:id="rId19"/>
    <sheet name="NOTE 3C" sheetId="19" state="visible" r:id="rId20"/>
    <sheet name="NOTE 3C BIS" sheetId="20" state="visible" r:id="rId21"/>
    <sheet name="NOTE 3D" sheetId="21" state="visible" r:id="rId22"/>
    <sheet name="NOTE 3E" sheetId="22" state="visible" r:id="rId23"/>
    <sheet name="NOTE 4" sheetId="23" state="visible" r:id="rId24"/>
    <sheet name="NOTE 5" sheetId="24" state="visible" r:id="rId25"/>
    <sheet name="NOTE 6" sheetId="25" state="visible" r:id="rId26"/>
    <sheet name="NOTE 7" sheetId="26" state="visible" r:id="rId27"/>
    <sheet name="NOTE 8" sheetId="27" state="visible" r:id="rId28"/>
    <sheet name="NOTE 8A" sheetId="28" state="visible" r:id="rId29"/>
    <sheet name="NOTE 8B" sheetId="29" state="visible" r:id="rId30"/>
    <sheet name="NOTE 8C" sheetId="30" state="visible" r:id="rId31"/>
    <sheet name="NOTE 9" sheetId="31" state="visible" r:id="rId32"/>
    <sheet name="NOTE 10" sheetId="32" state="visible" r:id="rId33"/>
    <sheet name="NOTE 11" sheetId="33" state="visible" r:id="rId34"/>
    <sheet name="NOTE 12" sheetId="34" state="visible" r:id="rId35"/>
    <sheet name="NOTE 13" sheetId="35" state="visible" r:id="rId36"/>
    <sheet name="NOTE 14" sheetId="36" state="visible" r:id="rId37"/>
    <sheet name="NOTE 15A" sheetId="37" state="visible" r:id="rId38"/>
    <sheet name="NOTE 15B" sheetId="38" state="visible" r:id="rId39"/>
    <sheet name="NOTE 16A" sheetId="39" state="visible" r:id="rId40"/>
    <sheet name="NOTE 16B" sheetId="40" state="visible" r:id="rId41"/>
    <sheet name="NOTE 16B BIS" sheetId="41" state="visible" r:id="rId42"/>
    <sheet name="NOTE 16C" sheetId="42" state="visible" r:id="rId43"/>
    <sheet name="NOTE 17" sheetId="43" state="visible" r:id="rId44"/>
    <sheet name="NOTE 18" sheetId="44" state="visible" r:id="rId45"/>
    <sheet name="NOTE 19" sheetId="45" state="visible" r:id="rId46"/>
    <sheet name="NOTE 20" sheetId="46" state="visible" r:id="rId47"/>
    <sheet name="NOTE 21" sheetId="47" state="visible" r:id="rId48"/>
    <sheet name="NOTE 22" sheetId="48" state="visible" r:id="rId49"/>
    <sheet name="NOTE 23" sheetId="49" state="visible" r:id="rId50"/>
    <sheet name="NOTE 24" sheetId="50" state="visible" r:id="rId51"/>
    <sheet name="NOTE 25" sheetId="51" state="visible" r:id="rId52"/>
    <sheet name="NOTE 26" sheetId="52" state="visible" r:id="rId53"/>
    <sheet name="NOTE 27A" sheetId="53" state="visible" r:id="rId54"/>
    <sheet name="NOTE 27B" sheetId="54" state="visible" r:id="rId55"/>
    <sheet name="NOTE 28" sheetId="55" state="visible" r:id="rId56"/>
    <sheet name="NOTE 29" sheetId="56" state="visible" r:id="rId57"/>
    <sheet name="NOTE 30" sheetId="57" state="visible" r:id="rId58"/>
    <sheet name="NOTE 31" sheetId="58" state="visible" r:id="rId59"/>
    <sheet name="NOTE 32" sheetId="59" state="visible" r:id="rId60"/>
    <sheet name="NOTE 33" sheetId="60" state="visible" r:id="rId61"/>
    <sheet name="NOTE 34" sheetId="61" state="visible" r:id="rId62"/>
    <sheet name="NOTE 35" sheetId="62" state="visible" r:id="rId63"/>
    <sheet name="NOTE 37" sheetId="63" state="visible" r:id="rId64"/>
    <sheet name="NOTE 38" sheetId="64" state="visible" r:id="rId65"/>
    <sheet name="NOTE 39" sheetId="65" state="visible" r:id="rId66"/>
    <sheet name="GARDE (DGI-INS)" sheetId="66" state="visible" r:id="rId67"/>
    <sheet name="NOTES DGI - INS" sheetId="67" state="visible" r:id="rId68"/>
    <sheet name="COMP-CHARGES" sheetId="68" state="visible" r:id="rId69"/>
    <sheet name="COMP-TVA" sheetId="69" state="visible" r:id="rId70"/>
    <sheet name="COMP-TVA (2)" sheetId="70" state="visible" r:id="rId71"/>
    <sheet name="SUPPL1" sheetId="71" state="visible" r:id="rId72"/>
    <sheet name="SUPPL2" sheetId="72" state="visible" r:id="rId73"/>
    <sheet name="SUPPL3" sheetId="73" state="visible" r:id="rId74"/>
    <sheet name="SUPPL4" sheetId="74" state="visible" r:id="rId75"/>
    <sheet name="SUPPL5" sheetId="75" state="visible" r:id="rId76"/>
    <sheet name="SUPPL6" sheetId="76" state="visible" r:id="rId77"/>
    <sheet name="SUPPL7" sheetId="77" state="visible" r:id="rId78"/>
    <sheet name="GARDE (BIC) " sheetId="78" state="visible" r:id="rId79"/>
    <sheet name="GARDE (BNC)" sheetId="79" state="visible" r:id="rId80"/>
    <sheet name="GARDE (BA)" sheetId="80" state="visible" r:id="rId81"/>
    <sheet name="GARDE (301)" sheetId="81" state="visible" r:id="rId82"/>
    <sheet name="GARDE (302)" sheetId="82" state="visible" r:id="rId83"/>
    <sheet name="GARDE(3)" sheetId="83" state="visible" r:id="rId84"/>
    <sheet name="COMMENTAIRE" sheetId="84" state="visible" r:id="rId85"/>
  </sheets>
  <definedNames>
    <definedName function="false" hidden="false" localSheetId="9" name="_xlnm.Print_Area" vbProcedure="false">ACTIF!$A$1:$I$39</definedName>
    <definedName function="false" hidden="false" localSheetId="8" name="_xlnm.Print_Area" vbProcedure="false">BILAN!$A$1:$N$39</definedName>
    <definedName function="false" hidden="false" localSheetId="68" name="_xlnm.Print_Area" vbProcedure="false">'COMP-TVA'!$A$1:$H$28</definedName>
    <definedName function="false" hidden="false" localSheetId="5" name="_xlnm.Print_Area" vbProcedure="false">'FICHE R1'!$A$1:$V$64</definedName>
    <definedName function="false" hidden="false" localSheetId="6" name="_xlnm.Print_Area" vbProcedure="false">'FICHE R2'!$A$1:$AL$61</definedName>
    <definedName function="false" hidden="false" localSheetId="7" name="_xlnm.Print_Area" vbProcedure="false">'FICHE R3'!$A$1:$J$36</definedName>
    <definedName function="false" hidden="false" localSheetId="13" name="_xlnm.Print_Area" vbProcedure="false">'FICHE R4'!$A$1:$J$65</definedName>
    <definedName function="false" hidden="false" localSheetId="1" name="_xlnm.Print_Area" vbProcedure="false">GARDE!$A$1:$L$48</definedName>
    <definedName function="false" hidden="false" localSheetId="82" name="_xlnm.Print_Area" vbProcedure="false">'GARDE(3)'!$A$1:$M$53</definedName>
    <definedName function="false" hidden="false" localSheetId="14" name="_xlnm.Print_Area" vbProcedure="false">'NOTE 1'!$A$1:$I$53</definedName>
    <definedName function="false" hidden="false" localSheetId="31" name="_xlnm.Print_Area" vbProcedure="false">'NOTE 10'!$A$1:$I$20</definedName>
    <definedName function="false" hidden="false" localSheetId="32" name="_xlnm.Print_Area" vbProcedure="false">'NOTE 11'!$A$1:$I$31</definedName>
    <definedName function="false" hidden="false" localSheetId="33" name="_xlnm.Print_Area" vbProcedure="false">'NOTE 12'!$A$1:$I$44</definedName>
    <definedName function="false" hidden="false" localSheetId="34" name="_xlnm.Print_Area" vbProcedure="false">'NOTE 13'!$A$1:$M$34</definedName>
    <definedName function="false" hidden="false" localSheetId="35" name="_xlnm.Print_Area" vbProcedure="false">'NOTE 14'!$A$1:$H$27</definedName>
    <definedName function="false" hidden="false" localSheetId="36" name="_xlnm.Print_Area" vbProcedure="false">'NOTE 15A'!$A$1:$J$30</definedName>
    <definedName function="false" hidden="false" localSheetId="37" name="_xlnm.Print_Area" vbProcedure="false">'NOTE 15B'!$A$1:$K$20</definedName>
    <definedName function="false" hidden="false" localSheetId="38" name="_xlnm.Print_Area" vbProcedure="false">'NOTE 16A'!$A$1:$K$46</definedName>
    <definedName function="false" hidden="false" localSheetId="39" name="_xlnm.Print_Area" vbProcedure="false">'NOTE 16B'!$A$1:$I$38</definedName>
    <definedName function="false" hidden="false" localSheetId="40" name="_xlnm.Print_Area" vbProcedure="false">'NOTE 16B BIS'!$A$1:$I$25</definedName>
    <definedName function="false" hidden="false" localSheetId="41" name="_xlnm.Print_Area" vbProcedure="false">'NOTE 16C'!$A$1:$H$30</definedName>
    <definedName function="false" hidden="false" localSheetId="42" name="_xlnm.Print_Area" vbProcedure="false">'NOTE 17'!$A$1:$K$26</definedName>
    <definedName function="false" hidden="false" localSheetId="43" name="_xlnm.Print_Area" vbProcedure="false">'NOTE 18'!$A$1:$K$29</definedName>
    <definedName function="false" hidden="false" localSheetId="44" name="_xlnm.Print_Area" vbProcedure="false">'NOTE 19'!$A$1:$K$34</definedName>
    <definedName function="false" hidden="false" localSheetId="15" name="_xlnm.Print_Area" vbProcedure="false">'NOTE 2'!$A$1:$I$20</definedName>
    <definedName function="false" hidden="false" localSheetId="45" name="_xlnm.Print_Area" vbProcedure="false">'NOTE 20'!$A$1:$H$23</definedName>
    <definedName function="false" hidden="false" localSheetId="46" name="_xlnm.Print_Area" vbProcedure="false">'NOTE 21'!$A$1:$H$52</definedName>
    <definedName function="false" hidden="false" localSheetId="47" name="_xlnm.Print_Area" vbProcedure="false">'NOTE 22'!$A$1:$H$37</definedName>
    <definedName function="false" hidden="false" localSheetId="48" name="_xlnm.Print_Area" vbProcedure="false">'NOTE 23'!$A$1:$H$18</definedName>
    <definedName function="false" hidden="false" localSheetId="49" name="_xlnm.Print_Area" vbProcedure="false">'NOTE 24'!$A$1:$H$26</definedName>
    <definedName function="false" hidden="false" localSheetId="50" name="_xlnm.Print_Area" vbProcedure="false">'NOTE 25'!$A$1:$H$17</definedName>
    <definedName function="false" hidden="false" localSheetId="51" name="_xlnm.Print_Area" vbProcedure="false">'NOTE 26'!$A$1:$H$23</definedName>
    <definedName function="false" hidden="false" localSheetId="52" name="_xlnm.Print_Area" vbProcedure="false">'NOTE 27A'!$A$1:$H$20</definedName>
    <definedName function="false" hidden="false" localSheetId="53" name="_xlnm.Print_Area" vbProcedure="false">'NOTE 27B'!$A$1:$S$31</definedName>
    <definedName function="false" hidden="false" localSheetId="54" name="_xlnm.Print_Area" vbProcedure="false">'NOTE 28'!$A$1:$L$31</definedName>
    <definedName function="false" hidden="false" localSheetId="55" name="_xlnm.Print_Area" vbProcedure="false">'NOTE 29'!$A$1:$H$38</definedName>
    <definedName function="false" hidden="false" localSheetId="56" name="_xlnm.Print_Area" vbProcedure="false">'NOTE 30'!$A$1:$H$42</definedName>
    <definedName function="false" hidden="false" localSheetId="57" name="_xlnm.Print_Area" vbProcedure="false">'NOTE 31'!$A$1:$K$37</definedName>
    <definedName function="false" hidden="false" localSheetId="58" name="_xlnm.Print_Area" vbProcedure="false">'NOTE 32'!$A$1:$P$31</definedName>
    <definedName function="false" hidden="false" localSheetId="59" name="_xlnm.Print_Area" vbProcedure="false">'NOTE 33'!$A$1:$L$32</definedName>
    <definedName function="false" hidden="false" localSheetId="60" name="_xlnm.Print_Area" vbProcedure="false">'NOTE 34'!$A$1:$H$65</definedName>
    <definedName function="false" hidden="false" localSheetId="61" name="_xlnm.Print_Area" vbProcedure="false">'NOTE 35'!$A$1:$I$52</definedName>
    <definedName function="false" hidden="false" localSheetId="62" name="_xlnm.Print_Area" vbProcedure="false">'NOTE 37'!$A$1:$H$39</definedName>
    <definedName function="false" hidden="false" localSheetId="63" name="_xlnm.Print_Area" vbProcedure="false">'NOTE 38'!$A$1:$I$31</definedName>
    <definedName function="false" hidden="false" localSheetId="64" name="_xlnm.Print_Area" vbProcedure="false">'NOTE 39'!$A$1:$I$47</definedName>
    <definedName function="false" hidden="false" localSheetId="16" name="_xlnm.Print_Area" vbProcedure="false">'NOTE 3A'!$A$1:$J$38</definedName>
    <definedName function="false" hidden="false" localSheetId="17" name="_xlnm.Print_Area" vbProcedure="false">'NOTE 3B'!$A$1:$L$18</definedName>
    <definedName function="false" hidden="false" localSheetId="18" name="_xlnm.Print_Area" vbProcedure="false">'NOTE 3C'!$A$1:$O$28</definedName>
    <definedName function="false" hidden="false" localSheetId="19" name="_xlnm.Print_Area" vbProcedure="false">'NOTE 3C BIS'!$A$1:$K$26</definedName>
    <definedName function="false" hidden="false" localSheetId="20" name="_xlnm.Print_Area" vbProcedure="false">'NOTE 3D'!$A$1:$H$26</definedName>
    <definedName function="false" hidden="false" localSheetId="21" name="_xlnm.Print_Area" vbProcedure="false">'NOTE 3E'!$A$1:$I$23</definedName>
    <definedName function="false" hidden="false" localSheetId="22" name="_xlnm.Print_Area" vbProcedure="false">'NOTE 4'!$A$1:$K$41</definedName>
    <definedName function="false" hidden="false" localSheetId="23" name="_xlnm.Print_Area" vbProcedure="false">'NOTE 5'!$A$1:$I$29</definedName>
    <definedName function="false" hidden="false" localSheetId="24" name="_xlnm.Print_Area" vbProcedure="false">'NOTE 6'!$A$1:$J$24</definedName>
    <definedName function="false" hidden="false" localSheetId="25" name="_xlnm.Print_Area" vbProcedure="false">'NOTE 7'!$A$1:$J$28</definedName>
    <definedName function="false" hidden="false" localSheetId="26" name="_xlnm.Print_Area" vbProcedure="false">'NOTE 8'!$A$1:$J$27</definedName>
    <definedName function="false" hidden="false" localSheetId="27" name="_xlnm.Print_Area" vbProcedure="false">'NOTE 8A'!$A$1:$J$28</definedName>
    <definedName function="false" hidden="false" localSheetId="28" name="_xlnm.Print_Area" vbProcedure="false">'NOTE 8B'!$A$1:$I$19</definedName>
    <definedName function="false" hidden="false" localSheetId="29" name="_xlnm.Print_Area" vbProcedure="false">'NOTE 8C'!$A$1:$I$19</definedName>
    <definedName function="false" hidden="false" localSheetId="30" name="_xlnm.Print_Area" vbProcedure="false">'NOTE 9'!$A$1:$I$23</definedName>
    <definedName function="false" hidden="false" localSheetId="3" name="_xlnm.Print_Area" vbProcedure="false">'NOTE36 (TABLE DES CODES)'!$A$1:$J$46</definedName>
    <definedName function="false" hidden="false" localSheetId="4" name="_xlnm.Print_Area" vbProcedure="false">'NOTE36 Suite (Nomenclature)'!$A$1:$J$9</definedName>
    <definedName function="false" hidden="false" localSheetId="66" name="_xlnm.Print_Area" vbProcedure="false">'NOTES DGI - INS'!$A$1:$J$38</definedName>
    <definedName function="false" hidden="false" localSheetId="10" name="_xlnm.Print_Area" vbProcedure="false">PASSIF!$A$1:$I$39</definedName>
    <definedName function="false" hidden="false" localSheetId="2" name="_xlnm.Print_Area" vbProcedure="false">RECEVABILITE!$A$1:$B$48</definedName>
    <definedName function="false" hidden="false" localSheetId="11" name="_xlnm.Print_Area" vbProcedure="false">RESULTAT!$A$1:$J$52</definedName>
    <definedName function="false" hidden="false" localSheetId="70" name="_xlnm.Print_Area" vbProcedure="false">SUPPL1!$A$1:$N$42</definedName>
    <definedName function="false" hidden="false" localSheetId="71" name="_xlnm.Print_Area" vbProcedure="false">SUPPL2!$A$1:$J$31</definedName>
    <definedName function="false" hidden="false" localSheetId="72" name="_xlnm.Print_Area" vbProcedure="false">SUPPL3!$A$1:$K$12</definedName>
    <definedName function="false" hidden="false" localSheetId="73" name="_xlnm.Print_Area" vbProcedure="false">SUPPL4!$A$1:$N$40</definedName>
    <definedName function="false" hidden="false" localSheetId="74" name="_xlnm.Print_Area" vbProcedure="false">SUPPL5!$A$1:$Q$15</definedName>
    <definedName function="false" hidden="false" localSheetId="75" name="_xlnm.Print_Area" vbProcedure="false">SUPPL6!$A$1:$H$28</definedName>
    <definedName function="false" hidden="false" localSheetId="12" name="_xlnm.Print_Area" vbProcedure="false">TFT!$A$1:$J$42</definedName>
    <definedName function="false" hidden="false" localSheetId="0" name="_xlnm.Print_Area" vbProcedure="false">couverture!#ref!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<sst xmlns="http://schemas.openxmlformats.org/spreadsheetml/2006/main" count="4575" uniqueCount="3053">
  <si>
    <t xml:space="preserve"> </t>
  </si>
  <si>
    <t xml:space="preserve">   MINISTERE EN CHARGE DES FINANCES</t>
  </si>
  <si>
    <t xml:space="preserve">DIRECTION GENERALE DES IMPOTS</t>
  </si>
  <si>
    <t xml:space="preserve">LIASSE SYSTEME NORMAL</t>
  </si>
  <si>
    <t xml:space="preserve">REPUBLIQUE</t>
  </si>
  <si>
    <t xml:space="preserve">MINISTERE</t>
  </si>
  <si>
    <t xml:space="preserve">DIRECTION</t>
  </si>
  <si>
    <t xml:space="preserve">CENTRE DE DEPOT DE</t>
  </si>
  <si>
    <t xml:space="preserve">ETATS FINANCIERS NORMALISES
SYSTEME COMPTABLE OHADA (SYSCOHADA)</t>
  </si>
  <si>
    <t xml:space="preserve">EXERCICE CLOS LE</t>
  </si>
  <si>
    <t xml:space="preserve">DESIGNATION DE L'ENTITE</t>
  </si>
  <si>
    <t xml:space="preserve">DENOMINATION SOCIALE :</t>
  </si>
  <si>
    <t xml:space="preserve">(ou nom et prénoms de l'exploitant)</t>
  </si>
  <si>
    <t xml:space="preserve">SIGLE USUEL :</t>
  </si>
  <si>
    <t xml:space="preserve">ADRESSE COMPLETE :</t>
  </si>
  <si>
    <t xml:space="preserve">N° COMPTE CONTRIBUABLE (NCC) :</t>
  </si>
  <si>
    <t xml:space="preserve">N° DE TELEDECLARANT (NTD):</t>
  </si>
  <si>
    <t xml:space="preserve">SYSTEME NORMAL</t>
  </si>
  <si>
    <t xml:space="preserve">Documents déposés</t>
  </si>
  <si>
    <t xml:space="preserve">Réservé à la Direction Générale des Impôts</t>
  </si>
  <si>
    <t xml:space="preserve">Fiche d'identification et renseignements divers</t>
  </si>
  <si>
    <t xml:space="preserve">X</t>
  </si>
  <si>
    <t xml:space="preserve">Date de dépôt</t>
  </si>
  <si>
    <t xml:space="preserve">Bilan</t>
  </si>
  <si>
    <t xml:space="preserve">Compte de résultat</t>
  </si>
  <si>
    <t xml:space="preserve">Tableau des flux de trésorerie</t>
  </si>
  <si>
    <t xml:space="preserve">Notes annexes</t>
  </si>
  <si>
    <t xml:space="preserve">Nom de l'agent de la DGI ayant réceptionné le dépôt</t>
  </si>
  <si>
    <t xml:space="preserve">Etats supplémentaires DGI</t>
  </si>
  <si>
    <t xml:space="preserve">Nombre de pages déposées par exemplaire :</t>
  </si>
  <si>
    <t xml:space="preserve">Signature de l'agent et cachet du service</t>
  </si>
  <si>
    <t xml:space="preserve">Nombre d'exemplaires déposés :</t>
  </si>
  <si>
    <t xml:space="preserve">- 0 -</t>
  </si>
  <si>
    <t xml:space="preserve">CONDITIONS DE RECEVABILITE</t>
  </si>
  <si>
    <t xml:space="preserve">Entités utilisant des imprimés</t>
  </si>
  <si>
    <t xml:space="preserve">• N'utiliser que des imprimés normalisés.</t>
  </si>
  <si>
    <t xml:space="preserve">• Remplir chaque page de façon parfaitement lisible sans décalage de lignes.</t>
  </si>
  <si>
    <t xml:space="preserve">• Ne créer aucune rubrique.</t>
  </si>
  <si>
    <t xml:space="preserve">• Eviter toute surcharge et donner les explications sur une feuille séparée.</t>
  </si>
  <si>
    <t xml:space="preserve">• N'utiliser que les codes indiqués dans les tables.</t>
  </si>
  <si>
    <t xml:space="preserve">• N'utiliser que des imprimés en noir et blanc.</t>
  </si>
  <si>
    <t xml:space="preserve">Entités produisant les états financiers à l'aide de l'outil informatique</t>
  </si>
  <si>
    <t xml:space="preserve">• Reproduire à l'identique la contexture des imprimés normalisés.</t>
  </si>
  <si>
    <t xml:space="preserve">• Fournir une liasse comprenant à la fois : la fiche d'identification et renseignements 
  divers et les états financiers correspondant au système comptable.</t>
  </si>
  <si>
    <t xml:space="preserve">Etats financiers</t>
  </si>
  <si>
    <t xml:space="preserve">• Les rubriques et les postes du Bilan, du Compte de résultat et du Tableau des flux de trésorerie non chiffrés ne doivent pas être supprimés.</t>
  </si>
  <si>
    <t xml:space="preserve">• Les Notes annexes non chiffrées doivent être supprimées.  Cependant elles devront</t>
  </si>
  <si>
    <t xml:space="preserve">être indiquées dans la Fiche Récapitulative des Notes Annexes (Fiche R4)</t>
  </si>
  <si>
    <t xml:space="preserve">• Les états financiers devront être accompagnés d'une attestation de visa ou d'une</t>
  </si>
  <si>
    <t xml:space="preserve">attestation d'exécution de la mission de commissariat aux comptes.</t>
  </si>
  <si>
    <t xml:space="preserve">NOTE 36
SYSTEME NORMAL</t>
  </si>
  <si>
    <t xml:space="preserve">Dénomination sociale de l'entité :</t>
  </si>
  <si>
    <t xml:space="preserve">Adresse :</t>
  </si>
  <si>
    <t xml:space="preserve">Sigle usuel:</t>
  </si>
  <si>
    <t xml:space="preserve">N° de compte contribuable (NCC) :</t>
  </si>
  <si>
    <t xml:space="preserve">Exercice clos le :</t>
  </si>
  <si>
    <t xml:space="preserve">Durée (en mois) :</t>
  </si>
  <si>
    <t xml:space="preserve">N° de télédéclarant (NTD): </t>
  </si>
  <si>
    <t xml:space="preserve">NOTE 36 : TABLE DES CODES</t>
  </si>
  <si>
    <r>
      <rPr>
        <b val="true"/>
        <sz val="10"/>
        <rFont val="Arial"/>
        <family val="2"/>
        <charset val="1"/>
      </rPr>
      <t xml:space="preserve">1- Code forme juridique</t>
    </r>
    <r>
      <rPr>
        <b val="true"/>
        <vertAlign val="superscript"/>
        <sz val="10"/>
        <rFont val="Arial"/>
        <family val="2"/>
        <charset val="1"/>
      </rPr>
      <t xml:space="preserve"> (1)</t>
    </r>
  </si>
  <si>
    <t xml:space="preserve">3- Code pays du siège social</t>
  </si>
  <si>
    <t xml:space="preserve"> Société Anonyme (SA) à participation publique</t>
  </si>
  <si>
    <t xml:space="preserve">0</t>
  </si>
  <si>
    <r>
      <rPr>
        <sz val="9"/>
        <rFont val="Arial"/>
        <family val="2"/>
        <charset val="1"/>
      </rPr>
      <t xml:space="preserve"> Pays UEMOA (</t>
    </r>
    <r>
      <rPr>
        <vertAlign val="superscript"/>
        <sz val="9"/>
        <rFont val="Arial"/>
        <family val="2"/>
        <charset val="1"/>
      </rPr>
      <t xml:space="preserve">2</t>
    </r>
    <r>
      <rPr>
        <sz val="9"/>
        <rFont val="Arial"/>
        <family val="2"/>
        <charset val="1"/>
      </rPr>
      <t xml:space="preserve">)</t>
    </r>
  </si>
  <si>
    <t xml:space="preserve"> Société Anonyme (SA)</t>
  </si>
  <si>
    <t xml:space="preserve">1</t>
  </si>
  <si>
    <r>
      <rPr>
        <sz val="9"/>
        <rFont val="Arial"/>
        <family val="2"/>
        <charset val="1"/>
      </rPr>
      <t xml:space="preserve"> Pays CEMAC (</t>
    </r>
    <r>
      <rPr>
        <vertAlign val="superscript"/>
        <sz val="9"/>
        <rFont val="Arial"/>
        <family val="2"/>
        <charset val="1"/>
      </rPr>
      <t xml:space="preserve">3</t>
    </r>
    <r>
      <rPr>
        <sz val="9"/>
        <rFont val="Arial"/>
        <family val="2"/>
        <charset val="1"/>
      </rPr>
      <t xml:space="preserve">)</t>
    </r>
  </si>
  <si>
    <t xml:space="preserve">Société par Actions Simplifiée (SAS)</t>
  </si>
  <si>
    <t xml:space="preserve">2</t>
  </si>
  <si>
    <r>
      <rPr>
        <sz val="9"/>
        <rFont val="Arial"/>
        <family val="2"/>
        <charset val="1"/>
      </rPr>
      <t xml:space="preserve"> Autres pays OHADA (</t>
    </r>
    <r>
      <rPr>
        <vertAlign val="superscript"/>
        <sz val="9"/>
        <rFont val="Arial"/>
        <family val="2"/>
        <charset val="1"/>
      </rPr>
      <t xml:space="preserve">4</t>
    </r>
    <r>
      <rPr>
        <sz val="9"/>
        <rFont val="Arial"/>
        <family val="2"/>
        <charset val="1"/>
      </rPr>
      <t xml:space="preserve">)</t>
    </r>
  </si>
  <si>
    <t xml:space="preserve"> Société à Responsabilité Limitée (SARL)</t>
  </si>
  <si>
    <t xml:space="preserve">3</t>
  </si>
  <si>
    <t xml:space="preserve"> Afrique du Sud</t>
  </si>
  <si>
    <t xml:space="preserve"> Autres pays africains</t>
  </si>
  <si>
    <t xml:space="preserve"> Société en Commandite Simple (SCS)</t>
  </si>
  <si>
    <t xml:space="preserve">4</t>
  </si>
  <si>
    <t xml:space="preserve"> Suisse</t>
  </si>
  <si>
    <t xml:space="preserve"> Société en Nom Collectif (SNC)</t>
  </si>
  <si>
    <t xml:space="preserve">5</t>
  </si>
  <si>
    <t xml:space="preserve"> France</t>
  </si>
  <si>
    <t xml:space="preserve"> Société en Participation (SP)</t>
  </si>
  <si>
    <t xml:space="preserve">6</t>
  </si>
  <si>
    <t xml:space="preserve"> Autres pays de l'Union Européenne</t>
  </si>
  <si>
    <t xml:space="preserve">9</t>
  </si>
  <si>
    <t xml:space="preserve"> Groupement d'Intérêt Economique (GIE)</t>
  </si>
  <si>
    <t xml:space="preserve">7</t>
  </si>
  <si>
    <t xml:space="preserve"> U.S.A.</t>
  </si>
  <si>
    <t xml:space="preserve"> Association</t>
  </si>
  <si>
    <t xml:space="preserve">8</t>
  </si>
  <si>
    <t xml:space="preserve"> Canada</t>
  </si>
  <si>
    <t xml:space="preserve"> Autre forme juridique (à préciser)</t>
  </si>
  <si>
    <t xml:space="preserve"> Brésil</t>
  </si>
  <si>
    <t xml:space="preserve"> Autres pays américains</t>
  </si>
  <si>
    <t xml:space="preserve"> 2 - Code régime fiscal</t>
  </si>
  <si>
    <t xml:space="preserve"> Chine</t>
  </si>
  <si>
    <t xml:space="preserve"> Réel normal</t>
  </si>
  <si>
    <t xml:space="preserve"> Inde</t>
  </si>
  <si>
    <t xml:space="preserve"> Liban</t>
  </si>
  <si>
    <t xml:space="preserve"> Réel simplifié</t>
  </si>
  <si>
    <t xml:space="preserve"> Autres pays asiatiques</t>
  </si>
  <si>
    <t xml:space="preserve"> Russie</t>
  </si>
  <si>
    <t xml:space="preserve"> Synthétique</t>
  </si>
  <si>
    <t xml:space="preserve"> Autres pays</t>
  </si>
  <si>
    <t xml:space="preserve"> Forfait</t>
  </si>
  <si>
    <t xml:space="preserve"> (Zone monétaire = Zone franc CFA)</t>
  </si>
  <si>
    <r>
      <rPr>
        <sz val="9"/>
        <rFont val="Arial"/>
        <family val="2"/>
        <charset val="1"/>
      </rPr>
      <t xml:space="preserve">(</t>
    </r>
    <r>
      <rPr>
        <vertAlign val="superscript"/>
        <sz val="9"/>
        <rFont val="Arial"/>
        <family val="2"/>
        <charset val="1"/>
      </rPr>
      <t xml:space="preserve">1</t>
    </r>
    <r>
      <rPr>
        <sz val="9"/>
        <rFont val="Arial"/>
        <family val="2"/>
        <charset val="1"/>
      </rPr>
      <t xml:space="preserve">) Remplacer le premier 0 par 1 si l'entreprise bénéficie d'un agrément prioritaire</t>
    </r>
  </si>
  <si>
    <r>
      <rPr>
        <sz val="9"/>
        <rFont val="Arial"/>
        <family val="2"/>
        <charset val="1"/>
      </rPr>
      <t xml:space="preserve">(</t>
    </r>
    <r>
      <rPr>
        <vertAlign val="superscript"/>
        <sz val="9"/>
        <rFont val="Arial"/>
        <family val="2"/>
        <charset val="1"/>
      </rPr>
      <t xml:space="preserve">2</t>
    </r>
    <r>
      <rPr>
        <sz val="9"/>
        <rFont val="Arial"/>
        <family val="2"/>
        <charset val="1"/>
      </rPr>
      <t xml:space="preserve">) Bénin = 01 ; Burkina = 02 ; Côte d'Ivoire = 03 ; Guinée Bissau = 04 ; Mali = 05 ; Niger = 06 ; Sénégal = 07 ; Togo = 08</t>
    </r>
  </si>
  <si>
    <r>
      <rPr>
        <sz val="9"/>
        <rFont val="Arial"/>
        <family val="2"/>
        <charset val="1"/>
      </rPr>
      <t xml:space="preserve">(</t>
    </r>
    <r>
      <rPr>
        <vertAlign val="superscript"/>
        <sz val="9"/>
        <rFont val="Arial"/>
        <family val="2"/>
        <charset val="1"/>
      </rPr>
      <t xml:space="preserve">3</t>
    </r>
    <r>
      <rPr>
        <sz val="9"/>
        <rFont val="Arial"/>
        <family val="2"/>
        <charset val="1"/>
      </rPr>
      <t xml:space="preserve">) Cameroun = 09 ; Centrafrique = 10 ; Congo = 11 ; Gabon = 12 ; Guinée Equatoriale = 13 ; Tchad = 14 </t>
    </r>
  </si>
  <si>
    <r>
      <rPr>
        <sz val="9"/>
        <rFont val="Arial"/>
        <family val="2"/>
        <charset val="1"/>
      </rPr>
      <t xml:space="preserve">(</t>
    </r>
    <r>
      <rPr>
        <vertAlign val="superscript"/>
        <sz val="9"/>
        <rFont val="Arial"/>
        <family val="2"/>
        <charset val="1"/>
      </rPr>
      <t xml:space="preserve">4</t>
    </r>
    <r>
      <rPr>
        <sz val="9"/>
        <rFont val="Arial"/>
        <family val="2"/>
        <charset val="1"/>
      </rPr>
      <t xml:space="preserve">) Comores = 15 ; Guinée Conakry = 16 </t>
    </r>
  </si>
  <si>
    <t xml:space="preserve">NOTE 36 (suite)
SYSTEME NORMAL</t>
  </si>
  <si>
    <t xml:space="preserve">NOTE 36 SUITE : CLASSIFICATION IVOIRIENNE DES ACTIVITES ET DES PRODUITS (CIAP)
CODES ACTIVITES ECONOMIQUES</t>
  </si>
  <si>
    <t xml:space="preserve">Sélectionner la ou les codes activités selon le découpage de votre chiffre d'affaires pour le renseignement de la fiche R2
dans le tableau "activité de l'entreprise"</t>
  </si>
  <si>
    <t xml:space="preserve">Toutes les pages de la nomenclature CIAP ci-dessous ne sont pas à joindre à la liasse fiscale mais seulement celle(s) où figurent les codes activités sélectionnés.</t>
  </si>
  <si>
    <t xml:space="preserve">NOMENCLATURE CIAP</t>
  </si>
  <si>
    <t xml:space="preserve">Code Activité</t>
  </si>
  <si>
    <t xml:space="preserve">Activités</t>
  </si>
  <si>
    <t xml:space="preserve">A0101</t>
  </si>
  <si>
    <t xml:space="preserve">AGRICULTURE VIVRIERE</t>
  </si>
  <si>
    <t xml:space="preserve">F4300</t>
  </si>
  <si>
    <t xml:space="preserve">ACTIVITÉS SPECIALISEES DE CONSTRUCTION</t>
  </si>
  <si>
    <t xml:space="preserve">A010101</t>
  </si>
  <si>
    <t xml:space="preserve">Culture de céréales</t>
  </si>
  <si>
    <t xml:space="preserve">F430001</t>
  </si>
  <si>
    <t xml:space="preserve">Démolition et préparation des sites</t>
  </si>
  <si>
    <t xml:space="preserve">A010102</t>
  </si>
  <si>
    <t xml:space="preserve">Culture de tubercules </t>
  </si>
  <si>
    <t xml:space="preserve">F430002</t>
  </si>
  <si>
    <t xml:space="preserve">Travaux d'installation</t>
  </si>
  <si>
    <t xml:space="preserve">A010103</t>
  </si>
  <si>
    <t xml:space="preserve">Culture de fruits </t>
  </si>
  <si>
    <t xml:space="preserve">F430003</t>
  </si>
  <si>
    <t xml:space="preserve">Travaux de finition</t>
  </si>
  <si>
    <t xml:space="preserve">A010104</t>
  </si>
  <si>
    <t xml:space="preserve">Culture de légumes et plantes à épices et aromatiques</t>
  </si>
  <si>
    <t xml:space="preserve">F430004</t>
  </si>
  <si>
    <t xml:space="preserve">Autres travaux spécialisés de construction</t>
  </si>
  <si>
    <t xml:space="preserve">A0102</t>
  </si>
  <si>
    <t xml:space="preserve">AGRICULTURE DESTINEE A L'INDUSTRIE OU A L'EXPORTATION</t>
  </si>
  <si>
    <t xml:space="preserve">G4501</t>
  </si>
  <si>
    <t xml:space="preserve">COMMERCE DE VÉHICULES AUTOMOBILES</t>
  </si>
  <si>
    <t xml:space="preserve">A010201</t>
  </si>
  <si>
    <t xml:space="preserve">Culture du  cacao</t>
  </si>
  <si>
    <t xml:space="preserve">G450100</t>
  </si>
  <si>
    <t xml:space="preserve">Commerce de véhicules automobiles</t>
  </si>
  <si>
    <t xml:space="preserve">A010202</t>
  </si>
  <si>
    <t xml:space="preserve">Culture du café</t>
  </si>
  <si>
    <t xml:space="preserve">G4502</t>
  </si>
  <si>
    <t xml:space="preserve">ENTRETIEN ET REPARATION DE VEHICULES AUTOMOBILES</t>
  </si>
  <si>
    <t xml:space="preserve">A010203</t>
  </si>
  <si>
    <t xml:space="preserve">Hévéaculture</t>
  </si>
  <si>
    <t xml:space="preserve">G450200</t>
  </si>
  <si>
    <t xml:space="preserve">Entretien et réparation de véhicules automobiles</t>
  </si>
  <si>
    <t xml:space="preserve">A010204</t>
  </si>
  <si>
    <t xml:space="preserve">Culture du coton</t>
  </si>
  <si>
    <t xml:space="preserve">G4503</t>
  </si>
  <si>
    <t xml:space="preserve">COMMERCE DE PIECES DETACHEES ET D'ACCESSOIRES AUTOMOBILES</t>
  </si>
  <si>
    <t xml:space="preserve">A010205</t>
  </si>
  <si>
    <t xml:space="preserve">Culture de la banane douce , de l'ananas et la mangue</t>
  </si>
  <si>
    <t xml:space="preserve">G450300</t>
  </si>
  <si>
    <t xml:space="preserve">Commerce de pièces détachées et d'accessoires automobiles</t>
  </si>
  <si>
    <t xml:space="preserve">A010206</t>
  </si>
  <si>
    <t xml:space="preserve">Culture de l'anacarde</t>
  </si>
  <si>
    <t xml:space="preserve">G4504</t>
  </si>
  <si>
    <t xml:space="preserve">COMMERCE ET RÉPARATION DE MOTOCYCLES</t>
  </si>
  <si>
    <t xml:space="preserve">A010207</t>
  </si>
  <si>
    <t xml:space="preserve">Culture de la canne a sucre</t>
  </si>
  <si>
    <t xml:space="preserve">G450400</t>
  </si>
  <si>
    <t xml:space="preserve">Commerce et réparation de motocycles</t>
  </si>
  <si>
    <t xml:space="preserve">A010208</t>
  </si>
  <si>
    <t xml:space="preserve">Culture de graines et fruits oléagineux</t>
  </si>
  <si>
    <t xml:space="preserve">G4601</t>
  </si>
  <si>
    <t xml:space="preserve">ACTIVITES DES INTERMEDIAIRES DU COMMERCE DE GROS</t>
  </si>
  <si>
    <t xml:space="preserve">A010209</t>
  </si>
  <si>
    <t xml:space="preserve">Horticulture et Reproduction des plantes</t>
  </si>
  <si>
    <t xml:space="preserve">G460100</t>
  </si>
  <si>
    <t xml:space="preserve">Activités des Intermédiaires du commerce de gros</t>
  </si>
  <si>
    <t xml:space="preserve">A010210</t>
  </si>
  <si>
    <t xml:space="preserve">Culture d'autres produits destinés à l'industrie ou à l'exportation</t>
  </si>
  <si>
    <t xml:space="preserve">G4602</t>
  </si>
  <si>
    <t xml:space="preserve">COMMERCE DE GROS DE PRODUITS AGRICOLES BRUTS, D'ANIMAUX VIVANTS, PRODUITS ALIMENTAIRES, BOISSONS ET TABAC</t>
  </si>
  <si>
    <t xml:space="preserve">A0103</t>
  </si>
  <si>
    <t xml:space="preserve">ELEVAGE ET CHASSE</t>
  </si>
  <si>
    <t xml:space="preserve">G460201</t>
  </si>
  <si>
    <t xml:space="preserve">Commerce de gros de produits agricoles bruts et d'aliments pour animaux</t>
  </si>
  <si>
    <t xml:space="preserve">A010301</t>
  </si>
  <si>
    <t xml:space="preserve">Elevage</t>
  </si>
  <si>
    <t xml:space="preserve">G460202</t>
  </si>
  <si>
    <t xml:space="preserve">Commerce de gros d'animaux vivants, de peaux et cuirs</t>
  </si>
  <si>
    <t xml:space="preserve">A010302</t>
  </si>
  <si>
    <t xml:space="preserve">Chasse</t>
  </si>
  <si>
    <t xml:space="preserve">G460203</t>
  </si>
  <si>
    <t xml:space="preserve">Commerce de gros de produits alimentaires, boissons et tabacs manufacturés</t>
  </si>
  <si>
    <t xml:space="preserve">A0104</t>
  </si>
  <si>
    <t xml:space="preserve">ACTIVITES ANNEXES A L'AGRICULTURE, L'ELEVAGE ET LA CHASSE</t>
  </si>
  <si>
    <t xml:space="preserve">G4603</t>
  </si>
  <si>
    <t xml:space="preserve">COMMERCE DE GROS DE BIENS DE CONSOMMATION NON ALIMENTAIRES</t>
  </si>
  <si>
    <t xml:space="preserve">A010401</t>
  </si>
  <si>
    <t xml:space="preserve">Activités de soutien à l'agriculture</t>
  </si>
  <si>
    <t xml:space="preserve">G460301</t>
  </si>
  <si>
    <t xml:space="preserve">Commerce de gros de textiles, habillement et chaussures</t>
  </si>
  <si>
    <t xml:space="preserve">A010402</t>
  </si>
  <si>
    <t xml:space="preserve">Activités de soutien à l'élevage</t>
  </si>
  <si>
    <t xml:space="preserve">G460302</t>
  </si>
  <si>
    <t xml:space="preserve">Commerce de gros de produits pharmaceutiques et médicaux</t>
  </si>
  <si>
    <t xml:space="preserve">A010403</t>
  </si>
  <si>
    <t xml:space="preserve">Activités de soutien à la chasse</t>
  </si>
  <si>
    <t xml:space="preserve">G460303</t>
  </si>
  <si>
    <t xml:space="preserve">Commerce de gros de biens de consommation non alimentaires divers</t>
  </si>
  <si>
    <t xml:space="preserve">A0201</t>
  </si>
  <si>
    <t xml:space="preserve">SYLVICULTURE ET EXPLOITATION FORESTIERE </t>
  </si>
  <si>
    <t xml:space="preserve">G4604</t>
  </si>
  <si>
    <t xml:space="preserve">COMMERCE DE GROS DE PRODUITS INTERMEDIAIRES NON AGRICOLES</t>
  </si>
  <si>
    <t xml:space="preserve">A020101</t>
  </si>
  <si>
    <t xml:space="preserve">Sylviculture</t>
  </si>
  <si>
    <t xml:space="preserve">G460401</t>
  </si>
  <si>
    <t xml:space="preserve">Commerce de gros de carburants et combustibles</t>
  </si>
  <si>
    <t xml:space="preserve">A020102</t>
  </si>
  <si>
    <t xml:space="preserve">Exploitation Forestière</t>
  </si>
  <si>
    <t xml:space="preserve">G460402</t>
  </si>
  <si>
    <t xml:space="preserve">Commerce de gros de bois</t>
  </si>
  <si>
    <t xml:space="preserve">A020103</t>
  </si>
  <si>
    <t xml:space="preserve"> Production de charbon de bois</t>
  </si>
  <si>
    <t xml:space="preserve">G460403</t>
  </si>
  <si>
    <t xml:space="preserve">Commerce de gros de matériaux de construction, quincaillerie et fournitures pour plomberie</t>
  </si>
  <si>
    <t xml:space="preserve">A020200</t>
  </si>
  <si>
    <t xml:space="preserve">Cueillettes, récolte de produits forestiers non ligneux</t>
  </si>
  <si>
    <t xml:space="preserve">G460404</t>
  </si>
  <si>
    <t xml:space="preserve">Commerce de gros d’autres produits intermédiaires non agricoles</t>
  </si>
  <si>
    <t xml:space="preserve">A0203</t>
  </si>
  <si>
    <t xml:space="preserve">ACTIVITES DE SOUTIEN A LA SYLVICULTURE ET A L'EXPLOITATION FORESTIERE</t>
  </si>
  <si>
    <t xml:space="preserve">G4605</t>
  </si>
  <si>
    <t xml:space="preserve">COMMERCE DE GROS DE MACHINES, D'EQUIPEMENTS ET FOURNITURES</t>
  </si>
  <si>
    <t xml:space="preserve">A020300</t>
  </si>
  <si>
    <t xml:space="preserve"> Activités de soutien à la sylviculture et à l'exploitation forestière</t>
  </si>
  <si>
    <t xml:space="preserve">G460501</t>
  </si>
  <si>
    <t xml:space="preserve">Commerce de gros de machines, d'équipements et fournitures</t>
  </si>
  <si>
    <t xml:space="preserve">A0301</t>
  </si>
  <si>
    <t xml:space="preserve">PECHE </t>
  </si>
  <si>
    <t xml:space="preserve">G460502</t>
  </si>
  <si>
    <t xml:space="preserve">Commerce de gros d'autres équipements industriels et fournitures diverses</t>
  </si>
  <si>
    <t xml:space="preserve">A030101</t>
  </si>
  <si>
    <t xml:space="preserve">Pêche maritime</t>
  </si>
  <si>
    <t xml:space="preserve">G4606</t>
  </si>
  <si>
    <t xml:space="preserve">COMMERCE DE GROS NON SPÉCIALISÉ</t>
  </si>
  <si>
    <t xml:space="preserve">A030102</t>
  </si>
  <si>
    <t xml:space="preserve">Pêche en eau douce</t>
  </si>
  <si>
    <t xml:space="preserve">G460600</t>
  </si>
  <si>
    <t xml:space="preserve">Commerce de gros non spécialisé</t>
  </si>
  <si>
    <t xml:space="preserve">A0302</t>
  </si>
  <si>
    <t xml:space="preserve">AQUACULTURE, PISCICULTURE</t>
  </si>
  <si>
    <t xml:space="preserve">G4701</t>
  </si>
  <si>
    <t xml:space="preserve">COMMERCE DE DETAIL EN MAGASIN NON SPECIALISE</t>
  </si>
  <si>
    <t xml:space="preserve">A030201</t>
  </si>
  <si>
    <t xml:space="preserve">Pisciculture </t>
  </si>
  <si>
    <t xml:space="preserve">G470100</t>
  </si>
  <si>
    <t xml:space="preserve">Commerce de détail en magasin non spécialisé</t>
  </si>
  <si>
    <t xml:space="preserve">A030202</t>
  </si>
  <si>
    <t xml:space="preserve">Aquaculture </t>
  </si>
  <si>
    <t xml:space="preserve">G4702</t>
  </si>
  <si>
    <t xml:space="preserve">COMMERCE DE DETAIL EN MAGASIN SPECIALISE</t>
  </si>
  <si>
    <t xml:space="preserve">B0500</t>
  </si>
  <si>
    <t xml:space="preserve">EXTRACTION DE CHARBON ET DE LIGNITE</t>
  </si>
  <si>
    <t xml:space="preserve">G470201</t>
  </si>
  <si>
    <t xml:space="preserve">Commerce de détail en magasin spécialisé de produits alimentaires, boissons et tabacs manufacturés</t>
  </si>
  <si>
    <t xml:space="preserve">B050000</t>
  </si>
  <si>
    <t xml:space="preserve">Extraction de charbon et de lignite</t>
  </si>
  <si>
    <t xml:space="preserve">G470202</t>
  </si>
  <si>
    <t xml:space="preserve">Commerce de détail en magasin spécialisé de produits pharmaceutiques et médicaux, de parfumerie et de produits de beauté</t>
  </si>
  <si>
    <t xml:space="preserve">B06</t>
  </si>
  <si>
    <t xml:space="preserve">EXTRACTION D'HYDROCARBURES</t>
  </si>
  <si>
    <t xml:space="preserve">G470203</t>
  </si>
  <si>
    <t xml:space="preserve">Commerce de détail en magasin spécialisé de textiles, habillement, chaussures et articles en cuir</t>
  </si>
  <si>
    <t xml:space="preserve">B0600</t>
  </si>
  <si>
    <t xml:space="preserve">G470204</t>
  </si>
  <si>
    <t xml:space="preserve">Commerce de détail en magasin spécialisé d'articles et appareils d'équipement domestique</t>
  </si>
  <si>
    <t xml:space="preserve">B060001</t>
  </si>
  <si>
    <t xml:space="preserve">Extraction de pétrole brut</t>
  </si>
  <si>
    <t xml:space="preserve">G470205</t>
  </si>
  <si>
    <t xml:space="preserve">Commerce de détail en magasin spécialisé de quincaillerie, peintures, verre, tapis et revêtement de sols et murs</t>
  </si>
  <si>
    <t xml:space="preserve">B060002</t>
  </si>
  <si>
    <t xml:space="preserve">Extraction de gaz naturel</t>
  </si>
  <si>
    <t xml:space="preserve">G470206</t>
  </si>
  <si>
    <t xml:space="preserve">Commerce de détail en magasin spécialisé de livres, journaux et articles de sport et de loisirs</t>
  </si>
  <si>
    <t xml:space="preserve">B07</t>
  </si>
  <si>
    <t xml:space="preserve">EXTRACTION DE MINERAIS MÉTALLIQUES</t>
  </si>
  <si>
    <t xml:space="preserve">G470207</t>
  </si>
  <si>
    <t xml:space="preserve">Commerce de détail en magasin spécialisé d'équipements informatiques et de matériels de télécommunication, audio ou vidéo</t>
  </si>
  <si>
    <t xml:space="preserve">B0701</t>
  </si>
  <si>
    <t xml:space="preserve">EXTRACTION DE MINERAIS DE FER</t>
  </si>
  <si>
    <t xml:space="preserve">G470208</t>
  </si>
  <si>
    <t xml:space="preserve">Commerce de détail en magasin spécialisé de carburants automobiles</t>
  </si>
  <si>
    <t xml:space="preserve">B070100</t>
  </si>
  <si>
    <t xml:space="preserve">Extraction de minerais de fer</t>
  </si>
  <si>
    <t xml:space="preserve">G470209</t>
  </si>
  <si>
    <t xml:space="preserve">Commerce de détail en magasin spécialisé d'autres produits n.c.a.</t>
  </si>
  <si>
    <t xml:space="preserve">B0702</t>
  </si>
  <si>
    <t xml:space="preserve">EXTRACTION DE MINERAIS DE METAUX NON FERREUX</t>
  </si>
  <si>
    <t xml:space="preserve">G4703</t>
  </si>
  <si>
    <t xml:space="preserve">COMMERCE DE DÉTAIL HORS MAGASIN</t>
  </si>
  <si>
    <t xml:space="preserve">B070201</t>
  </si>
  <si>
    <t xml:space="preserve">Extraction de minerais de métaux précieux</t>
  </si>
  <si>
    <t xml:space="preserve">G470301</t>
  </si>
  <si>
    <t xml:space="preserve">Commerce de détail sur éventaires et marchés de viandes et poissons</t>
  </si>
  <si>
    <t xml:space="preserve">B070202</t>
  </si>
  <si>
    <t xml:space="preserve">Extraction d'autres minerais de métaux non ferreux</t>
  </si>
  <si>
    <t xml:space="preserve">G470302</t>
  </si>
  <si>
    <t xml:space="preserve">Commerce de détail sur éventaires et marchés de fruits et légumes frais</t>
  </si>
  <si>
    <t xml:space="preserve">B0801</t>
  </si>
  <si>
    <t xml:space="preserve">EXTRACTION DE PIERRES, DE SABLES ET D'ARGILES</t>
  </si>
  <si>
    <t xml:space="preserve">G470303</t>
  </si>
  <si>
    <t xml:space="preserve">Commerce de détail sur éventaires et marchés de céréales, tubercules et d'autres produits alimentaires, boissons et tabacs manufacturés</t>
  </si>
  <si>
    <t xml:space="preserve">B080100</t>
  </si>
  <si>
    <t xml:space="preserve">Extraction de pierres, de sables et d'argiles</t>
  </si>
  <si>
    <t xml:space="preserve">G470304</t>
  </si>
  <si>
    <t xml:space="preserve">Commerce de détail sur éventaires et marchés de textiles, habillement, chaussures et articles en cuir</t>
  </si>
  <si>
    <t xml:space="preserve">B0802</t>
  </si>
  <si>
    <t xml:space="preserve">ACTIVITES EXTRACTIVES N.C.A.</t>
  </si>
  <si>
    <t xml:space="preserve">G470305</t>
  </si>
  <si>
    <t xml:space="preserve">Commerce de détail sur éventaires et marchés d'articles non alimentaires divers</t>
  </si>
  <si>
    <t xml:space="preserve">B080201</t>
  </si>
  <si>
    <t xml:space="preserve">Extraction de phosphates et de sels de potassium, naturels</t>
  </si>
  <si>
    <t xml:space="preserve">G470306</t>
  </si>
  <si>
    <t xml:space="preserve">Autres commerces de détail hors magasin</t>
  </si>
  <si>
    <t xml:space="preserve">B080202</t>
  </si>
  <si>
    <t xml:space="preserve">Extractions de minéraux pour l'industrie chimique</t>
  </si>
  <si>
    <t xml:space="preserve">H4901</t>
  </si>
  <si>
    <t xml:space="preserve">TRANSPORTS FERROVIAIRES</t>
  </si>
  <si>
    <t xml:space="preserve">B080203</t>
  </si>
  <si>
    <t xml:space="preserve">Extraction ou production de sel et de natron</t>
  </si>
  <si>
    <t xml:space="preserve">H490100</t>
  </si>
  <si>
    <t xml:space="preserve">Transports ferroviaires</t>
  </si>
  <si>
    <t xml:space="preserve">B080204</t>
  </si>
  <si>
    <t xml:space="preserve">Extraction de pierres précieuses et semi-précieuses</t>
  </si>
  <si>
    <t xml:space="preserve">H4902</t>
  </si>
  <si>
    <t xml:space="preserve">TRANSPORTS ROUTIERS</t>
  </si>
  <si>
    <t xml:space="preserve">B080205</t>
  </si>
  <si>
    <t xml:space="preserve">Autres extractions</t>
  </si>
  <si>
    <t xml:space="preserve">H490201</t>
  </si>
  <si>
    <t xml:space="preserve">Transports routiers de passagers</t>
  </si>
  <si>
    <t xml:space="preserve">B0901</t>
  </si>
  <si>
    <t xml:space="preserve">ACTIVITES DE SOUTIEN A L’EXTRACTION D’HYDROCARBURES</t>
  </si>
  <si>
    <t xml:space="preserve">H490202</t>
  </si>
  <si>
    <t xml:space="preserve">Transports routiers de marchandises</t>
  </si>
  <si>
    <t xml:space="preserve">B090100</t>
  </si>
  <si>
    <t xml:space="preserve">Activités de soutien à l’extraction d’hydrocarbures</t>
  </si>
  <si>
    <t xml:space="preserve">H4903</t>
  </si>
  <si>
    <t xml:space="preserve">TRANSPORTS PAR CONDUITES</t>
  </si>
  <si>
    <t xml:space="preserve">B0902</t>
  </si>
  <si>
    <t xml:space="preserve">ACTIVITES DE SOUTIEN AUX AUTRES INDUSTRIES EXTRACTIVES</t>
  </si>
  <si>
    <t xml:space="preserve">H490300</t>
  </si>
  <si>
    <t xml:space="preserve">Transports par conduites</t>
  </si>
  <si>
    <t xml:space="preserve">B090200</t>
  </si>
  <si>
    <t xml:space="preserve">Activités de soutien aux autres industries extractives</t>
  </si>
  <si>
    <t xml:space="preserve">H50</t>
  </si>
  <si>
    <t xml:space="preserve">TRANSPORT PAR EAU</t>
  </si>
  <si>
    <t xml:space="preserve">C1001</t>
  </si>
  <si>
    <t xml:space="preserve">ABATTAGE, TRANSFORMATION ET CONSERVATION DE LA VIANDE ET PREPARATION DE PRODUITS A BASE DE VIANDE</t>
  </si>
  <si>
    <t xml:space="preserve">H5001</t>
  </si>
  <si>
    <t xml:space="preserve">TRANSPORTS MARITIMES ET CÔTIERS</t>
  </si>
  <si>
    <t xml:space="preserve">C100101</t>
  </si>
  <si>
    <t xml:space="preserve">Abattage, Transformation et conservation de la viande </t>
  </si>
  <si>
    <t xml:space="preserve">H500100</t>
  </si>
  <si>
    <t xml:space="preserve">Transports maritimes et côtiers</t>
  </si>
  <si>
    <t xml:space="preserve">C100102</t>
  </si>
  <si>
    <t xml:space="preserve">Préparation de produits à base de viande</t>
  </si>
  <si>
    <t xml:space="preserve">H5002</t>
  </si>
  <si>
    <t xml:space="preserve">TRANSPORTS FLUVIAUX</t>
  </si>
  <si>
    <t xml:space="preserve">C1002</t>
  </si>
  <si>
    <t xml:space="preserve">TRANSFORMATION ET CONSERVATION DE POISSONS, CRUSTACES ET MOLLUSQUES</t>
  </si>
  <si>
    <t xml:space="preserve">H500200</t>
  </si>
  <si>
    <t xml:space="preserve">Transports fluviaux</t>
  </si>
  <si>
    <t xml:space="preserve">C100201</t>
  </si>
  <si>
    <t xml:space="preserve">Congélation de poissons, crustacés et mollusques</t>
  </si>
  <si>
    <t xml:space="preserve">H51</t>
  </si>
  <si>
    <t xml:space="preserve">TRANSPORTS AÉRIENS</t>
  </si>
  <si>
    <t xml:space="preserve">C100202</t>
  </si>
  <si>
    <t xml:space="preserve">Séchage, salage ou fumage du poisson</t>
  </si>
  <si>
    <t xml:space="preserve">H5100</t>
  </si>
  <si>
    <t xml:space="preserve">C100203</t>
  </si>
  <si>
    <t xml:space="preserve">Autres transformation et conservation des poissons, crustacés et mollusques</t>
  </si>
  <si>
    <t xml:space="preserve">H510001</t>
  </si>
  <si>
    <t xml:space="preserve">Transports aériens de passagers</t>
  </si>
  <si>
    <t xml:space="preserve">C1003</t>
  </si>
  <si>
    <t xml:space="preserve">TRANSFORMATION ET CONSERVATION DE FRUITS ET LEGUMES</t>
  </si>
  <si>
    <t xml:space="preserve">H510002</t>
  </si>
  <si>
    <t xml:space="preserve">Transports aériens de fret et transports spatiaux</t>
  </si>
  <si>
    <t xml:space="preserve">C100300</t>
  </si>
  <si>
    <t xml:space="preserve">Transformation et conservation de fruits et légumes</t>
  </si>
  <si>
    <t xml:space="preserve">H5201</t>
  </si>
  <si>
    <t xml:space="preserve">ENTREPOSAGE</t>
  </si>
  <si>
    <t xml:space="preserve">C1004</t>
  </si>
  <si>
    <t xml:space="preserve">FABRICATION DE CORPS GRAS D'ORIGINE ANIMALE ET VEGETALE</t>
  </si>
  <si>
    <t xml:space="preserve">H520100</t>
  </si>
  <si>
    <t xml:space="preserve">Entreposage</t>
  </si>
  <si>
    <t xml:space="preserve">C100400</t>
  </si>
  <si>
    <t xml:space="preserve">Fabrication de corps gras d'origine animale et végétale</t>
  </si>
  <si>
    <t xml:space="preserve">H5202</t>
  </si>
  <si>
    <t xml:space="preserve">ACTIVITÉS AUXILIAIRES DES TRANSPORTS</t>
  </si>
  <si>
    <t xml:space="preserve">C1005</t>
  </si>
  <si>
    <t xml:space="preserve">TRAVAIL DES GRAINS ; FABRICATION DE PRODUITS AMYLACES</t>
  </si>
  <si>
    <t xml:space="preserve">H520201</t>
  </si>
  <si>
    <t xml:space="preserve">Manutention</t>
  </si>
  <si>
    <t xml:space="preserve">C100501</t>
  </si>
  <si>
    <t xml:space="preserve">Travail des grains</t>
  </si>
  <si>
    <t xml:space="preserve">H520202</t>
  </si>
  <si>
    <t xml:space="preserve">Exploitation d'infrastructures de transport</t>
  </si>
  <si>
    <t xml:space="preserve">C100502</t>
  </si>
  <si>
    <t xml:space="preserve">Transformation du manioc et fabrication de produits amylacés</t>
  </si>
  <si>
    <t xml:space="preserve">H520203</t>
  </si>
  <si>
    <t xml:space="preserve">Organisation du transport de fret</t>
  </si>
  <si>
    <t xml:space="preserve">C1006</t>
  </si>
  <si>
    <t xml:space="preserve">FABRICATION DE PRODUITS ALIMENTAIRES A BASE DE CEREALES N.C.A.</t>
  </si>
  <si>
    <t xml:space="preserve">H5300</t>
  </si>
  <si>
    <t xml:space="preserve">ACTIVITES DE POSTE ET DE COURRIER</t>
  </si>
  <si>
    <t xml:space="preserve">C100601</t>
  </si>
  <si>
    <t xml:space="preserve">Fabrication de pain et de pâtisseries fraîches</t>
  </si>
  <si>
    <t xml:space="preserve">H530001</t>
  </si>
  <si>
    <t xml:space="preserve">Activités de service postal universel</t>
  </si>
  <si>
    <t xml:space="preserve">C100602</t>
  </si>
  <si>
    <t xml:space="preserve">Biscuiterie et pâtisserie de conservation</t>
  </si>
  <si>
    <t xml:space="preserve">H530002</t>
  </si>
  <si>
    <t xml:space="preserve">Autres activités de courrier et de distribution</t>
  </si>
  <si>
    <t xml:space="preserve">C100603</t>
  </si>
  <si>
    <t xml:space="preserve">Fabrication de pâtes alimentaires, de semoules et de produits farineux similaires</t>
  </si>
  <si>
    <t xml:space="preserve">I5500</t>
  </si>
  <si>
    <t xml:space="preserve">HEBERGEMENT</t>
  </si>
  <si>
    <t xml:space="preserve">C1007</t>
  </si>
  <si>
    <t xml:space="preserve">TRANSFORMATION DU CACAO ET DU CAFÉ </t>
  </si>
  <si>
    <t xml:space="preserve">I550000</t>
  </si>
  <si>
    <t xml:space="preserve">Hébergement</t>
  </si>
  <si>
    <t xml:space="preserve">C100701</t>
  </si>
  <si>
    <t xml:space="preserve">Transformation du cacao</t>
  </si>
  <si>
    <t xml:space="preserve">I5601</t>
  </si>
  <si>
    <t xml:space="preserve">RESTAURATION</t>
  </si>
  <si>
    <t xml:space="preserve">C100702</t>
  </si>
  <si>
    <t xml:space="preserve">Transformation du café </t>
  </si>
  <si>
    <t xml:space="preserve">I560100</t>
  </si>
  <si>
    <t xml:space="preserve">Restauration</t>
  </si>
  <si>
    <t xml:space="preserve">C1008</t>
  </si>
  <si>
    <t xml:space="preserve">FABRICATION D’AUTRES PRODUITS ALIMENTAIRES</t>
  </si>
  <si>
    <t xml:space="preserve">I5602</t>
  </si>
  <si>
    <t xml:space="preserve">ACTIVITÉS DES DÉBITS DE BOISSONS</t>
  </si>
  <si>
    <t xml:space="preserve">C100801</t>
  </si>
  <si>
    <t xml:space="preserve">Fabrication de produits laitiers et de glaces</t>
  </si>
  <si>
    <t xml:space="preserve">I560200</t>
  </si>
  <si>
    <t xml:space="preserve">Activités des débits de boissons</t>
  </si>
  <si>
    <t xml:space="preserve">C100802</t>
  </si>
  <si>
    <t xml:space="preserve">Fabrication de sucre et de confiserie</t>
  </si>
  <si>
    <t xml:space="preserve">J5801</t>
  </si>
  <si>
    <t xml:space="preserve">ÉDITION DE LIVRES ET PERIODIQUES ET AUTRES ACTIVITES D'EDITION</t>
  </si>
  <si>
    <t xml:space="preserve">C100803</t>
  </si>
  <si>
    <t xml:space="preserve">Fabrication de thé </t>
  </si>
  <si>
    <t xml:space="preserve">J580100</t>
  </si>
  <si>
    <t xml:space="preserve">Édition de livres et périodiques</t>
  </si>
  <si>
    <t xml:space="preserve">C100804</t>
  </si>
  <si>
    <t xml:space="preserve">Fabrication de condiments et assaisonnements</t>
  </si>
  <si>
    <t xml:space="preserve">J5802</t>
  </si>
  <si>
    <t xml:space="preserve">ÉDITION DE LOGICIELS</t>
  </si>
  <si>
    <t xml:space="preserve">C100805</t>
  </si>
  <si>
    <t xml:space="preserve">Fabrication d’aliments pour animaux</t>
  </si>
  <si>
    <t xml:space="preserve">J580200</t>
  </si>
  <si>
    <t xml:space="preserve">Édition de logiciels</t>
  </si>
  <si>
    <t xml:space="preserve">C100806</t>
  </si>
  <si>
    <t xml:space="preserve">Fabrication de denrées diverses n.c.a.</t>
  </si>
  <si>
    <t xml:space="preserve">J5901</t>
  </si>
  <si>
    <t xml:space="preserve"> PRODUCTION VIDÉO : CINÉMA ET TÉLÉVISION</t>
  </si>
  <si>
    <t xml:space="preserve">C1101</t>
  </si>
  <si>
    <t xml:space="preserve">FABRICATION DE BOISSONS ALCOOLISÉES</t>
  </si>
  <si>
    <t xml:space="preserve">J590100</t>
  </si>
  <si>
    <t xml:space="preserve">Production vidéo : cinéma et télévision</t>
  </si>
  <si>
    <t xml:space="preserve">C110101</t>
  </si>
  <si>
    <t xml:space="preserve">Fabrication de malt et de  bière </t>
  </si>
  <si>
    <t xml:space="preserve">J5902</t>
  </si>
  <si>
    <t xml:space="preserve">PRODUCTION AUDIO ET ÉDITION MUSICALE</t>
  </si>
  <si>
    <t xml:space="preserve">C110102</t>
  </si>
  <si>
    <t xml:space="preserve">Fabrication d'autres boissons alcoolisées</t>
  </si>
  <si>
    <t xml:space="preserve">J590200</t>
  </si>
  <si>
    <t xml:space="preserve">Production audio et édition musicale</t>
  </si>
  <si>
    <t xml:space="preserve">C1102</t>
  </si>
  <si>
    <t xml:space="preserve">FABRICATION DE BOISSONS NON ALCOOLISES ET D'EAUX MINERALES</t>
  </si>
  <si>
    <t xml:space="preserve">J6000</t>
  </si>
  <si>
    <t xml:space="preserve">PROGRAMMATION TÉLÉVISUELLE ; RADIODIFFUSION</t>
  </si>
  <si>
    <t xml:space="preserve">C110200</t>
  </si>
  <si>
    <t xml:space="preserve">Fabrication de boissons non alcoolises et d'eaux minérales</t>
  </si>
  <si>
    <t xml:space="preserve">J600001</t>
  </si>
  <si>
    <t xml:space="preserve">Édition et diffusion de programmes radio</t>
  </si>
  <si>
    <t xml:space="preserve">C1200</t>
  </si>
  <si>
    <t xml:space="preserve">FABRICATION DE PRODUITS A BASE DE TABAC</t>
  </si>
  <si>
    <t xml:space="preserve">J600002</t>
  </si>
  <si>
    <t xml:space="preserve">Programmation télévisuelle; Télédiffusion</t>
  </si>
  <si>
    <t xml:space="preserve">C120000</t>
  </si>
  <si>
    <t xml:space="preserve">Fabrication de produits à base de tabac</t>
  </si>
  <si>
    <t xml:space="preserve">J6100</t>
  </si>
  <si>
    <t xml:space="preserve">TÉLÉCOMMUNICATIONS</t>
  </si>
  <si>
    <t xml:space="preserve">C1301</t>
  </si>
  <si>
    <t xml:space="preserve">FILATURE, TISSAGE ET ENNOBLISSEMENT DE TEXTILE</t>
  </si>
  <si>
    <t xml:space="preserve">J610000</t>
  </si>
  <si>
    <t xml:space="preserve">Télécommunications</t>
  </si>
  <si>
    <t xml:space="preserve">C130101</t>
  </si>
  <si>
    <t xml:space="preserve">Filature de textile</t>
  </si>
  <si>
    <t xml:space="preserve">J6200</t>
  </si>
  <si>
    <t xml:space="preserve">ACTIVITÉS INFORMATIQUES : CONSEIL, PROGRAMMATION</t>
  </si>
  <si>
    <t xml:space="preserve">C130102</t>
  </si>
  <si>
    <t xml:space="preserve">Tissage de textile</t>
  </si>
  <si>
    <t xml:space="preserve">J620001</t>
  </si>
  <si>
    <t xml:space="preserve">Programmation informatique</t>
  </si>
  <si>
    <t xml:space="preserve">C130103</t>
  </si>
  <si>
    <t xml:space="preserve">Ennoblissement de textile</t>
  </si>
  <si>
    <t xml:space="preserve">J620002</t>
  </si>
  <si>
    <t xml:space="preserve">Conseil et autres activités informatiques</t>
  </si>
  <si>
    <t xml:space="preserve">C1302</t>
  </si>
  <si>
    <t xml:space="preserve">FABRICATION D'AUTRES ARTICLES TEXTILES</t>
  </si>
  <si>
    <t xml:space="preserve">J6300</t>
  </si>
  <si>
    <t xml:space="preserve">ACTIVITÉS DE FOURNITURE D'INFORMATION</t>
  </si>
  <si>
    <t xml:space="preserve">C130201</t>
  </si>
  <si>
    <t xml:space="preserve">Fabrication de tapis et moquettes</t>
  </si>
  <si>
    <t xml:space="preserve">J630001</t>
  </si>
  <si>
    <t xml:space="preserve">Traitement de données, hébergement et activités connexes ; Création de portails Internet</t>
  </si>
  <si>
    <t xml:space="preserve">C130202</t>
  </si>
  <si>
    <t xml:space="preserve">Fabrication d'étoffes à mailles et d'articles textiles non vestimentaires</t>
  </si>
  <si>
    <t xml:space="preserve">J630002</t>
  </si>
  <si>
    <t xml:space="preserve">Autres activités liées à l'information</t>
  </si>
  <si>
    <t xml:space="preserve">C1401</t>
  </si>
  <si>
    <t xml:space="preserve">FABRICATION DE VETEMENTS</t>
  </si>
  <si>
    <t xml:space="preserve">K6401</t>
  </si>
  <si>
    <t xml:space="preserve">INTERMÉDIATION MONÉTAIRE</t>
  </si>
  <si>
    <t xml:space="preserve">C140100</t>
  </si>
  <si>
    <t xml:space="preserve">Fabrication de vêtements</t>
  </si>
  <si>
    <t xml:space="preserve">K640101</t>
  </si>
  <si>
    <t xml:space="preserve">Activités de banque centrale</t>
  </si>
  <si>
    <t xml:space="preserve">C1402</t>
  </si>
  <si>
    <t xml:space="preserve">SERVICE DE COUTURE  SUR MESURE</t>
  </si>
  <si>
    <t xml:space="preserve">K640102</t>
  </si>
  <si>
    <t xml:space="preserve">Autres intermédiations monétaires (Banques commerciales)</t>
  </si>
  <si>
    <t xml:space="preserve">C140200</t>
  </si>
  <si>
    <t xml:space="preserve">Service de couture sur mesure</t>
  </si>
  <si>
    <t xml:space="preserve">K6402</t>
  </si>
  <si>
    <t xml:space="preserve">ACTIVITES DES FONDS DE PLACEMENTS, HOLDINGS ET SIMILAIRES</t>
  </si>
  <si>
    <t xml:space="preserve">C1501</t>
  </si>
  <si>
    <t xml:space="preserve">TRAVAIL DU CUIR; FABRICATION D'ARTICLES DE VOYAGE</t>
  </si>
  <si>
    <t xml:space="preserve">K640200</t>
  </si>
  <si>
    <t xml:space="preserve">Activités des fonds de placements, holdings et similaires</t>
  </si>
  <si>
    <t xml:space="preserve">C150101</t>
  </si>
  <si>
    <t xml:space="preserve">Apprêt, tannage des cuirs et fourrures</t>
  </si>
  <si>
    <t xml:space="preserve">K6403</t>
  </si>
  <si>
    <t xml:space="preserve">ACTIVITES DE CREDITS ET AUTRES INTERMEDIATIONS NON MONETAIRES</t>
  </si>
  <si>
    <t xml:space="preserve">C150102</t>
  </si>
  <si>
    <t xml:space="preserve">Fabrication d'articles de voyage, de maroquinerie et de sellerie</t>
  </si>
  <si>
    <t xml:space="preserve">K640301</t>
  </si>
  <si>
    <t xml:space="preserve">Activités de micro finance</t>
  </si>
  <si>
    <t xml:space="preserve">C1502</t>
  </si>
  <si>
    <t xml:space="preserve">FABRICATION DE CHAUSSURES ET ARTICLES CHAUSSANTS</t>
  </si>
  <si>
    <t xml:space="preserve">K640302</t>
  </si>
  <si>
    <t xml:space="preserve">Autres activités de crédits et autres intermédiations non monétaires</t>
  </si>
  <si>
    <t xml:space="preserve">C150200</t>
  </si>
  <si>
    <t xml:space="preserve">Fabrication de chaussures et articles chaussants</t>
  </si>
  <si>
    <t xml:space="preserve">K6500</t>
  </si>
  <si>
    <t xml:space="preserve">ASSURANCE</t>
  </si>
  <si>
    <t xml:space="preserve">C1601</t>
  </si>
  <si>
    <t xml:space="preserve">TRAVAIL DU BOIS</t>
  </si>
  <si>
    <t xml:space="preserve">K650001</t>
  </si>
  <si>
    <t xml:space="preserve">Assurance vie et caisses de retraite</t>
  </si>
  <si>
    <t xml:space="preserve">C160100</t>
  </si>
  <si>
    <t xml:space="preserve">Sciage, Rabotage</t>
  </si>
  <si>
    <t xml:space="preserve">K650002</t>
  </si>
  <si>
    <t xml:space="preserve">Assurance dommage et réassurance</t>
  </si>
  <si>
    <t xml:space="preserve">C1602</t>
  </si>
  <si>
    <t xml:space="preserve">FABRICATION D'ARTICLES EN BOIS, LIEGE, VANNERIE ET SPARTERIE</t>
  </si>
  <si>
    <t xml:space="preserve">K66</t>
  </si>
  <si>
    <t xml:space="preserve">ACTIVITÉS D'AUXILIAIRES FINANCIERS ET D'ASSURANCE</t>
  </si>
  <si>
    <t xml:space="preserve">C160201</t>
  </si>
  <si>
    <t xml:space="preserve">Fabrication de feuilles de placage, de contreplaques et de panneaux</t>
  </si>
  <si>
    <t xml:space="preserve">K6600</t>
  </si>
  <si>
    <t xml:space="preserve">C160202</t>
  </si>
  <si>
    <t xml:space="preserve">Fabrication d'ouvrages de charpente,  de menuiseries et d'emballages en bois</t>
  </si>
  <si>
    <t xml:space="preserve">K660001</t>
  </si>
  <si>
    <t xml:space="preserve">Gestion de Fonds pour tiers</t>
  </si>
  <si>
    <t xml:space="preserve">C160203</t>
  </si>
  <si>
    <t xml:space="preserve">Fabrication d'articles divers en bois ou liège, vannerie et sparterie</t>
  </si>
  <si>
    <t xml:space="preserve">K660002</t>
  </si>
  <si>
    <t xml:space="preserve"> Activités de transfert  de fonds et d’auxiliaires financiers</t>
  </si>
  <si>
    <t xml:space="preserve">C17</t>
  </si>
  <si>
    <t xml:space="preserve">FABRICATION DE PAPIER, CARTONS ET D’ARTICLES EN PAPIER OU EN CARTON</t>
  </si>
  <si>
    <t xml:space="preserve">K660003</t>
  </si>
  <si>
    <t xml:space="preserve">Activités d'auxiliaires d'assurance</t>
  </si>
  <si>
    <t xml:space="preserve">C1700</t>
  </si>
  <si>
    <t xml:space="preserve">L6801</t>
  </si>
  <si>
    <t xml:space="preserve">LOCATION IMMOBILIERE ET ACTIVITES SUR BIENS PROPRES</t>
  </si>
  <si>
    <t xml:space="preserve">C170001</t>
  </si>
  <si>
    <t xml:space="preserve">Fabrication de pâte a papier, de papier et de carton</t>
  </si>
  <si>
    <t xml:space="preserve">L680100</t>
  </si>
  <si>
    <t xml:space="preserve">Location immobilière et activités sur biens propres</t>
  </si>
  <si>
    <t xml:space="preserve">C170002</t>
  </si>
  <si>
    <t xml:space="preserve">Fabrication de carton ondulé et emballages en papier ou en carton</t>
  </si>
  <si>
    <t xml:space="preserve">L6802</t>
  </si>
  <si>
    <t xml:space="preserve">ACTIVITÉS DES AGENCES IMMOBILIÈRES</t>
  </si>
  <si>
    <t xml:space="preserve">C170003</t>
  </si>
  <si>
    <t xml:space="preserve">Fabrication d'articles en papier ou en carton</t>
  </si>
  <si>
    <t xml:space="preserve">L680200</t>
  </si>
  <si>
    <t xml:space="preserve">Activités des agences immobilières</t>
  </si>
  <si>
    <t xml:space="preserve">C1801</t>
  </si>
  <si>
    <t xml:space="preserve">IMPRIMERIE ET ACTIVITES CONNEXES</t>
  </si>
  <si>
    <t xml:space="preserve">M6901</t>
  </si>
  <si>
    <t xml:space="preserve">ACTIVITÉS JURIDIQUES</t>
  </si>
  <si>
    <t xml:space="preserve">C180100</t>
  </si>
  <si>
    <t xml:space="preserve">Imprimerie et activités connexes</t>
  </si>
  <si>
    <t xml:space="preserve">M690100</t>
  </si>
  <si>
    <t xml:space="preserve">Activités juridiques</t>
  </si>
  <si>
    <t xml:space="preserve">C1802</t>
  </si>
  <si>
    <t xml:space="preserve">REPRODUCTION D'ENREGISTREMENTS</t>
  </si>
  <si>
    <t xml:space="preserve">M6902</t>
  </si>
  <si>
    <t xml:space="preserve">ACTIVITÉS COMPTABLES</t>
  </si>
  <si>
    <t xml:space="preserve">C180200</t>
  </si>
  <si>
    <t xml:space="preserve">Reproduction d'enregistrement</t>
  </si>
  <si>
    <t xml:space="preserve">M690200</t>
  </si>
  <si>
    <t xml:space="preserve">Activités comptables</t>
  </si>
  <si>
    <t xml:space="preserve">C1901</t>
  </si>
  <si>
    <t xml:space="preserve">RAFFINAGE DU PETROLE</t>
  </si>
  <si>
    <t xml:space="preserve">M7000</t>
  </si>
  <si>
    <t xml:space="preserve">ACTIVITÉS DES SIEGES SOCIAUX; CONSEIL EN GESTION</t>
  </si>
  <si>
    <t xml:space="preserve">C190100</t>
  </si>
  <si>
    <t xml:space="preserve">Raffinage du pétrole </t>
  </si>
  <si>
    <t xml:space="preserve">M700001</t>
  </si>
  <si>
    <t xml:space="preserve">Activités des sièges sociaux</t>
  </si>
  <si>
    <t xml:space="preserve">C1902</t>
  </si>
  <si>
    <t xml:space="preserve">COKEFACTION</t>
  </si>
  <si>
    <t xml:space="preserve">M700002</t>
  </si>
  <si>
    <t xml:space="preserve">Conseil de gestion</t>
  </si>
  <si>
    <t xml:space="preserve">C190200</t>
  </si>
  <si>
    <t xml:space="preserve">Cokéfaction</t>
  </si>
  <si>
    <t xml:space="preserve">M7100</t>
  </si>
  <si>
    <t xml:space="preserve">ACTIVITÉS D'ARCHITECTURE, D'INGENIERIE ET TECHNIQUES</t>
  </si>
  <si>
    <t xml:space="preserve">C2001</t>
  </si>
  <si>
    <t xml:space="preserve">FABRICATION DE PRODUITS CHIMIQUES DE BASE </t>
  </si>
  <si>
    <t xml:space="preserve">M710001</t>
  </si>
  <si>
    <t xml:space="preserve">Activités d’architecture et d'ingénierie</t>
  </si>
  <si>
    <t xml:space="preserve">C200101</t>
  </si>
  <si>
    <t xml:space="preserve">Fabrication de produits azotés et d'engrais</t>
  </si>
  <si>
    <t xml:space="preserve">M710002</t>
  </si>
  <si>
    <t xml:space="preserve">Activités de contrôle et analyses techniques</t>
  </si>
  <si>
    <t xml:space="preserve">C200102</t>
  </si>
  <si>
    <t xml:space="preserve">Fabrication d'autres produits chimiques  de base</t>
  </si>
  <si>
    <t xml:space="preserve">M7201</t>
  </si>
  <si>
    <t xml:space="preserve"> RECHERCHE-DEVELOPPEMENT EN SCIENCES PHYSIQUES ET NATURELLES</t>
  </si>
  <si>
    <t xml:space="preserve">C2002</t>
  </si>
  <si>
    <t xml:space="preserve">FABRICATION DE PRODUITS CHIMIQUES FONCTIONNELS</t>
  </si>
  <si>
    <t xml:space="preserve">M720100</t>
  </si>
  <si>
    <t xml:space="preserve">Recherche-développement en sciences physiques et naturelles</t>
  </si>
  <si>
    <t xml:space="preserve">C200201</t>
  </si>
  <si>
    <t xml:space="preserve">Fabrication de savons, détergents et produits d'entretien</t>
  </si>
  <si>
    <t xml:space="preserve">M7202</t>
  </si>
  <si>
    <t xml:space="preserve">RECHERCHE-DEVELOPPEMENT EN SCIENCES HUMAINES ET SOCIALES</t>
  </si>
  <si>
    <t xml:space="preserve">C200202</t>
  </si>
  <si>
    <t xml:space="preserve">Fabrication de parfums et de produits de toilette</t>
  </si>
  <si>
    <t xml:space="preserve">M720200</t>
  </si>
  <si>
    <t xml:space="preserve">Recherche-développement en sciences humaines et sociales</t>
  </si>
  <si>
    <t xml:space="preserve">C200203</t>
  </si>
  <si>
    <t xml:space="preserve">Fabrication de produits agrochimiques</t>
  </si>
  <si>
    <t xml:space="preserve">M7300</t>
  </si>
  <si>
    <t xml:space="preserve">PUBLICITE ET ETUDES DE MARCHES</t>
  </si>
  <si>
    <t xml:space="preserve">C200204</t>
  </si>
  <si>
    <t xml:space="preserve">Fabrication de peintures et vernis, adjuvants et encres d'imprimerie</t>
  </si>
  <si>
    <t xml:space="preserve">M730001</t>
  </si>
  <si>
    <t xml:space="preserve">Publicité</t>
  </si>
  <si>
    <t xml:space="preserve">C200205</t>
  </si>
  <si>
    <t xml:space="preserve">Fabrication de fibres artificielles ou synthétiques</t>
  </si>
  <si>
    <t xml:space="preserve">M730002</t>
  </si>
  <si>
    <t xml:space="preserve">Études de marché et sondages</t>
  </si>
  <si>
    <t xml:space="preserve">C200206</t>
  </si>
  <si>
    <t xml:space="preserve">Fabrication d'autres produits chimiques</t>
  </si>
  <si>
    <t xml:space="preserve">M74</t>
  </si>
  <si>
    <t xml:space="preserve">AUTRES ACTIVITÉS PROFESSIONNELLES DE SERVICES SPECIALISES</t>
  </si>
  <si>
    <t xml:space="preserve">C2100</t>
  </si>
  <si>
    <t xml:space="preserve">FABRICATION DE PRODUITS PHARMACEUTIQUES</t>
  </si>
  <si>
    <t xml:space="preserve">M7400</t>
  </si>
  <si>
    <t xml:space="preserve">AUTRES ACTIVITES SPECIALISEES SCIENTIFIQUES ET TECHNIQUES</t>
  </si>
  <si>
    <t xml:space="preserve">C210001</t>
  </si>
  <si>
    <t xml:space="preserve">Industrie pharmaceutique</t>
  </si>
  <si>
    <t xml:space="preserve">M740001</t>
  </si>
  <si>
    <t xml:space="preserve">Activités spécialisées de design</t>
  </si>
  <si>
    <t xml:space="preserve">C210002</t>
  </si>
  <si>
    <t xml:space="preserve">Fabrication de médicaments traditionnels</t>
  </si>
  <si>
    <t xml:space="preserve">M740002</t>
  </si>
  <si>
    <t xml:space="preserve">Activités photographiques</t>
  </si>
  <si>
    <t xml:space="preserve">C2201</t>
  </si>
  <si>
    <t xml:space="preserve">TRAVAIL DU CAOUTCHOUC</t>
  </si>
  <si>
    <t xml:space="preserve">M740003</t>
  </si>
  <si>
    <t xml:space="preserve">Autres activités spécialisées, scientifiques et techniques n.c.a.</t>
  </si>
  <si>
    <t xml:space="preserve">C220101</t>
  </si>
  <si>
    <t xml:space="preserve">Fabrication et rechapage de pneumatiques</t>
  </si>
  <si>
    <t xml:space="preserve">M75</t>
  </si>
  <si>
    <t xml:space="preserve">ACTIVITÉS VETERINAIRES</t>
  </si>
  <si>
    <t xml:space="preserve">C220102</t>
  </si>
  <si>
    <t xml:space="preserve">Fabrication d'autres articles en caoutchouc</t>
  </si>
  <si>
    <t xml:space="preserve">M7500</t>
  </si>
  <si>
    <t xml:space="preserve">C2202</t>
  </si>
  <si>
    <t xml:space="preserve">TRAVAIL DU PLASTIQUE</t>
  </si>
  <si>
    <t xml:space="preserve">M750000</t>
  </si>
  <si>
    <t xml:space="preserve">Activités vétérinaires</t>
  </si>
  <si>
    <t xml:space="preserve">C220200</t>
  </si>
  <si>
    <t xml:space="preserve">Fabrication d'articles en plastique</t>
  </si>
  <si>
    <t xml:space="preserve">N7700</t>
  </si>
  <si>
    <t xml:space="preserve">LOCATION ET LOCATION-BAIL</t>
  </si>
  <si>
    <t xml:space="preserve">C2301</t>
  </si>
  <si>
    <t xml:space="preserve">FABRICATION DE VERRE ET D'ARTICLES EN VERRE</t>
  </si>
  <si>
    <t xml:space="preserve">N770001</t>
  </si>
  <si>
    <t xml:space="preserve">Location de véhicules automobiles</t>
  </si>
  <si>
    <t xml:space="preserve">C230100</t>
  </si>
  <si>
    <t xml:space="preserve">Fabrication de verre et d'articles en verre</t>
  </si>
  <si>
    <t xml:space="preserve">N770002</t>
  </si>
  <si>
    <t xml:space="preserve">Location de machines et d'équipements n.c.a.</t>
  </si>
  <si>
    <t xml:space="preserve">C2302</t>
  </si>
  <si>
    <t xml:space="preserve">FABRICATION DE PRODUITS CÉRAMIQUES </t>
  </si>
  <si>
    <t xml:space="preserve">N770003</t>
  </si>
  <si>
    <t xml:space="preserve">Location d'articles personnels et domestiques n.c.a.</t>
  </si>
  <si>
    <t xml:space="preserve">C230201</t>
  </si>
  <si>
    <t xml:space="preserve">Fabrication de carreaux en céramique</t>
  </si>
  <si>
    <t xml:space="preserve">N770004</t>
  </si>
  <si>
    <t xml:space="preserve">Gestion des droits de propriété industrielle</t>
  </si>
  <si>
    <t xml:space="preserve">C230202</t>
  </si>
  <si>
    <t xml:space="preserve">Fabrication de tuiles et briques</t>
  </si>
  <si>
    <t xml:space="preserve">N7800</t>
  </si>
  <si>
    <t xml:space="preserve">ACTIVITES LIEES AUX RESSOURCES HUMAINES</t>
  </si>
  <si>
    <t xml:space="preserve">C230203</t>
  </si>
  <si>
    <t xml:space="preserve">Fabrication d'autres produits céramiques</t>
  </si>
  <si>
    <t xml:space="preserve">N780000</t>
  </si>
  <si>
    <t xml:space="preserve">Activités liées aux ressources humaines</t>
  </si>
  <si>
    <t xml:space="preserve">C2303</t>
  </si>
  <si>
    <t xml:space="preserve">FABRICATION DE CIMENTS ET AUTRES PRODUITS MINERAUX</t>
  </si>
  <si>
    <t xml:space="preserve">N7900</t>
  </si>
  <si>
    <t xml:space="preserve">ACTIVITÉS DES AGENCES DE RESERVATION ET VOYAGISTES</t>
  </si>
  <si>
    <t xml:space="preserve">C230301</t>
  </si>
  <si>
    <t xml:space="preserve">Fabrication de ciment, chaux et plâtre </t>
  </si>
  <si>
    <t xml:space="preserve">N790000</t>
  </si>
  <si>
    <t xml:space="preserve">Activités des agences de réservation et voyagistes</t>
  </si>
  <si>
    <t xml:space="preserve">C230302</t>
  </si>
  <si>
    <t xml:space="preserve">Fabrication de matériaux et d'ouvrages en ciment, en béton ou en plâtre ;  Travail de  la  pierre</t>
  </si>
  <si>
    <t xml:space="preserve">N8000</t>
  </si>
  <si>
    <t xml:space="preserve">ENQUETES ET SECURITE</t>
  </si>
  <si>
    <t xml:space="preserve">C230303</t>
  </si>
  <si>
    <t xml:space="preserve">Fabrication de produits minéraux non métalliques n.c.a. </t>
  </si>
  <si>
    <t xml:space="preserve">N800000</t>
  </si>
  <si>
    <t xml:space="preserve">Enquêtes et sécurité</t>
  </si>
  <si>
    <t xml:space="preserve">C2401</t>
  </si>
  <si>
    <t xml:space="preserve">SIDERURGIE ET PREMIERE TRANSFORMATION DE L'ACIER</t>
  </si>
  <si>
    <t xml:space="preserve">N8100</t>
  </si>
  <si>
    <t xml:space="preserve">SOUTIEN AUX BATIMENTS ; AMENAGEMENT PAYSAGER</t>
  </si>
  <si>
    <t xml:space="preserve">C240100</t>
  </si>
  <si>
    <t xml:space="preserve">Sidérurgie et première transformation de l'acier</t>
  </si>
  <si>
    <t xml:space="preserve">N810001</t>
  </si>
  <si>
    <t xml:space="preserve">Activités combinées de soutien aux bâtiments</t>
  </si>
  <si>
    <t xml:space="preserve">C2402</t>
  </si>
  <si>
    <t xml:space="preserve">METALLURGIE ET PREMIERE TRANSFORMATION DES METAUX NON FERREUX</t>
  </si>
  <si>
    <t xml:space="preserve">N810002</t>
  </si>
  <si>
    <t xml:space="preserve">Activités de nettoyage</t>
  </si>
  <si>
    <t xml:space="preserve">C240200</t>
  </si>
  <si>
    <t xml:space="preserve">Métallurgie et première transformation des métaux non ferreux</t>
  </si>
  <si>
    <t xml:space="preserve">N810003</t>
  </si>
  <si>
    <t xml:space="preserve">Aménagement paysager</t>
  </si>
  <si>
    <t xml:space="preserve">C2403</t>
  </si>
  <si>
    <t xml:space="preserve">FONDERIE</t>
  </si>
  <si>
    <t xml:space="preserve">N8200</t>
  </si>
  <si>
    <t xml:space="preserve">ACTIVITES DE SOUTIEN AUX ENTREPRISES ; ACTIVITES DE BUREAU</t>
  </si>
  <si>
    <t xml:space="preserve">C240300</t>
  </si>
  <si>
    <t xml:space="preserve">Fonderie</t>
  </si>
  <si>
    <t xml:space="preserve">N820001</t>
  </si>
  <si>
    <t xml:space="preserve">Activités de bureau, routage et centres d'appels</t>
  </si>
  <si>
    <t xml:space="preserve">C2501</t>
  </si>
  <si>
    <t xml:space="preserve">FABRICATION DE STRUCTURES METALLIQUES, CITERNES ET OUVRAGES CHAUDRONNES</t>
  </si>
  <si>
    <t xml:space="preserve">N820002</t>
  </si>
  <si>
    <t xml:space="preserve">Organisation de foires, salons et congrès</t>
  </si>
  <si>
    <t xml:space="preserve">C250100</t>
  </si>
  <si>
    <t xml:space="preserve">Fabrication de structures métalliques, citernes et ouvrages chaudronnés</t>
  </si>
  <si>
    <t xml:space="preserve">N820003</t>
  </si>
  <si>
    <t xml:space="preserve">Activités de soutien aux entreprises n.c.a.</t>
  </si>
  <si>
    <t xml:space="preserve">C2502</t>
  </si>
  <si>
    <t xml:space="preserve">FABRICATION D'AUTRES OUVRAGES EN METAUX; TRAVAIL DES METAUX</t>
  </si>
  <si>
    <t xml:space="preserve">O8401</t>
  </si>
  <si>
    <t xml:space="preserve">ACTIVITES D'ADMINISTRATION GENERALE, ECONOMIQUE ET SOCIALE</t>
  </si>
  <si>
    <t xml:space="preserve">C250200</t>
  </si>
  <si>
    <t xml:space="preserve">Fabrication d'autres ouvrages en métaux; travail des métaux</t>
  </si>
  <si>
    <t xml:space="preserve">O840100</t>
  </si>
  <si>
    <t xml:space="preserve">Activités d'administration générale, économique et sociale</t>
  </si>
  <si>
    <t xml:space="preserve">C2601</t>
  </si>
  <si>
    <t xml:space="preserve">FABRICATION DE COMPOSANTS ELECTRONIQUE, D'ORDINATEURS ET DE PERIPHERIQUES</t>
  </si>
  <si>
    <t xml:space="preserve">O8402</t>
  </si>
  <si>
    <t xml:space="preserve">ACTIVITÉS DE PRÉROGATIVE PUBLIQUE</t>
  </si>
  <si>
    <t xml:space="preserve">C260101</t>
  </si>
  <si>
    <t xml:space="preserve">Fabrication de composants, cartes électroniques et supports magnétiques</t>
  </si>
  <si>
    <t xml:space="preserve">O840200</t>
  </si>
  <si>
    <t xml:space="preserve">Activités de prérogative publique</t>
  </si>
  <si>
    <t xml:space="preserve">C260102</t>
  </si>
  <si>
    <t xml:space="preserve">Fabrication d'ordinateurs et d'équipements périphériques</t>
  </si>
  <si>
    <t xml:space="preserve">O8403</t>
  </si>
  <si>
    <t xml:space="preserve">ACTIVITÉS DE SÉCURITÉ SOCIALE OBLIGATOIRE</t>
  </si>
  <si>
    <t xml:space="preserve">C2602</t>
  </si>
  <si>
    <t xml:space="preserve">FABRICATION D'EQUIPEMENTS DE COMMUNICATION ET DE PRODUITS ELECTRONIQUES GRAND PUBLICS </t>
  </si>
  <si>
    <t xml:space="preserve">O840300</t>
  </si>
  <si>
    <t xml:space="preserve">Activités de sécurité sociale obligatoire</t>
  </si>
  <si>
    <t xml:space="preserve">C260201</t>
  </si>
  <si>
    <t xml:space="preserve">Fabrication d'équipements de communication</t>
  </si>
  <si>
    <t xml:space="preserve">P8501</t>
  </si>
  <si>
    <t xml:space="preserve">ENSEIGNEMENT PRÉ-PRIMAIRE ET PRIMAIRE</t>
  </si>
  <si>
    <t xml:space="preserve">C260202</t>
  </si>
  <si>
    <t xml:space="preserve">Fabrication de produits électroniques grand public</t>
  </si>
  <si>
    <t xml:space="preserve">P850100</t>
  </si>
  <si>
    <t xml:space="preserve">Enseignement pré-primaire et primaire</t>
  </si>
  <si>
    <t xml:space="preserve">C2603</t>
  </si>
  <si>
    <t xml:space="preserve">FABRICATION D'EQUIPEMENTS D'IMAGERIE MEDICALE, DE PRECISION, D'OPTIQUE ET D'HORLOGERIE</t>
  </si>
  <si>
    <t xml:space="preserve">P8502</t>
  </si>
  <si>
    <t xml:space="preserve">ENSEIGNEMENT SECONDAIRE</t>
  </si>
  <si>
    <t xml:space="preserve">C260300</t>
  </si>
  <si>
    <t xml:space="preserve">Fabrication d'équipements d'imagerie médicale, de précision, d'optique et d'horlogerie</t>
  </si>
  <si>
    <t xml:space="preserve">P850201</t>
  </si>
  <si>
    <t xml:space="preserve">Enseignement secondaire général</t>
  </si>
  <si>
    <t xml:space="preserve">C2701</t>
  </si>
  <si>
    <t xml:space="preserve">FABRICATION DE MACHINES ET MATERIELS ELECTROTECHNIQUES</t>
  </si>
  <si>
    <t xml:space="preserve">P850202</t>
  </si>
  <si>
    <t xml:space="preserve">Enseignement secondaire technique ou professionnel</t>
  </si>
  <si>
    <t xml:space="preserve">C270100</t>
  </si>
  <si>
    <t xml:space="preserve">Fabrication de machines et matériels électrotechniques</t>
  </si>
  <si>
    <t xml:space="preserve">P8503</t>
  </si>
  <si>
    <t xml:space="preserve">ENSEIGNEMENT SUPERIEUR ET POST-SECONDAIRE NON SUPERIEUR</t>
  </si>
  <si>
    <t xml:space="preserve">C2702</t>
  </si>
  <si>
    <t xml:space="preserve">FABRICATION D'APPAREILS DOMESTIQUES</t>
  </si>
  <si>
    <t xml:space="preserve">P850301</t>
  </si>
  <si>
    <t xml:space="preserve">Enseignement supérieur </t>
  </si>
  <si>
    <t xml:space="preserve">C270200</t>
  </si>
  <si>
    <t xml:space="preserve">Fabrication d'appareils domestiques</t>
  </si>
  <si>
    <t xml:space="preserve">P850302</t>
  </si>
  <si>
    <t xml:space="preserve">Enseignement post-secondaire non supérieur</t>
  </si>
  <si>
    <t xml:space="preserve">C2703</t>
  </si>
  <si>
    <t xml:space="preserve">FABRICATION D’AUTRES MATERIELS ELECTRIQUES</t>
  </si>
  <si>
    <t xml:space="preserve">P8504</t>
  </si>
  <si>
    <t xml:space="preserve">AUTRES ACTIVITÉS D'ENSEIGNEMENT</t>
  </si>
  <si>
    <t xml:space="preserve">C270300</t>
  </si>
  <si>
    <t xml:space="preserve">Fabrication d’autres matériels électriques</t>
  </si>
  <si>
    <t xml:space="preserve">P850400</t>
  </si>
  <si>
    <t xml:space="preserve">Autres activités d'enseignement</t>
  </si>
  <si>
    <t xml:space="preserve">C2801</t>
  </si>
  <si>
    <t xml:space="preserve">FABRICATION DE MACHINES D'USAGE GÉNÉRAL</t>
  </si>
  <si>
    <t xml:space="preserve">Q8601</t>
  </si>
  <si>
    <t xml:space="preserve">ACTIVITÉS HOSPITALIÈRES</t>
  </si>
  <si>
    <t xml:space="preserve">C280100</t>
  </si>
  <si>
    <t xml:space="preserve">Fabrication de machines d'usage général</t>
  </si>
  <si>
    <t xml:space="preserve">Q860100</t>
  </si>
  <si>
    <t xml:space="preserve">Activités hospitalières</t>
  </si>
  <si>
    <t xml:space="preserve">C2802</t>
  </si>
  <si>
    <t xml:space="preserve">FABRICATION DE MACHINES D'USAGE SPÉCIFIQUE</t>
  </si>
  <si>
    <t xml:space="preserve">Q8602</t>
  </si>
  <si>
    <t xml:space="preserve">ACTIVITE DES MEDECINS ET DES DENTISTES</t>
  </si>
  <si>
    <t xml:space="preserve">C280200</t>
  </si>
  <si>
    <t xml:space="preserve">Fabrication de machines d'usage spécifique</t>
  </si>
  <si>
    <t xml:space="preserve">Q860200</t>
  </si>
  <si>
    <t xml:space="preserve">Activité des médecins et des dentistes</t>
  </si>
  <si>
    <t xml:space="preserve">C2900</t>
  </si>
  <si>
    <t xml:space="preserve">CONSTRUCTION DE VÉHICULES AUTOMOBILES</t>
  </si>
  <si>
    <t xml:space="preserve">Q8603</t>
  </si>
  <si>
    <t xml:space="preserve">ACTIVITÉS PARAMÉDICALES ET DE SOUTIEN</t>
  </si>
  <si>
    <t xml:space="preserve">C290000</t>
  </si>
  <si>
    <t xml:space="preserve">Construction de véhicules automobiles</t>
  </si>
  <si>
    <t xml:space="preserve">Q860301</t>
  </si>
  <si>
    <t xml:space="preserve">Activités des tradipraticiens</t>
  </si>
  <si>
    <t xml:space="preserve">C3001</t>
  </si>
  <si>
    <t xml:space="preserve">CONSTRUCTION NAVALE, AÉRONAUTIQUE ET FERROVIAIRE</t>
  </si>
  <si>
    <t xml:space="preserve">Q860302</t>
  </si>
  <si>
    <t xml:space="preserve">Autres activités pour la santé humaine</t>
  </si>
  <si>
    <t xml:space="preserve">C300101</t>
  </si>
  <si>
    <t xml:space="preserve">construction navale</t>
  </si>
  <si>
    <t xml:space="preserve">Q8700</t>
  </si>
  <si>
    <t xml:space="preserve">ACTIVITES D'HEBERGEMENT MEDICO-SOCIAL ET SOCIAL</t>
  </si>
  <si>
    <t xml:space="preserve">C300102</t>
  </si>
  <si>
    <t xml:space="preserve">Construction aéronautique</t>
  </si>
  <si>
    <t xml:space="preserve">Q870000</t>
  </si>
  <si>
    <t xml:space="preserve">Activités d'Hébergement médico-social et social</t>
  </si>
  <si>
    <t xml:space="preserve">C300103</t>
  </si>
  <si>
    <t xml:space="preserve">Construction ferroviaire</t>
  </si>
  <si>
    <t xml:space="preserve">Q8800</t>
  </si>
  <si>
    <t xml:space="preserve">ACTION SOCIALE SANS HEBERGEMENT</t>
  </si>
  <si>
    <t xml:space="preserve">C300104</t>
  </si>
  <si>
    <t xml:space="preserve">Construction de véhicules militaires de combat</t>
  </si>
  <si>
    <t xml:space="preserve">Q880000</t>
  </si>
  <si>
    <t xml:space="preserve">Action sociale sans hébergement</t>
  </si>
  <si>
    <t xml:space="preserve">C3002</t>
  </si>
  <si>
    <t xml:space="preserve">FABRICATION D'AUTRES EQUIPEMENTS DE TRANSPORT</t>
  </si>
  <si>
    <t xml:space="preserve">R9000</t>
  </si>
  <si>
    <t xml:space="preserve">ACTIVITES CREATIVES, ARTISTIQUES ET DE SPECTACLE</t>
  </si>
  <si>
    <t xml:space="preserve">C300200</t>
  </si>
  <si>
    <t xml:space="preserve">Fabrication d'autres équipements de transport</t>
  </si>
  <si>
    <t xml:space="preserve">R900000</t>
  </si>
  <si>
    <t xml:space="preserve">Activités créatives, artistiques et de spectacle</t>
  </si>
  <si>
    <t xml:space="preserve">C3100</t>
  </si>
  <si>
    <t xml:space="preserve">FABRICATION DE MEUBLES ET MATELAS</t>
  </si>
  <si>
    <t xml:space="preserve">R9100</t>
  </si>
  <si>
    <t xml:space="preserve">CONSERVATION ET VALORISATION DU PATRIMOINE</t>
  </si>
  <si>
    <t xml:space="preserve">C310001</t>
  </si>
  <si>
    <t xml:space="preserve">Fabrication de matelas et sommiers</t>
  </si>
  <si>
    <t xml:space="preserve">R910000</t>
  </si>
  <si>
    <t xml:space="preserve">Conservation et valorisation du patrimoine</t>
  </si>
  <si>
    <t xml:space="preserve">C310002</t>
  </si>
  <si>
    <t xml:space="preserve">Fabrication de meubles </t>
  </si>
  <si>
    <t xml:space="preserve">R9200</t>
  </si>
  <si>
    <t xml:space="preserve">ORGANISATION DE JEUX DE HASARD ET D'ARGENT</t>
  </si>
  <si>
    <t xml:space="preserve">C3200</t>
  </si>
  <si>
    <t xml:space="preserve">AUTRES INDUSTRIES</t>
  </si>
  <si>
    <t xml:space="preserve">R920000</t>
  </si>
  <si>
    <t xml:space="preserve">Organisation de jeux de hasard et d'argent</t>
  </si>
  <si>
    <t xml:space="preserve">C320001</t>
  </si>
  <si>
    <t xml:space="preserve">Fabrication de bijoux</t>
  </si>
  <si>
    <t xml:space="preserve">R9301</t>
  </si>
  <si>
    <t xml:space="preserve">ACTIVITÉS LIÉES AU SPORT</t>
  </si>
  <si>
    <t xml:space="preserve">C320002</t>
  </si>
  <si>
    <t xml:space="preserve">Fabrication d'instruments de musique</t>
  </si>
  <si>
    <t xml:space="preserve">R930100</t>
  </si>
  <si>
    <t xml:space="preserve">Activités liées au sport</t>
  </si>
  <si>
    <t xml:space="preserve">C320003</t>
  </si>
  <si>
    <t xml:space="preserve">Activités manufacturières n.c.a</t>
  </si>
  <si>
    <t xml:space="preserve">R9302</t>
  </si>
  <si>
    <t xml:space="preserve">ACTIVITÉS RÉCRÉATIVES ET DE LOISIRS</t>
  </si>
  <si>
    <t xml:space="preserve">C3301</t>
  </si>
  <si>
    <t xml:space="preserve">REPARATION DE MACHINES ET D'EQUIPEMENTS PROFESSIONNELS</t>
  </si>
  <si>
    <t xml:space="preserve">R930200</t>
  </si>
  <si>
    <t xml:space="preserve">Activités récréatives et de loisirs</t>
  </si>
  <si>
    <t xml:space="preserve">C330100</t>
  </si>
  <si>
    <t xml:space="preserve">Réparation de machines et d'équipements professionnels</t>
  </si>
  <si>
    <t xml:space="preserve">S9401</t>
  </si>
  <si>
    <t xml:space="preserve">ACTIVITES DES ORGANISATIONS ECONOMIQUES, PATRONALES ET PROFESSIONNELLES</t>
  </si>
  <si>
    <t xml:space="preserve">C3302</t>
  </si>
  <si>
    <t xml:space="preserve">INSTALLATION DE MACHINES ET D'EQUIPEMENTS PROFESSIONNELS</t>
  </si>
  <si>
    <t xml:space="preserve">S940100</t>
  </si>
  <si>
    <t xml:space="preserve">Activités des organisations économiques, patronales et professionnelles</t>
  </si>
  <si>
    <t xml:space="preserve">C330200</t>
  </si>
  <si>
    <t xml:space="preserve">Installation de machines et d'équipements professionnels</t>
  </si>
  <si>
    <t xml:space="preserve">S9402</t>
  </si>
  <si>
    <t xml:space="preserve">ACTIVITÉS DES SYNDICATS DES TRAVAILLEURS</t>
  </si>
  <si>
    <t xml:space="preserve">D3501</t>
  </si>
  <si>
    <t xml:space="preserve">PRODUCTION, TRANSPORT ET DISTRIBUTION D'ÉLECTRICITÉ</t>
  </si>
  <si>
    <t xml:space="preserve">S940200</t>
  </si>
  <si>
    <t xml:space="preserve">Activités des syndicats des travailleurs</t>
  </si>
  <si>
    <t xml:space="preserve">D350100</t>
  </si>
  <si>
    <t xml:space="preserve">Production, transport et distribution d'électricité</t>
  </si>
  <si>
    <t xml:space="preserve">S9403</t>
  </si>
  <si>
    <t xml:space="preserve">ACTIVITÉS DES AUTRES ORGANISATIONS ASSOCIATIVES</t>
  </si>
  <si>
    <t xml:space="preserve">D3502</t>
  </si>
  <si>
    <t xml:space="preserve">PRODUCTION ET DISTRIBUTION DE COMBUSTIBLES GAZEUX ET DE GLACE</t>
  </si>
  <si>
    <t xml:space="preserve">S940301</t>
  </si>
  <si>
    <t xml:space="preserve">Activités des organisations religieuses</t>
  </si>
  <si>
    <t xml:space="preserve">D350200</t>
  </si>
  <si>
    <t xml:space="preserve">Production et distribution de combustibles gazeux et de glace</t>
  </si>
  <si>
    <t xml:space="preserve">S940302</t>
  </si>
  <si>
    <t xml:space="preserve">Activités des organisations politiques</t>
  </si>
  <si>
    <t xml:space="preserve">E3600</t>
  </si>
  <si>
    <t xml:space="preserve">CAPTAGE, TRAITEMENT ET DISTRIBUTION D'EAU</t>
  </si>
  <si>
    <t xml:space="preserve">S940303</t>
  </si>
  <si>
    <t xml:space="preserve">Activités des autres organisations associatives</t>
  </si>
  <si>
    <t xml:space="preserve">E360000</t>
  </si>
  <si>
    <t xml:space="preserve">Captage, traitement et distribution d'eau</t>
  </si>
  <si>
    <t xml:space="preserve">S9501</t>
  </si>
  <si>
    <t xml:space="preserve">REPARATION D'ORDINATEURS ET D'EQUIPEMENTS DE COMMUNICATION</t>
  </si>
  <si>
    <t xml:space="preserve">E3700</t>
  </si>
  <si>
    <t xml:space="preserve">COLLECTE ET TRAITEMENT DES EAUX USEES</t>
  </si>
  <si>
    <t xml:space="preserve">S950101</t>
  </si>
  <si>
    <t xml:space="preserve">Réparation d'ordinateurs et d'équipements périphériques</t>
  </si>
  <si>
    <t xml:space="preserve">E370000</t>
  </si>
  <si>
    <t xml:space="preserve">Collecte et traitement des eaux usées</t>
  </si>
  <si>
    <t xml:space="preserve">S950102</t>
  </si>
  <si>
    <t xml:space="preserve">Réparation d'équipements de communication</t>
  </si>
  <si>
    <t xml:space="preserve">E3800</t>
  </si>
  <si>
    <t xml:space="preserve">COLLECTE, TRAITEMENT ET ELIMINATION DES DECHETS ; RECUPERATION</t>
  </si>
  <si>
    <t xml:space="preserve">S9502</t>
  </si>
  <si>
    <t xml:space="preserve">REPARATION DE BIENS PERSONNELS ET DOMESTIQUES</t>
  </si>
  <si>
    <t xml:space="preserve">E380001</t>
  </si>
  <si>
    <t xml:space="preserve">Collecte, traitement et élimination des déchets</t>
  </si>
  <si>
    <t xml:space="preserve">S950200</t>
  </si>
  <si>
    <t xml:space="preserve">Réparation de biens personnels et domestiques</t>
  </si>
  <si>
    <t xml:space="preserve">E380002</t>
  </si>
  <si>
    <t xml:space="preserve">Récupération</t>
  </si>
  <si>
    <t xml:space="preserve">S9600</t>
  </si>
  <si>
    <t xml:space="preserve">FOURNITURE D'AUTRES SERVICES PERSONNELS</t>
  </si>
  <si>
    <t xml:space="preserve">E3900</t>
  </si>
  <si>
    <t xml:space="preserve">DEPOLLUTION ET GESTION DES DECHETS</t>
  </si>
  <si>
    <t xml:space="preserve">S960001</t>
  </si>
  <si>
    <t xml:space="preserve">Lavage et nettoyage de textiles</t>
  </si>
  <si>
    <t xml:space="preserve">E390000</t>
  </si>
  <si>
    <t xml:space="preserve">Dépollution et gestion des déchets</t>
  </si>
  <si>
    <t xml:space="preserve">S960002</t>
  </si>
  <si>
    <t xml:space="preserve">Coiffure et soins de beauté</t>
  </si>
  <si>
    <t xml:space="preserve">F4101</t>
  </si>
  <si>
    <t xml:space="preserve">PROMOTION IMMOBILIÈRE</t>
  </si>
  <si>
    <t xml:space="preserve">S960003</t>
  </si>
  <si>
    <t xml:space="preserve">Services funéraires</t>
  </si>
  <si>
    <t xml:space="preserve">F410100</t>
  </si>
  <si>
    <t xml:space="preserve">Promotion immobilière</t>
  </si>
  <si>
    <t xml:space="preserve">S960004</t>
  </si>
  <si>
    <t xml:space="preserve">Autres services personnels n.c.a</t>
  </si>
  <si>
    <t xml:space="preserve">F4102</t>
  </si>
  <si>
    <t xml:space="preserve">CONSTRUCTION DE BÂTIMENTS COMPLETS</t>
  </si>
  <si>
    <t xml:space="preserve">T9700</t>
  </si>
  <si>
    <t xml:space="preserve"> ACTIVITÉS DES MÉNAGES EN TANT QU’EMPLOYEURS DE PERSONNEL DOMESTIQUE</t>
  </si>
  <si>
    <t xml:space="preserve">F410200</t>
  </si>
  <si>
    <t xml:space="preserve">Construction de bâtiments complets</t>
  </si>
  <si>
    <t xml:space="preserve">T970000</t>
  </si>
  <si>
    <t xml:space="preserve">Activités des ménages en tant qu'employeurs de personnel domestique</t>
  </si>
  <si>
    <t xml:space="preserve">F4200</t>
  </si>
  <si>
    <t xml:space="preserve"> GENIE CIVIL</t>
  </si>
  <si>
    <t xml:space="preserve">T9800</t>
  </si>
  <si>
    <t xml:space="preserve">ACTIVITÉS INDIFFERENCIEES AUTOPRODUITES DES MÉNAGES</t>
  </si>
  <si>
    <t xml:space="preserve">F420001</t>
  </si>
  <si>
    <t xml:space="preserve">Construction de routes et de voies ferrées</t>
  </si>
  <si>
    <t xml:space="preserve">T980001</t>
  </si>
  <si>
    <t xml:space="preserve">Activités indifférenciées des ménages en tant que producteurs de biens pour usage propre</t>
  </si>
  <si>
    <t xml:space="preserve">F420002</t>
  </si>
  <si>
    <t xml:space="preserve">Construction de réseaux et de lignes</t>
  </si>
  <si>
    <t xml:space="preserve">T980002</t>
  </si>
  <si>
    <t xml:space="preserve">Activités indifférenciées des ménages en tant que producteurs de services pour usage propre</t>
  </si>
  <si>
    <t xml:space="preserve">F420003</t>
  </si>
  <si>
    <t xml:space="preserve">Construction d’autres ouvrages de génie civil</t>
  </si>
  <si>
    <t xml:space="preserve">U9900</t>
  </si>
  <si>
    <t xml:space="preserve">ACTIVITÉS DES ORGANISATIONS EXTRATERRITORIALES</t>
  </si>
  <si>
    <t xml:space="preserve">U990000</t>
  </si>
  <si>
    <t xml:space="preserve">Activités des organisations extraterritoriales</t>
  </si>
  <si>
    <t xml:space="preserve">FICHE R1</t>
  </si>
  <si>
    <t xml:space="preserve">Sigle usuel :</t>
  </si>
  <si>
    <t xml:space="preserve">N° de télédéclarant (NTD) :</t>
  </si>
  <si>
    <t xml:space="preserve">FICHE  R1 : FICHE D'IDENTIFICATION ET RENSEIGNEMENTS DIVERS 1</t>
  </si>
  <si>
    <t xml:space="preserve">ZA</t>
  </si>
  <si>
    <t xml:space="preserve">EXERCICE COMPTABLE :</t>
  </si>
  <si>
    <t xml:space="preserve">DU:</t>
  </si>
  <si>
    <t xml:space="preserve">AU:</t>
  </si>
  <si>
    <t xml:space="preserve">ZB</t>
  </si>
  <si>
    <t xml:space="preserve">DATE D'ARRETE EFFECTIF DES COMPTES :</t>
  </si>
  <si>
    <t xml:space="preserve">ZD</t>
  </si>
  <si>
    <t xml:space="preserve">ZC</t>
  </si>
  <si>
    <t xml:space="preserve">EXERCICE PRECEDENT CLOS LE :</t>
  </si>
  <si>
    <t xml:space="preserve">DUREE EXERCICE PRECEDENT EN MOIS :</t>
  </si>
  <si>
    <t xml:space="preserve">ZE</t>
  </si>
  <si>
    <t xml:space="preserve">ZF</t>
  </si>
  <si>
    <t xml:space="preserve">Greffe</t>
  </si>
  <si>
    <t xml:space="preserve">N°Registre du Commerce</t>
  </si>
  <si>
    <t xml:space="preserve">N° Répertoire des entités</t>
  </si>
  <si>
    <t xml:space="preserve">ZG</t>
  </si>
  <si>
    <t xml:space="preserve">ZH</t>
  </si>
  <si>
    <t xml:space="preserve">ZI</t>
  </si>
  <si>
    <t xml:space="preserve">N° de caisse sociale</t>
  </si>
  <si>
    <t xml:space="preserve">N° Code Importateur</t>
  </si>
  <si>
    <t xml:space="preserve">Code activité principale</t>
  </si>
  <si>
    <t xml:space="preserve">ZJ</t>
  </si>
  <si>
    <t xml:space="preserve">Désignation de l'entité</t>
  </si>
  <si>
    <t xml:space="preserve">Sigle</t>
  </si>
  <si>
    <t xml:space="preserve">ZK</t>
  </si>
  <si>
    <t xml:space="preserve">N° de téléphone</t>
  </si>
  <si>
    <t xml:space="preserve">Adresse e-mail</t>
  </si>
  <si>
    <t xml:space="preserve">Code</t>
  </si>
  <si>
    <t xml:space="preserve">Boîte Postale</t>
  </si>
  <si>
    <t xml:space="preserve">Ville</t>
  </si>
  <si>
    <t xml:space="preserve">ZL</t>
  </si>
  <si>
    <t xml:space="preserve">Adresse géographique complète (Immeuble, rue, quartier, ville, pays)</t>
  </si>
  <si>
    <t xml:space="preserve">ZN</t>
  </si>
  <si>
    <t xml:space="preserve">ZM</t>
  </si>
  <si>
    <t xml:space="preserve">Désignation précise de l'activité principale exercée par l'entité</t>
  </si>
  <si>
    <t xml:space="preserve">% Capacité production utile</t>
  </si>
  <si>
    <t xml:space="preserve">ZO</t>
  </si>
  <si>
    <t xml:space="preserve">Nom, adresse, téléphone, adresse e-mail et qualité de la personne à contacter en cas de demande </t>
  </si>
  <si>
    <t xml:space="preserve">ZP</t>
  </si>
  <si>
    <t xml:space="preserve">Nom, adresse, téléphone et e-mail du salarié de l'entité ou </t>
  </si>
  <si>
    <t xml:space="preserve">du professionnel comptable inscrit à l'Ordre des Experts-comptables ayant établi les états financiers</t>
  </si>
  <si>
    <t xml:space="preserve">ZQ</t>
  </si>
  <si>
    <t xml:space="preserve">Nom, adresse, téléphone, e-mail et numéro d'inscription à l'Ordre des Experts-comptables</t>
  </si>
  <si>
    <t xml:space="preserve">de l'Expert comptable ayant délivré l'attestation de visa </t>
  </si>
  <si>
    <t xml:space="preserve">ZR</t>
  </si>
  <si>
    <t xml:space="preserve">de l'Expert comptablble ayant délivré l'attestation d'exécution de la mission du commissariat aux comptes</t>
  </si>
  <si>
    <t xml:space="preserve">ZS</t>
  </si>
  <si>
    <t xml:space="preserve">Non</t>
  </si>
  <si>
    <t xml:space="preserve">Oui</t>
  </si>
  <si>
    <t xml:space="preserve">Etats financiers approuvés par l'Assemblée
Générale (cocher la case)</t>
  </si>
  <si>
    <t xml:space="preserve">ZW</t>
  </si>
  <si>
    <t xml:space="preserve">ZT</t>
  </si>
  <si>
    <t xml:space="preserve">Domiciliations bancaires</t>
  </si>
  <si>
    <t xml:space="preserve">Nom du signataire des états financiers</t>
  </si>
  <si>
    <t xml:space="preserve">Banque</t>
  </si>
  <si>
    <t xml:space="preserve">Numéro de compte</t>
  </si>
  <si>
    <t xml:space="preserve">ZU</t>
  </si>
  <si>
    <t xml:space="preserve">Qualité du signataire des états financiers</t>
  </si>
  <si>
    <t xml:space="preserve">ZV</t>
  </si>
  <si>
    <t xml:space="preserve">Date de signature</t>
  </si>
  <si>
    <t xml:space="preserve">Signature</t>
  </si>
  <si>
    <t xml:space="preserve">FICHE R2</t>
  </si>
  <si>
    <t xml:space="preserve">FICHE  R2 : FICHE D'IDENTIFICATION ET RENSEIGNEMENTS DIVERS 2</t>
  </si>
  <si>
    <t xml:space="preserve">Contrôle de l'Entité (cocher la case)</t>
  </si>
  <si>
    <t xml:space="preserve">ZX</t>
  </si>
  <si>
    <r>
      <rPr>
        <sz val="9"/>
        <rFont val="Arial"/>
        <family val="2"/>
        <charset val="1"/>
      </rPr>
      <t xml:space="preserve">Forme juridique (</t>
    </r>
    <r>
      <rPr>
        <vertAlign val="superscript"/>
        <sz val="9"/>
        <rFont val="Arial"/>
        <family val="2"/>
        <charset val="1"/>
      </rPr>
      <t xml:space="preserve">1</t>
    </r>
    <r>
      <rPr>
        <sz val="9"/>
        <rFont val="Arial"/>
        <family val="2"/>
        <charset val="1"/>
      </rPr>
      <t xml:space="preserve">) :</t>
    </r>
  </si>
  <si>
    <t xml:space="preserve">ZZ5</t>
  </si>
  <si>
    <t xml:space="preserve"> Entité sous contrôle public</t>
  </si>
  <si>
    <t xml:space="preserve">ZY</t>
  </si>
  <si>
    <r>
      <rPr>
        <sz val="9"/>
        <rFont val="Arial"/>
        <family val="2"/>
        <charset val="1"/>
      </rPr>
      <t xml:space="preserve">Régime fiscal (</t>
    </r>
    <r>
      <rPr>
        <vertAlign val="superscript"/>
        <sz val="9"/>
        <rFont val="Arial"/>
        <family val="2"/>
        <charset val="1"/>
      </rPr>
      <t xml:space="preserve">1</t>
    </r>
    <r>
      <rPr>
        <sz val="9"/>
        <rFont val="Arial"/>
        <family val="2"/>
        <charset val="1"/>
      </rPr>
      <t xml:space="preserve">) :</t>
    </r>
  </si>
  <si>
    <t xml:space="preserve">ZZ6</t>
  </si>
  <si>
    <t xml:space="preserve"> Entité sous contrôle privé national</t>
  </si>
  <si>
    <t xml:space="preserve">ZZ1</t>
  </si>
  <si>
    <r>
      <rPr>
        <sz val="9"/>
        <rFont val="Arial"/>
        <family val="2"/>
        <charset val="1"/>
      </rPr>
      <t xml:space="preserve">Pays du siège social (</t>
    </r>
    <r>
      <rPr>
        <vertAlign val="superscript"/>
        <sz val="9"/>
        <rFont val="Arial"/>
        <family val="2"/>
        <charset val="1"/>
      </rPr>
      <t xml:space="preserve">1</t>
    </r>
    <r>
      <rPr>
        <sz val="9"/>
        <rFont val="Arial"/>
        <family val="2"/>
        <charset val="1"/>
      </rPr>
      <t xml:space="preserve">) :</t>
    </r>
  </si>
  <si>
    <t xml:space="preserve">ZZ7</t>
  </si>
  <si>
    <t xml:space="preserve"> Entité sous contrôle privé étranger</t>
  </si>
  <si>
    <t xml:space="preserve">ZZ2</t>
  </si>
  <si>
    <t xml:space="preserve">Nombre d'établissements dans le pays :</t>
  </si>
  <si>
    <t xml:space="preserve">ZZ3</t>
  </si>
  <si>
    <t xml:space="preserve">Nombre d'établissements hors du pays pour </t>
  </si>
  <si>
    <t xml:space="preserve">lesquels une comptabilité distincte est tenue :</t>
  </si>
  <si>
    <t xml:space="preserve">ZZ4</t>
  </si>
  <si>
    <t xml:space="preserve">Première année d'exercice dans le pays :</t>
  </si>
  <si>
    <t xml:space="preserve">ACTIVITE DE L'ENTITE</t>
  </si>
  <si>
    <t xml:space="preserve">Désignation de l'activité (2)</t>
  </si>
  <si>
    <r>
      <rPr>
        <sz val="9"/>
        <rFont val="Arial"/>
        <family val="2"/>
        <charset val="1"/>
      </rPr>
      <t xml:space="preserve">Code nomenclature
d'activité (</t>
    </r>
    <r>
      <rPr>
        <vertAlign val="superscript"/>
        <sz val="9"/>
        <rFont val="Arial"/>
        <family val="2"/>
        <charset val="1"/>
      </rPr>
      <t xml:space="preserve">1</t>
    </r>
    <r>
      <rPr>
        <sz val="9"/>
        <rFont val="Arial"/>
        <family val="2"/>
        <charset val="1"/>
      </rPr>
      <t xml:space="preserve">)</t>
    </r>
  </si>
  <si>
    <r>
      <rPr>
        <sz val="9"/>
        <rFont val="Arial"/>
        <family val="2"/>
        <charset val="1"/>
      </rPr>
      <t xml:space="preserve">Chiffre d'affaires HT 
(CA HT) ou Valeur ajoutée (VA) (</t>
    </r>
    <r>
      <rPr>
        <vertAlign val="superscript"/>
        <sz val="9"/>
        <rFont val="Arial"/>
        <family val="2"/>
        <charset val="1"/>
      </rPr>
      <t xml:space="preserve">3</t>
    </r>
    <r>
      <rPr>
        <sz val="9"/>
        <rFont val="Arial"/>
        <family val="2"/>
        <charset val="1"/>
      </rPr>
      <t xml:space="preserve">) (</t>
    </r>
    <r>
      <rPr>
        <vertAlign val="superscript"/>
        <sz val="9"/>
        <rFont val="Arial"/>
        <family val="2"/>
        <charset val="1"/>
      </rPr>
      <t xml:space="preserve">4</t>
    </r>
    <r>
      <rPr>
        <sz val="9"/>
        <rFont val="Arial"/>
        <family val="2"/>
        <charset val="1"/>
      </rPr>
      <t xml:space="preserve">)</t>
    </r>
  </si>
  <si>
    <t xml:space="preserve">% activité
dans le CA HT ou la VA</t>
  </si>
  <si>
    <r>
      <rPr>
        <sz val="8"/>
        <rFont val="Arial"/>
        <family val="2"/>
        <charset val="1"/>
      </rPr>
      <t xml:space="preserve">Divers  (</t>
    </r>
    <r>
      <rPr>
        <vertAlign val="superscript"/>
        <sz val="8"/>
        <rFont val="Arial"/>
        <family val="2"/>
        <charset val="1"/>
      </rPr>
      <t xml:space="preserve">4</t>
    </r>
    <r>
      <rPr>
        <sz val="8"/>
        <rFont val="Arial"/>
        <family val="2"/>
        <charset val="1"/>
      </rPr>
      <t xml:space="preserve">)</t>
    </r>
  </si>
  <si>
    <t xml:space="preserve"> TOTAL  </t>
  </si>
  <si>
    <r>
      <rPr>
        <sz val="8"/>
        <rFont val="Arial"/>
        <family val="2"/>
        <charset val="1"/>
      </rPr>
      <t xml:space="preserve">(</t>
    </r>
    <r>
      <rPr>
        <vertAlign val="superscript"/>
        <sz val="8"/>
        <rFont val="Arial"/>
        <family val="2"/>
        <charset val="1"/>
      </rPr>
      <t xml:space="preserve">1</t>
    </r>
    <r>
      <rPr>
        <sz val="8"/>
        <rFont val="Arial"/>
        <family val="2"/>
        <charset val="1"/>
      </rPr>
      <t xml:space="preserve">) Note 36 Suite (Nomenclature)</t>
    </r>
  </si>
  <si>
    <r>
      <rPr>
        <sz val="8"/>
        <rFont val="Arial"/>
        <family val="2"/>
        <charset val="1"/>
      </rPr>
      <t xml:space="preserve">(</t>
    </r>
    <r>
      <rPr>
        <vertAlign val="superscript"/>
        <sz val="8"/>
        <rFont val="Arial"/>
        <family val="2"/>
        <charset val="1"/>
      </rPr>
      <t xml:space="preserve">2</t>
    </r>
    <r>
      <rPr>
        <sz val="8"/>
        <rFont val="Arial"/>
        <family val="2"/>
        <charset val="1"/>
      </rPr>
      <t xml:space="preserve">) Lister de manière précise les activités dans l'ordre décroissant du C.A.HT ou de la valeur ajoutée (V.A).</t>
    </r>
  </si>
  <si>
    <r>
      <rPr>
        <sz val="8"/>
        <rFont val="Arial"/>
        <family val="2"/>
        <charset val="1"/>
      </rPr>
      <t xml:space="preserve">(</t>
    </r>
    <r>
      <rPr>
        <vertAlign val="superscript"/>
        <sz val="8"/>
        <rFont val="Arial"/>
        <family val="2"/>
        <charset val="1"/>
      </rPr>
      <t xml:space="preserve">3</t>
    </r>
    <r>
      <rPr>
        <sz val="8"/>
        <rFont val="Arial"/>
        <family val="2"/>
        <charset val="1"/>
      </rPr>
      <t xml:space="preserve">) Rayer la mention inutile - En Côte d'Ivoire, pour les besoins de l'INS, on préfèrera le chiffre d'affaires.</t>
    </r>
  </si>
  <si>
    <r>
      <rPr>
        <sz val="8"/>
        <rFont val="Arial"/>
        <family val="2"/>
        <charset val="1"/>
      </rPr>
      <t xml:space="preserve">(</t>
    </r>
    <r>
      <rPr>
        <vertAlign val="superscript"/>
        <sz val="8"/>
        <rFont val="Arial"/>
        <family val="2"/>
        <charset val="1"/>
      </rPr>
      <t xml:space="preserve">4</t>
    </r>
    <r>
      <rPr>
        <sz val="8"/>
        <rFont val="Arial"/>
        <family val="2"/>
        <charset val="1"/>
      </rPr>
      <t xml:space="preserve">) Indiquer dans la note annexe n°21 "Chiffre d'affaires et autres produits", la liste détaillée des activités classées dans la rubrique "Divers"</t>
    </r>
  </si>
  <si>
    <t xml:space="preserve">FICHE R3</t>
  </si>
  <si>
    <t xml:space="preserve">FICHE  R3 : FICHE D'IDENTIFICATION ET RENSEIGNEMENTS DIVERS 3</t>
  </si>
  <si>
    <r>
      <rPr>
        <b val="true"/>
        <sz val="10"/>
        <rFont val="Arial"/>
        <family val="2"/>
        <charset val="1"/>
      </rPr>
      <t xml:space="preserve">DIRIGEANTS (</t>
    </r>
    <r>
      <rPr>
        <b val="true"/>
        <vertAlign val="superscript"/>
        <sz val="10"/>
        <rFont val="Arial"/>
        <family val="2"/>
        <charset val="1"/>
      </rPr>
      <t xml:space="preserve">1</t>
    </r>
    <r>
      <rPr>
        <b val="true"/>
        <sz val="10"/>
        <rFont val="Arial"/>
        <family val="2"/>
        <charset val="1"/>
      </rPr>
      <t xml:space="preserve">)</t>
    </r>
  </si>
  <si>
    <t xml:space="preserve">Nom et Prénoms</t>
  </si>
  <si>
    <t xml:space="preserve">Nationalité</t>
  </si>
  <si>
    <r>
      <rPr>
        <sz val="8"/>
        <rFont val="Arial"/>
        <family val="2"/>
        <charset val="1"/>
      </rPr>
      <t xml:space="preserve">Autres
nationalités
(à préciser) (</t>
    </r>
    <r>
      <rPr>
        <vertAlign val="superscript"/>
        <sz val="8"/>
        <rFont val="Arial"/>
        <family val="2"/>
        <charset val="1"/>
      </rPr>
      <t xml:space="preserve">2</t>
    </r>
    <r>
      <rPr>
        <sz val="8"/>
        <rFont val="Arial"/>
        <family val="2"/>
        <charset val="1"/>
      </rPr>
      <t xml:space="preserve">)</t>
    </r>
  </si>
  <si>
    <t xml:space="preserve">Qualité</t>
  </si>
  <si>
    <t xml:space="preserve">N°
d'identification
fiscale</t>
  </si>
  <si>
    <t xml:space="preserve">Adresse (BP, ville, pays, adresse géographique et adresse email)</t>
  </si>
  <si>
    <t xml:space="preserve">(1) Dirigeants = Président Directeur Général, Directeur Général, Administrateur Général, Gérant, Autres.</t>
  </si>
  <si>
    <t xml:space="preserve">(2) En cas de double nationalité</t>
  </si>
  <si>
    <t xml:space="preserve">MEMBRES DU CONSEIL D'ADMINISTRATION</t>
  </si>
  <si>
    <t xml:space="preserve">Structure représentée</t>
  </si>
  <si>
    <t xml:space="preserve">Adresse (BP, ville, pays, adresse
géographique et adresse email)</t>
  </si>
  <si>
    <t xml:space="preserve">BILAN SYSTEME NORMAL
PAGE 1/1</t>
  </si>
  <si>
    <t xml:space="preserve">BILAN</t>
  </si>
  <si>
    <t xml:space="preserve">REF</t>
  </si>
  <si>
    <t xml:space="preserve">ACTIF</t>
  </si>
  <si>
    <t xml:space="preserve">NOTE</t>
  </si>
  <si>
    <t xml:space="preserve">EXERCICE au 31/12/ N</t>
  </si>
  <si>
    <t xml:space="preserve">EXERCICE AU 31/12/N-1</t>
  </si>
  <si>
    <t xml:space="preserve">PASSIF</t>
  </si>
  <si>
    <t xml:space="preserve">EXERCICE AU 31/12/N</t>
  </si>
  <si>
    <t xml:space="preserve">EXERCICE AU  31/12/N-1</t>
  </si>
  <si>
    <t xml:space="preserve">BRUT</t>
  </si>
  <si>
    <t xml:space="preserve">AMORT et 
DEPREC.</t>
  </si>
  <si>
    <t xml:space="preserve">NET</t>
  </si>
  <si>
    <t xml:space="preserve">AD</t>
  </si>
  <si>
    <t xml:space="preserve">IMMOBILISATIONS  INCORPORELLES</t>
  </si>
  <si>
    <t xml:space="preserve">CA</t>
  </si>
  <si>
    <t xml:space="preserve">Capital</t>
  </si>
  <si>
    <t xml:space="preserve">AE</t>
  </si>
  <si>
    <t xml:space="preserve">Frais de développement et de prospection</t>
  </si>
  <si>
    <t xml:space="preserve">CB</t>
  </si>
  <si>
    <t xml:space="preserve">Apporteurs capital non appelé (-)</t>
  </si>
  <si>
    <t xml:space="preserve">AF</t>
  </si>
  <si>
    <t xml:space="preserve">Brevets, licences, logiciels et droits similaires</t>
  </si>
  <si>
    <t xml:space="preserve">CD</t>
  </si>
  <si>
    <t xml:space="preserve">Primes liées au capital social</t>
  </si>
  <si>
    <t xml:space="preserve">AG</t>
  </si>
  <si>
    <t xml:space="preserve">Fonds commercial et droit au bail</t>
  </si>
  <si>
    <t xml:space="preserve">CE</t>
  </si>
  <si>
    <t xml:space="preserve">Ecarts de réévaluation</t>
  </si>
  <si>
    <t xml:space="preserve">3e</t>
  </si>
  <si>
    <t xml:space="preserve">AH</t>
  </si>
  <si>
    <t xml:space="preserve">Autres  immobilisations incorporelles</t>
  </si>
  <si>
    <t xml:space="preserve">CF</t>
  </si>
  <si>
    <t xml:space="preserve">Réserves indisponibles</t>
  </si>
  <si>
    <t xml:space="preserve">AI</t>
  </si>
  <si>
    <t xml:space="preserve">IMMOBILISATIONS  CORPORELLES</t>
  </si>
  <si>
    <t xml:space="preserve">CG</t>
  </si>
  <si>
    <t xml:space="preserve">Réserves libres</t>
  </si>
  <si>
    <t xml:space="preserve">AJ</t>
  </si>
  <si>
    <r>
      <rPr>
        <sz val="9"/>
        <color rgb="FF000000"/>
        <rFont val="Arial"/>
        <family val="2"/>
        <charset val="1"/>
      </rPr>
      <t xml:space="preserve">Terrains (1)
</t>
    </r>
    <r>
      <rPr>
        <i val="true"/>
        <sz val="8"/>
        <color rgb="FF000000"/>
        <rFont val="Arial"/>
        <family val="2"/>
        <charset val="1"/>
      </rPr>
      <t xml:space="preserve">dont Placement Net :</t>
    </r>
  </si>
  <si>
    <t xml:space="preserve">CH</t>
  </si>
  <si>
    <t xml:space="preserve">Report à nouveau (+ ou -)</t>
  </si>
  <si>
    <t xml:space="preserve">AK</t>
  </si>
  <si>
    <r>
      <rPr>
        <sz val="9"/>
        <color rgb="FF000000"/>
        <rFont val="Arial"/>
        <family val="2"/>
        <charset val="1"/>
      </rPr>
      <t xml:space="preserve">Bâtiments(1)
</t>
    </r>
    <r>
      <rPr>
        <i val="true"/>
        <sz val="8"/>
        <color rgb="FF000000"/>
        <rFont val="Arial"/>
        <family val="2"/>
        <charset val="1"/>
      </rPr>
      <t xml:space="preserve">dont Placement Net :</t>
    </r>
  </si>
  <si>
    <t xml:space="preserve">CJ</t>
  </si>
  <si>
    <t xml:space="preserve">Résultat net de l'exercice (bénéfice + ou perte -)</t>
  </si>
  <si>
    <t xml:space="preserve">AL</t>
  </si>
  <si>
    <t xml:space="preserve">Aménagements,  agencements  et installations</t>
  </si>
  <si>
    <t xml:space="preserve">CL</t>
  </si>
  <si>
    <t xml:space="preserve">Subventions  d'investissement</t>
  </si>
  <si>
    <t xml:space="preserve">AM</t>
  </si>
  <si>
    <t xml:space="preserve">Matériel, mobilier et actifs biologiques</t>
  </si>
  <si>
    <t xml:space="preserve">CM</t>
  </si>
  <si>
    <t xml:space="preserve">Provisions  réglementées</t>
  </si>
  <si>
    <t xml:space="preserve">AN</t>
  </si>
  <si>
    <t xml:space="preserve">Matériel de transport</t>
  </si>
  <si>
    <t xml:space="preserve">CP</t>
  </si>
  <si>
    <t xml:space="preserve">TOTAL  CAPITAUX PROPRES ET  RESSOURCES ASSIMILEES</t>
  </si>
  <si>
    <t xml:space="preserve">AP</t>
  </si>
  <si>
    <t xml:space="preserve">AVANCES ET ACOMPTES VERSES SUR IMMOBILISATIONS</t>
  </si>
  <si>
    <t xml:space="preserve">DA</t>
  </si>
  <si>
    <t xml:space="preserve">Emprunts et dettes financières diverses</t>
  </si>
  <si>
    <t xml:space="preserve">AQ</t>
  </si>
  <si>
    <t xml:space="preserve">IMMOBILISATIONS  FINANCIERES</t>
  </si>
  <si>
    <t xml:space="preserve">DB</t>
  </si>
  <si>
    <t xml:space="preserve">Dettes de location-acquisition</t>
  </si>
  <si>
    <t xml:space="preserve">AR</t>
  </si>
  <si>
    <t xml:space="preserve">Titres de participation</t>
  </si>
  <si>
    <t xml:space="preserve">DC</t>
  </si>
  <si>
    <t xml:space="preserve">Provisions pour risques et charges</t>
  </si>
  <si>
    <t xml:space="preserve">AS</t>
  </si>
  <si>
    <t xml:space="preserve">Autres  immobilisations financières</t>
  </si>
  <si>
    <t xml:space="preserve">DD</t>
  </si>
  <si>
    <t xml:space="preserve">TOTAL  DETTES FINANCIERES ET  RESSOURCES ASSIMILEES</t>
  </si>
  <si>
    <t xml:space="preserve">AZ</t>
  </si>
  <si>
    <t xml:space="preserve">TOTAL  ACTIF IMMOBILISE</t>
  </si>
  <si>
    <t xml:space="preserve">DF</t>
  </si>
  <si>
    <t xml:space="preserve">TOTAL  RESSOURCES STABLES</t>
  </si>
  <si>
    <t xml:space="preserve">BA</t>
  </si>
  <si>
    <t xml:space="preserve">ACTIF  CIRCULANT HAO</t>
  </si>
  <si>
    <t xml:space="preserve">DH</t>
  </si>
  <si>
    <t xml:space="preserve">Dettes circulantes HAO</t>
  </si>
  <si>
    <t xml:space="preserve">BB</t>
  </si>
  <si>
    <t xml:space="preserve">STOCKS ET ENCOURS</t>
  </si>
  <si>
    <t xml:space="preserve">DI</t>
  </si>
  <si>
    <t xml:space="preserve">Clients, avances reçues</t>
  </si>
  <si>
    <t xml:space="preserve">BG</t>
  </si>
  <si>
    <t xml:space="preserve">CREANCES ET  EMPLOIS ASSIMILES</t>
  </si>
  <si>
    <t xml:space="preserve">DJ</t>
  </si>
  <si>
    <t xml:space="preserve">Fournisseurs d'exploitation</t>
  </si>
  <si>
    <t xml:space="preserve">BH</t>
  </si>
  <si>
    <t xml:space="preserve">Fournisseurs avances versées</t>
  </si>
  <si>
    <t xml:space="preserve">DK</t>
  </si>
  <si>
    <t xml:space="preserve">Dettes fiscales et sociales</t>
  </si>
  <si>
    <t xml:space="preserve">BI</t>
  </si>
  <si>
    <t xml:space="preserve">Clients</t>
  </si>
  <si>
    <t xml:space="preserve">DM</t>
  </si>
  <si>
    <t xml:space="preserve">Autres dettes</t>
  </si>
  <si>
    <t xml:space="preserve">BJ</t>
  </si>
  <si>
    <t xml:space="preserve">Autres  créances</t>
  </si>
  <si>
    <t xml:space="preserve">DN</t>
  </si>
  <si>
    <t xml:space="preserve">Provisions pour risques et charges à court terme</t>
  </si>
  <si>
    <t xml:space="preserve">BK</t>
  </si>
  <si>
    <t xml:space="preserve">TOTAL  ACTIF CIRCULANT</t>
  </si>
  <si>
    <t xml:space="preserve">DP</t>
  </si>
  <si>
    <t xml:space="preserve">TOTAL  PASSIF CIRCULANT</t>
  </si>
  <si>
    <t xml:space="preserve">BQ</t>
  </si>
  <si>
    <t xml:space="preserve">Titres de placement</t>
  </si>
  <si>
    <t xml:space="preserve">BR</t>
  </si>
  <si>
    <t xml:space="preserve">Valeurs à encaisser</t>
  </si>
  <si>
    <t xml:space="preserve">DQ</t>
  </si>
  <si>
    <t xml:space="preserve">Banques,  crédits d'escompte</t>
  </si>
  <si>
    <t xml:space="preserve">BS</t>
  </si>
  <si>
    <t xml:space="preserve">Banques, chèques postaux, caisse et assimilés</t>
  </si>
  <si>
    <t xml:space="preserve">DR</t>
  </si>
  <si>
    <t xml:space="preserve">Banques, établissements financiers
et crédits de trésorerie</t>
  </si>
  <si>
    <t xml:space="preserve">BT</t>
  </si>
  <si>
    <t xml:space="preserve">TOTAL   TRESORERIE-ACTIF</t>
  </si>
  <si>
    <t xml:space="preserve">DT</t>
  </si>
  <si>
    <t xml:space="preserve">TOTAL   TRESORERIE-PASSIF</t>
  </si>
  <si>
    <t xml:space="preserve">BU</t>
  </si>
  <si>
    <t xml:space="preserve">Ecart de conversion-Actif</t>
  </si>
  <si>
    <t xml:space="preserve">DV</t>
  </si>
  <si>
    <t xml:space="preserve">Ecart de conversion-Passif</t>
  </si>
  <si>
    <t xml:space="preserve">BZ</t>
  </si>
  <si>
    <t xml:space="preserve">TOTAL GENERAL</t>
  </si>
  <si>
    <t xml:space="preserve">DZ</t>
  </si>
  <si>
    <t xml:space="preserve">BILAN SYSTEME NORMAL
PAGE 1/2</t>
  </si>
  <si>
    <t xml:space="preserve">AMORT et DEPREC.</t>
  </si>
  <si>
    <t xml:space="preserve">IMMOBILISATIONS INCORPORELLES</t>
  </si>
  <si>
    <t xml:space="preserve">Brevets, licences, logiciels, et  droits similaires</t>
  </si>
  <si>
    <t xml:space="preserve">Autres immobilisations incorporelles</t>
  </si>
  <si>
    <t xml:space="preserve">IMMOBILISATIONS CORPORELLES</t>
  </si>
  <si>
    <r>
      <rPr>
        <sz val="9"/>
        <color rgb="FF000000"/>
        <rFont val="Arial"/>
        <family val="2"/>
        <charset val="1"/>
      </rPr>
      <t xml:space="preserve">Terrains (1)
</t>
    </r>
    <r>
      <rPr>
        <i val="true"/>
        <sz val="9"/>
        <color rgb="FF000000"/>
        <rFont val="Arial"/>
        <family val="2"/>
        <charset val="1"/>
      </rPr>
      <t xml:space="preserve">dont Placement Net:</t>
    </r>
  </si>
  <si>
    <r>
      <rPr>
        <sz val="9"/>
        <color rgb="FF000000"/>
        <rFont val="Arial"/>
        <family val="2"/>
        <charset val="1"/>
      </rPr>
      <t xml:space="preserve">Bâtiments (1)
</t>
    </r>
    <r>
      <rPr>
        <i val="true"/>
        <sz val="9"/>
        <color rgb="FF000000"/>
        <rFont val="Arial"/>
        <family val="2"/>
        <charset val="1"/>
      </rPr>
      <t xml:space="preserve">dont Placement Net:</t>
    </r>
  </si>
  <si>
    <t xml:space="preserve">Aménagements, agencements et installations</t>
  </si>
  <si>
    <t xml:space="preserve">IMMOBILISATIONS FINANCIERES</t>
  </si>
  <si>
    <t xml:space="preserve">Autres immobilisations financières</t>
  </si>
  <si>
    <t xml:space="preserve">TOTAL ACTIF IMMOBILISE</t>
  </si>
  <si>
    <t xml:space="preserve">ACTIF CIRCULANT HAO</t>
  </si>
  <si>
    <t xml:space="preserve">CREANCES ET EMPLOIS ASSIMILES</t>
  </si>
  <si>
    <t xml:space="preserve">Autres créances</t>
  </si>
  <si>
    <t xml:space="preserve">TOTAL ACTIF CIRCULANT</t>
  </si>
  <si>
    <t xml:space="preserve">TOTAL TRESORERIE-ACTIF</t>
  </si>
  <si>
    <r>
      <rPr>
        <sz val="9"/>
        <color rgb="FF000000"/>
        <rFont val="Arial"/>
        <family val="2"/>
        <charset val="1"/>
      </rPr>
      <t xml:space="preserve">Ecart de </t>
    </r>
    <r>
      <rPr>
        <sz val="9"/>
        <color rgb="FF0D0D0D"/>
        <rFont val="Arial"/>
        <family val="2"/>
        <charset val="1"/>
      </rPr>
      <t xml:space="preserve">conversion-Actif</t>
    </r>
  </si>
  <si>
    <t xml:space="preserve">BILAN SYSTEME NORMAL 
PAGE 2/2</t>
  </si>
  <si>
    <t xml:space="preserve">Banques, établissements financiers et crédits de trésorerie</t>
  </si>
  <si>
    <t xml:space="preserve">COMPTE DE RESULTAT SYSTEME NORMAL 
PAGE 1/1</t>
  </si>
  <si>
    <t xml:space="preserve">COMPTE DE RESULTAT</t>
  </si>
  <si>
    <t xml:space="preserve">LIBELLES</t>
  </si>
  <si>
    <t xml:space="preserve">(2)</t>
  </si>
  <si>
    <t xml:space="preserve">EXERCICE AU
31/12/N</t>
  </si>
  <si>
    <t xml:space="preserve">EXERCICE AU
31/12/N-1</t>
  </si>
  <si>
    <t xml:space="preserve">NET (1)</t>
  </si>
  <si>
    <t xml:space="preserve">TA</t>
  </si>
  <si>
    <t xml:space="preserve">Ventes de marchandises</t>
  </si>
  <si>
    <t xml:space="preserve">A</t>
  </si>
  <si>
    <t xml:space="preserve">+</t>
  </si>
  <si>
    <t xml:space="preserve">RA</t>
  </si>
  <si>
    <t xml:space="preserve">Achats de marchandises</t>
  </si>
  <si>
    <t xml:space="preserve">-</t>
  </si>
  <si>
    <t xml:space="preserve">RB</t>
  </si>
  <si>
    <t xml:space="preserve">Variation de stocks de marchandises</t>
  </si>
  <si>
    <t xml:space="preserve">-/+</t>
  </si>
  <si>
    <t xml:space="preserve">XA</t>
  </si>
  <si>
    <t xml:space="preserve">MARGE  COMMERCIALE  (Somme TA à RB)</t>
  </si>
  <si>
    <t xml:space="preserve">TB</t>
  </si>
  <si>
    <t xml:space="preserve">Ventes de produits fabriqués</t>
  </si>
  <si>
    <t xml:space="preserve">B</t>
  </si>
  <si>
    <t xml:space="preserve">TC</t>
  </si>
  <si>
    <t xml:space="preserve">Travaux, services vendus</t>
  </si>
  <si>
    <t xml:space="preserve">C</t>
  </si>
  <si>
    <t xml:space="preserve">TD</t>
  </si>
  <si>
    <t xml:space="preserve">Produits accessoires</t>
  </si>
  <si>
    <t xml:space="preserve">D</t>
  </si>
  <si>
    <t xml:space="preserve">XB</t>
  </si>
  <si>
    <t xml:space="preserve">CHIFFRE D'AFFAIRES (A + B + C + D)</t>
  </si>
  <si>
    <t xml:space="preserve">TE</t>
  </si>
  <si>
    <t xml:space="preserve">Production stockée (ou déstockage)</t>
  </si>
  <si>
    <t xml:space="preserve">TF</t>
  </si>
  <si>
    <t xml:space="preserve">Production immobilisée</t>
  </si>
  <si>
    <t xml:space="preserve">TG</t>
  </si>
  <si>
    <t xml:space="preserve">Subventions d’exploitation</t>
  </si>
  <si>
    <t xml:space="preserve">TH</t>
  </si>
  <si>
    <t xml:space="preserve">Autres produits</t>
  </si>
  <si>
    <t xml:space="preserve">TI</t>
  </si>
  <si>
    <t xml:space="preserve">Transferts de charges d'exploitation</t>
  </si>
  <si>
    <t xml:space="preserve">RC</t>
  </si>
  <si>
    <t xml:space="preserve">Achats de matières premières et fournitures liées</t>
  </si>
  <si>
    <t xml:space="preserve">RD</t>
  </si>
  <si>
    <t xml:space="preserve">Variation de stocks de matières premières et fournitures liées</t>
  </si>
  <si>
    <t xml:space="preserve">RE</t>
  </si>
  <si>
    <t xml:space="preserve">Autres achats</t>
  </si>
  <si>
    <t xml:space="preserve">RF</t>
  </si>
  <si>
    <t xml:space="preserve">Variation de stocks d’autres approvisionnements</t>
  </si>
  <si>
    <t xml:space="preserve">RG</t>
  </si>
  <si>
    <t xml:space="preserve">Transports</t>
  </si>
  <si>
    <t xml:space="preserve">RH</t>
  </si>
  <si>
    <t xml:space="preserve">Services extérieurs</t>
  </si>
  <si>
    <t xml:space="preserve">RI</t>
  </si>
  <si>
    <t xml:space="preserve">Impôts et taxes</t>
  </si>
  <si>
    <t xml:space="preserve">RJ</t>
  </si>
  <si>
    <t xml:space="preserve">Autres charges</t>
  </si>
  <si>
    <t xml:space="preserve">XC</t>
  </si>
  <si>
    <t xml:space="preserve">VALEUR AJOUTEE (XB +RA+RB) + (somme TE à RJ)</t>
  </si>
  <si>
    <t xml:space="preserve">RK</t>
  </si>
  <si>
    <t xml:space="preserve">Charges de personnel</t>
  </si>
  <si>
    <t xml:space="preserve">XD</t>
  </si>
  <si>
    <t xml:space="preserve">EXCEDENT BRUT D'EXPLOITATION (XC+RK)</t>
  </si>
  <si>
    <t xml:space="preserve">TJ</t>
  </si>
  <si>
    <t xml:space="preserve">Reprises d’amortissements, provisions et dépréciations</t>
  </si>
  <si>
    <t xml:space="preserve">RL</t>
  </si>
  <si>
    <t xml:space="preserve">Dotations aux amortissements, aux provisions et dépréciations</t>
  </si>
  <si>
    <t xml:space="preserve">3C&amp;28</t>
  </si>
  <si>
    <t xml:space="preserve">XE</t>
  </si>
  <si>
    <t xml:space="preserve">RESULTAT D'EXPLOITATION (XD+TJ+ RL)</t>
  </si>
  <si>
    <t xml:space="preserve">TK</t>
  </si>
  <si>
    <t xml:space="preserve">Revenus financiers et assimilés</t>
  </si>
  <si>
    <t xml:space="preserve">TL</t>
  </si>
  <si>
    <t xml:space="preserve">Reprises de provisions  et dépréciations financières</t>
  </si>
  <si>
    <t xml:space="preserve">TM</t>
  </si>
  <si>
    <t xml:space="preserve">Transferts de charges financières</t>
  </si>
  <si>
    <t xml:space="preserve">RM</t>
  </si>
  <si>
    <t xml:space="preserve">Frais financiers et charges assimilées</t>
  </si>
  <si>
    <t xml:space="preserve">RN</t>
  </si>
  <si>
    <t xml:space="preserve">Dotations aux provisions et aux dépréciations financières</t>
  </si>
  <si>
    <t xml:space="preserve">XF</t>
  </si>
  <si>
    <t xml:space="preserve">RESULTAT  FINANCIER  (somme TK à RN)</t>
  </si>
  <si>
    <t xml:space="preserve">XG</t>
  </si>
  <si>
    <t xml:space="preserve">RESULTAT  DES ACTIVITES ORDINAIRES (XE+XF)</t>
  </si>
  <si>
    <t xml:space="preserve">TN</t>
  </si>
  <si>
    <t xml:space="preserve">Produits des cessions d'immobilisations</t>
  </si>
  <si>
    <t xml:space="preserve">3D</t>
  </si>
  <si>
    <t xml:space="preserve">TO</t>
  </si>
  <si>
    <t xml:space="preserve">Autres Produits HAO</t>
  </si>
  <si>
    <t xml:space="preserve">RO</t>
  </si>
  <si>
    <t xml:space="preserve">Valeurs comptables des cessions d'immobilisations</t>
  </si>
  <si>
    <t xml:space="preserve">RP</t>
  </si>
  <si>
    <t xml:space="preserve">Autres Charges HAO</t>
  </si>
  <si>
    <t xml:space="preserve">XH</t>
  </si>
  <si>
    <t xml:space="preserve">RESULTAT HORS ACTIVITES ORDINAIRES (somme TN à RP)</t>
  </si>
  <si>
    <t xml:space="preserve">RQ</t>
  </si>
  <si>
    <t xml:space="preserve">Participation des travailleurs</t>
  </si>
  <si>
    <t xml:space="preserve">RS</t>
  </si>
  <si>
    <t xml:space="preserve">Impôts sur le résultat</t>
  </si>
  <si>
    <t xml:space="preserve">XI</t>
  </si>
  <si>
    <t xml:space="preserve">RESULTAT NET (XG+XH+RQ+RS)</t>
  </si>
  <si>
    <t xml:space="preserve">(1):</t>
  </si>
  <si>
    <t xml:space="preserve">Les montants seront précédés de signes (+) ou (-) en fonction de leurs soldes dans la balance générale:</t>
  </si>
  <si>
    <t xml:space="preserve">(+/-) : Solde débiteur "(-)", solde créditeur "(+)"</t>
  </si>
  <si>
    <t xml:space="preserve">(2):</t>
  </si>
  <si>
    <t xml:space="preserve">Les signes de cette colonne sont indicateurs du sens structurel des soldes,</t>
  </si>
  <si>
    <t xml:space="preserve">ils ne jouent pas le rôle de signes opérateurs.</t>
  </si>
  <si>
    <t xml:space="preserve">FLUX DE TRESORERIE SYSTEME NORMAL 
PAGE 1/1</t>
  </si>
  <si>
    <t xml:space="preserve">TABLEAU DES FLUX DE TRESORERIE</t>
  </si>
  <si>
    <t xml:space="preserve">EXERCICE</t>
  </si>
  <si>
    <t xml:space="preserve">N</t>
  </si>
  <si>
    <t xml:space="preserve">N-1</t>
  </si>
  <si>
    <r>
      <rPr>
        <b val="true"/>
        <sz val="9"/>
        <color rgb="FF000000"/>
        <rFont val="Arial"/>
        <family val="2"/>
        <charset val="1"/>
      </rPr>
      <t xml:space="preserve">Trésorerie nette au 1er janvier
</t>
    </r>
    <r>
      <rPr>
        <sz val="9"/>
        <color rgb="FF000000"/>
        <rFont val="Arial"/>
        <family val="2"/>
        <charset val="1"/>
      </rPr>
      <t xml:space="preserve">(Trésorerie actif N-1 - Trésorerie passif N-1)</t>
    </r>
  </si>
  <si>
    <t xml:space="preserve">Flux de trésorerie provenant des activités opérationnelles</t>
  </si>
  <si>
    <t xml:space="preserve">FA</t>
  </si>
  <si>
    <t xml:space="preserve">Capacité d'Autofinancement Globale (CAFG)</t>
  </si>
  <si>
    <t xml:space="preserve">FB</t>
  </si>
  <si>
    <t xml:space="preserve">- Variation d'actif circulant HAO (1)</t>
  </si>
  <si>
    <t xml:space="preserve">FC</t>
  </si>
  <si>
    <t xml:space="preserve">- Variation des stocks</t>
  </si>
  <si>
    <t xml:space="preserve">FD</t>
  </si>
  <si>
    <t xml:space="preserve">-  Variation des créances</t>
  </si>
  <si>
    <t xml:space="preserve">FE</t>
  </si>
  <si>
    <t xml:space="preserve">+ Variation du passif circulant (1)</t>
  </si>
  <si>
    <t xml:space="preserve">Variation du BF lié aux activités opérationnelles</t>
  </si>
  <si>
    <t xml:space="preserve">FB+FC+FD+FE :</t>
  </si>
  <si>
    <t xml:space="preserve">Flux de trésorerie provenant des activités opérationnelles  (Somme FA à FE)</t>
  </si>
  <si>
    <t xml:space="preserve">Flux de trésorerie provenant des activités d’investissements</t>
  </si>
  <si>
    <t xml:space="preserve">FF</t>
  </si>
  <si>
    <t xml:space="preserve">- Décaissements liés aux acquisitions d'immobilisations incorporelles</t>
  </si>
  <si>
    <t xml:space="preserve">FG</t>
  </si>
  <si>
    <t xml:space="preserve">- Décaissements liés aux acquisitions d'immobilisations corporelles</t>
  </si>
  <si>
    <t xml:space="preserve">FH</t>
  </si>
  <si>
    <t xml:space="preserve">- Décaissements liés aux acquisitions d'immobilisations financières</t>
  </si>
  <si>
    <t xml:space="preserve">FI</t>
  </si>
  <si>
    <t xml:space="preserve">+ Encaissements liés aux cessions d’immobilisations incorporelles et corporelles</t>
  </si>
  <si>
    <t xml:space="preserve">FJ</t>
  </si>
  <si>
    <t xml:space="preserve">+ Encaissements liés aux cessions d’immobilisations financières</t>
  </si>
  <si>
    <t xml:space="preserve">Flux de trésorerie provenant des activités d’investissement (somme FF à FJ)</t>
  </si>
  <si>
    <t xml:space="preserve">Flux de trésorerie provenant du financement par les capitaux propres</t>
  </si>
  <si>
    <t xml:space="preserve">FK</t>
  </si>
  <si>
    <t xml:space="preserve">+ Augmentations de capital par apports nouveaux</t>
  </si>
  <si>
    <t xml:space="preserve">FL</t>
  </si>
  <si>
    <t xml:space="preserve">+ Subventions d'investissement reçues</t>
  </si>
  <si>
    <t xml:space="preserve">FM</t>
  </si>
  <si>
    <t xml:space="preserve">- Prélèvements sur le capital</t>
  </si>
  <si>
    <t xml:space="preserve">FN</t>
  </si>
  <si>
    <t xml:space="preserve">- Dividendes versés</t>
  </si>
  <si>
    <t xml:space="preserve">Flux de trésorerie provenant des capitaux propres (somme FK à FN)</t>
  </si>
  <si>
    <t xml:space="preserve">Trésorerie provenant du financement par les capitaux étrangers</t>
  </si>
  <si>
    <t xml:space="preserve">FO</t>
  </si>
  <si>
    <t xml:space="preserve">+ Emprunts (2)</t>
  </si>
  <si>
    <t xml:space="preserve">FP</t>
  </si>
  <si>
    <t xml:space="preserve">+ Autres dettes financières diverses (3)</t>
  </si>
  <si>
    <t xml:space="preserve">FQ</t>
  </si>
  <si>
    <t xml:space="preserve">- Remboursements des emprunts et autres dettes financières</t>
  </si>
  <si>
    <t xml:space="preserve">Flux de trésorerie provenant des capitaux étrangers (somme FO à FQ)</t>
  </si>
  <si>
    <t xml:space="preserve">E</t>
  </si>
  <si>
    <t xml:space="preserve">Flux de trésorerie provenant des activités de financement (D+E)</t>
  </si>
  <si>
    <t xml:space="preserve">F</t>
  </si>
  <si>
    <t xml:space="preserve">VARIATION DE LA TRÉSORERIE NETTE DE LA PÉRIODE (B+C+F)</t>
  </si>
  <si>
    <t xml:space="preserve">G</t>
  </si>
  <si>
    <t xml:space="preserve">Trésorerie nette au 31 Décembre (G+A)</t>
  </si>
  <si>
    <t xml:space="preserve">H</t>
  </si>
  <si>
    <t xml:space="preserve">Contrôle : Trésorerie actif N - Trésorerie passif N</t>
  </si>
  <si>
    <t xml:space="preserve">(1)</t>
  </si>
  <si>
    <t xml:space="preserve">A l’exclusion des variations des créances et dettes liées aux activités d’investissement (variation des  créances sur cession d’immobilisation et des dettes sur acquisition ou production d’immobilisation) et de financement (par exemple variation des créances sur subventions d’investissements reçues). </t>
  </si>
  <si>
    <t xml:space="preserve">Comptes 161,  162, 1661, 1662</t>
  </si>
  <si>
    <t xml:space="preserve">(3)</t>
  </si>
  <si>
    <t xml:space="preserve">Comptes 16 sauf Comptes (161,  162, 1661, 1662) et comptes 18</t>
  </si>
  <si>
    <t xml:space="preserve">FICHE R4</t>
  </si>
  <si>
    <r>
      <rPr>
        <b val="true"/>
        <sz val="11"/>
        <color rgb="FF006600"/>
        <rFont val="Arial"/>
        <family val="2"/>
        <charset val="1"/>
      </rPr>
      <t xml:space="preserve">FICHE R4  : FICHE RECAPITULATIVE DES NOTES ANNEXES PRESENTEES </t>
    </r>
    <r>
      <rPr>
        <b val="true"/>
        <vertAlign val="superscript"/>
        <sz val="11"/>
        <color rgb="FF006600"/>
        <rFont val="Arial"/>
        <family val="2"/>
        <charset val="1"/>
      </rPr>
      <t xml:space="preserve">(1)</t>
    </r>
  </si>
  <si>
    <t xml:space="preserve">NOTES</t>
  </si>
  <si>
    <t xml:space="preserve">INTITULES</t>
  </si>
  <si>
    <t xml:space="preserve">N/A</t>
  </si>
  <si>
    <t xml:space="preserve">NOTE 1</t>
  </si>
  <si>
    <t xml:space="preserve">DETTES GARANTIES PAR DES SURETES REELLES ET LES ENGAGEMENTS FINANCIERS</t>
  </si>
  <si>
    <t xml:space="preserve">NOTE 2</t>
  </si>
  <si>
    <t xml:space="preserve">INFORMATIONS OBLIGATOIRES</t>
  </si>
  <si>
    <t xml:space="preserve">NOTE 3A</t>
  </si>
  <si>
    <t xml:space="preserve">IMMOBILISATIONS BRUTES</t>
  </si>
  <si>
    <t xml:space="preserve">NOTE 3B</t>
  </si>
  <si>
    <t xml:space="preserve">BIENS PRIS EN LOCATION-ACQUISITION</t>
  </si>
  <si>
    <t xml:space="preserve">NOTE 3C</t>
  </si>
  <si>
    <t xml:space="preserve">IMMOBILISATIONS : AMORTISSEMENTS</t>
  </si>
  <si>
    <t xml:space="preserve">NOTE 3C bis</t>
  </si>
  <si>
    <t xml:space="preserve">IMMOBILISATIONS : DEPRECIATIONS</t>
  </si>
  <si>
    <t xml:space="preserve">NOTE 3D</t>
  </si>
  <si>
    <t xml:space="preserve">IMMOBILISATIONS : PLUS-VALUES ET MOINS VALUE DE CESSION</t>
  </si>
  <si>
    <t xml:space="preserve">NOTE 3E</t>
  </si>
  <si>
    <t xml:space="preserve">INFORMATIONS SUR LES REEVALUATIONS EFFECTUEES PAR L'ENTITE</t>
  </si>
  <si>
    <t xml:space="preserve">NOTE 4</t>
  </si>
  <si>
    <t xml:space="preserve">NOTE 5</t>
  </si>
  <si>
    <t xml:space="preserve">ACTIF CIRCULANT  ET DETTES CIRCULANTES HAO</t>
  </si>
  <si>
    <t xml:space="preserve">NOTE 6</t>
  </si>
  <si>
    <t xml:space="preserve">NOTE 7</t>
  </si>
  <si>
    <t xml:space="preserve">CLIENTS</t>
  </si>
  <si>
    <t xml:space="preserve">NOTE 8</t>
  </si>
  <si>
    <t xml:space="preserve">AUTRES CREANCES</t>
  </si>
  <si>
    <t xml:space="preserve">NOTE 8A</t>
  </si>
  <si>
    <t xml:space="preserve">TABLEAU D’ETALEMENT DES CHARGES IMMOBILISEES</t>
  </si>
  <si>
    <t xml:space="preserve">NOTE 8B</t>
  </si>
  <si>
    <t xml:space="preserve">TABLEAU D’ETALEMENT DES PROVISIONS POUR CHARGES A REPARTIR</t>
  </si>
  <si>
    <t xml:space="preserve">NOTE 8C</t>
  </si>
  <si>
    <t xml:space="preserve">TABLEAU D'ETALEMENT DES PROVISIONS POUR ENGAGEMENT DE RETRAITE</t>
  </si>
  <si>
    <t xml:space="preserve">NOTE 9</t>
  </si>
  <si>
    <t xml:space="preserve">TITRES DE PLACEMENT</t>
  </si>
  <si>
    <t xml:space="preserve">NOTE 10</t>
  </si>
  <si>
    <t xml:space="preserve">VALEURS A ENCAISSER</t>
  </si>
  <si>
    <t xml:space="preserve">NOTE 11</t>
  </si>
  <si>
    <t xml:space="preserve">DISPONIBILITES</t>
  </si>
  <si>
    <t xml:space="preserve">NOTE 12</t>
  </si>
  <si>
    <t xml:space="preserve">ECARTS DE CONVERSION ET TRANSFERT DE CHARGES</t>
  </si>
  <si>
    <t xml:space="preserve">NOTE 13</t>
  </si>
  <si>
    <t xml:space="preserve">CAPITAL : VALEUR NOMINALE DES ACTIONS OU PARTS</t>
  </si>
  <si>
    <t xml:space="preserve">NOTE 14</t>
  </si>
  <si>
    <t xml:space="preserve">PRIMES ET RESERVES</t>
  </si>
  <si>
    <t xml:space="preserve">NOTE 15A</t>
  </si>
  <si>
    <t xml:space="preserve">SUBVENTIONS ET PROVISIONS REGLEMENTEES</t>
  </si>
  <si>
    <t xml:space="preserve">NOTE 15B</t>
  </si>
  <si>
    <t xml:space="preserve">AUTRES FONDS PROPRES</t>
  </si>
  <si>
    <t xml:space="preserve">NOTE 16A</t>
  </si>
  <si>
    <t xml:space="preserve">DETTES FINANCIERES ET RESSOURCES ASSIMILEES</t>
  </si>
  <si>
    <t xml:space="preserve">NOTE 16B</t>
  </si>
  <si>
    <t xml:space="preserve">ENGAGEMENTS DE RETRAITE ET AVANTAGES ASSIMILES : (METHODE ACTUARIELLE)</t>
  </si>
  <si>
    <t xml:space="preserve">NOTE 16B bis</t>
  </si>
  <si>
    <t xml:space="preserve">ENGAGEMENTS DE RETRAITE ET AVANTAGES ASSIMILES : (METHODE ACTUARIELLE SUITE)</t>
  </si>
  <si>
    <t xml:space="preserve">NOTE 16C</t>
  </si>
  <si>
    <t xml:space="preserve">ACTIFS ET PASSIFS EVENTUELS</t>
  </si>
  <si>
    <t xml:space="preserve">NOTE 17</t>
  </si>
  <si>
    <t xml:space="preserve">FOURNISSEURS D'EXPLOITATION</t>
  </si>
  <si>
    <t xml:space="preserve">NOTE 18</t>
  </si>
  <si>
    <t xml:space="preserve">DETTES  FISCALES ET SOCIALES</t>
  </si>
  <si>
    <t xml:space="preserve">NOTE 19</t>
  </si>
  <si>
    <t xml:space="preserve">AUTRES DETTES ET PROVISIONS POUR RISQUES A COURT TERME</t>
  </si>
  <si>
    <t xml:space="preserve">NOTE 20</t>
  </si>
  <si>
    <t xml:space="preserve">BANQUES, CREDIT D'ESCOMPTE ET DE TRESORERIE</t>
  </si>
  <si>
    <t xml:space="preserve">NOTE 21</t>
  </si>
  <si>
    <t xml:space="preserve">CHIFFRE D'AFFAIRES  ET AUTRES PRODUITS</t>
  </si>
  <si>
    <t xml:space="preserve">NOTE 22</t>
  </si>
  <si>
    <t xml:space="preserve">ACHATS</t>
  </si>
  <si>
    <t xml:space="preserve">NOTE 23</t>
  </si>
  <si>
    <t xml:space="preserve">TRANSPORTS</t>
  </si>
  <si>
    <t xml:space="preserve">NOTE 24</t>
  </si>
  <si>
    <t xml:space="preserve">SERVICES EXTERIEURS</t>
  </si>
  <si>
    <t xml:space="preserve">NOTE 25</t>
  </si>
  <si>
    <t xml:space="preserve">IMPOTS ET TAXES</t>
  </si>
  <si>
    <t xml:space="preserve">NOTE 26</t>
  </si>
  <si>
    <t xml:space="preserve">AUTRES CHARGES</t>
  </si>
  <si>
    <t xml:space="preserve">NOTE 27A</t>
  </si>
  <si>
    <t xml:space="preserve">CHARGES DE PERSONNEL</t>
  </si>
  <si>
    <t xml:space="preserve">NOTE 27B</t>
  </si>
  <si>
    <t xml:space="preserve">EFFECTIFS, MASSE SALARIALE ET PERSONNEL EXTERIEUR</t>
  </si>
  <si>
    <t xml:space="preserve">NOTE 28</t>
  </si>
  <si>
    <t xml:space="preserve">DOTATIONS ET CHARGES POUR PROVISIONS ET DEPRECIATIONS</t>
  </si>
  <si>
    <t xml:space="preserve">NOTE 29</t>
  </si>
  <si>
    <t xml:space="preserve">CHARGES ET REVENUS FINANCIERS</t>
  </si>
  <si>
    <t xml:space="preserve">NOTE 30</t>
  </si>
  <si>
    <t xml:space="preserve">AUTRES  CHARGES ET PRODUITS HAO</t>
  </si>
  <si>
    <t xml:space="preserve">NOTE 31</t>
  </si>
  <si>
    <t xml:space="preserve">REPARTITION DU RESULTAT ET AUTRES ELEMENTS CARACTERISTIQUES DES CINQ DERNIERS EXERCICES</t>
  </si>
  <si>
    <t xml:space="preserve">NOTE 32</t>
  </si>
  <si>
    <t xml:space="preserve">PRODUCTION DE L'EXERCICE</t>
  </si>
  <si>
    <t xml:space="preserve">NOTE 33</t>
  </si>
  <si>
    <t xml:space="preserve">ACHATS DESTINES A LA PRODUCTION</t>
  </si>
  <si>
    <t xml:space="preserve">NOTE 34</t>
  </si>
  <si>
    <t xml:space="preserve">FICHE DE SYNTHESE DES PRINCIPAUX INDICATEURS FINANCIERS</t>
  </si>
  <si>
    <t xml:space="preserve">NOTE 35</t>
  </si>
  <si>
    <t xml:space="preserve">LISTE DES INFORMATIONS SOCIALES, ENVIRONNEMENTALES ET SOCIETALES A FOURNIR</t>
  </si>
  <si>
    <t xml:space="preserve">NOTE 36</t>
  </si>
  <si>
    <t xml:space="preserve">TABLES DES CODES</t>
  </si>
  <si>
    <t xml:space="preserve">NOTE 37</t>
  </si>
  <si>
    <t xml:space="preserve">DETERMINATION IMPOT SUR RESULTAT</t>
  </si>
  <si>
    <t xml:space="preserve">NOTE 38</t>
  </si>
  <si>
    <t xml:space="preserve">EVENEMENTS POSTERIEURS A LA CLOTURE DE L'EXERCICE </t>
  </si>
  <si>
    <t xml:space="preserve">NOTE 39</t>
  </si>
  <si>
    <t xml:space="preserve">CHANGEMENTS DE METHODES COMPTABLES, D’ESTIMATIONS ET CORRECTIONS D’ERREURS </t>
  </si>
  <si>
    <t xml:space="preserve">NOTES DGI &amp; INS</t>
  </si>
  <si>
    <t xml:space="preserve">ETATS SUPPLEMENTAIRES  DGI et INS</t>
  </si>
  <si>
    <t xml:space="preserve">(1) les Notes non documentées ne doivent pas être jointes aux états financiers. Leur contenu peut être amélioré par les entités Par ailleurs, dans une note, les lignes non chiffrées doivent être supprimées. Par exemple, dans la note 24 Services Extérieurs, lorsque la ligne sous-traitance générale n'est pas chiffrée, elle ne doit pas figurer dans les notes.</t>
  </si>
  <si>
    <t xml:space="preserve">(2) A : Applicable    A/N : Non applicable.</t>
  </si>
  <si>
    <t xml:space="preserve">Par exemple pour une entité qui n'a pas de stocks et en-cours, elle doit cocher à l'intersection ('ligne NOTE 6' &amp; 'colonne N/A')</t>
  </si>
  <si>
    <t xml:space="preserve">NOTE 1
SYSTEME NORMAL</t>
  </si>
  <si>
    <t xml:space="preserve">N° de télédéclarant (NTD):</t>
  </si>
  <si>
    <t xml:space="preserve">NOTE 1: DETTES GARANTIES PAR DES SURETES REELLES ET LES ENGAGEMENTS FINANCIERS</t>
  </si>
  <si>
    <t xml:space="preserve">Note</t>
  </si>
  <si>
    <r>
      <rPr>
        <sz val="9"/>
        <color rgb="FF000000"/>
        <rFont val="Arial"/>
        <family val="2"/>
        <charset val="1"/>
      </rPr>
      <t xml:space="preserve">Montant
brut (</t>
    </r>
    <r>
      <rPr>
        <vertAlign val="superscript"/>
        <sz val="9"/>
        <color rgb="FF000000"/>
        <rFont val="Arial"/>
        <family val="2"/>
        <charset val="1"/>
      </rPr>
      <t xml:space="preserve">1</t>
    </r>
    <r>
      <rPr>
        <sz val="9"/>
        <color rgb="FF000000"/>
        <rFont val="Arial"/>
        <family val="2"/>
        <charset val="1"/>
      </rPr>
      <t xml:space="preserve">)</t>
    </r>
  </si>
  <si>
    <r>
      <rPr>
        <sz val="9"/>
        <color rgb="FF000000"/>
        <rFont val="Arial"/>
        <family val="2"/>
        <charset val="1"/>
      </rPr>
      <t xml:space="preserve">SURETES REELLES (</t>
    </r>
    <r>
      <rPr>
        <vertAlign val="superscript"/>
        <sz val="9"/>
        <color rgb="FF000000"/>
        <rFont val="Arial"/>
        <family val="2"/>
        <charset val="1"/>
      </rPr>
      <t xml:space="preserve">2</t>
    </r>
    <r>
      <rPr>
        <sz val="9"/>
        <color rgb="FF000000"/>
        <rFont val="Arial"/>
        <family val="2"/>
        <charset val="1"/>
      </rPr>
      <t xml:space="preserve">)</t>
    </r>
  </si>
  <si>
    <t xml:space="preserve">Hypothèques</t>
  </si>
  <si>
    <t xml:space="preserve">Nantissements</t>
  </si>
  <si>
    <t xml:space="preserve">Gages/autres</t>
  </si>
  <si>
    <t xml:space="preserve">Emprunts et dettes financières diverses :</t>
  </si>
  <si>
    <t xml:space="preserve">Emprunts obligataires convertibles</t>
  </si>
  <si>
    <t xml:space="preserve">Autres emprunts obligataires</t>
  </si>
  <si>
    <t xml:space="preserve">Emprunts et dettes des établissements de crédit</t>
  </si>
  <si>
    <t xml:space="preserve">Autres dettes financières</t>
  </si>
  <si>
    <t xml:space="preserve">SOUS TOTAL (1)</t>
  </si>
  <si>
    <r>
      <rPr>
        <b val="true"/>
        <u val="single"/>
        <sz val="9"/>
        <color rgb="FF000000"/>
        <rFont val="Arial"/>
        <family val="2"/>
        <charset val="1"/>
      </rPr>
      <t xml:space="preserve">Dettes de location-acquisition </t>
    </r>
    <r>
      <rPr>
        <b val="true"/>
        <sz val="9"/>
        <color rgb="FF000000"/>
        <rFont val="Arial"/>
        <family val="2"/>
        <charset val="1"/>
      </rPr>
      <t xml:space="preserve">:</t>
    </r>
  </si>
  <si>
    <t xml:space="preserve">Dettes de crédit-bail immobilier</t>
  </si>
  <si>
    <t xml:space="preserve">Dettes de crédit-bail mobilier</t>
  </si>
  <si>
    <t xml:space="preserve">Dettes sur contrats de location-vente</t>
  </si>
  <si>
    <t xml:space="preserve">Autres dettes sur contrats de location-acquisition</t>
  </si>
  <si>
    <t xml:space="preserve">SOUS TOTAL (2)</t>
  </si>
  <si>
    <r>
      <rPr>
        <b val="true"/>
        <u val="single"/>
        <sz val="9"/>
        <color rgb="FF000000"/>
        <rFont val="Arial"/>
        <family val="2"/>
        <charset val="1"/>
      </rPr>
      <t xml:space="preserve">Dettes du passif circulant </t>
    </r>
    <r>
      <rPr>
        <b val="true"/>
        <sz val="9"/>
        <color rgb="FF000000"/>
        <rFont val="Arial"/>
        <family val="2"/>
        <charset val="1"/>
      </rPr>
      <t xml:space="preserve">:</t>
    </r>
  </si>
  <si>
    <t xml:space="preserve">Fournisseurs et comptes rattachés</t>
  </si>
  <si>
    <t xml:space="preserve">Personnel</t>
  </si>
  <si>
    <t xml:space="preserve">Sécurité sociale et organismes sociaux</t>
  </si>
  <si>
    <t xml:space="preserve">Etat</t>
  </si>
  <si>
    <t xml:space="preserve">Organismes internationaux</t>
  </si>
  <si>
    <t xml:space="preserve">Associés et groupe</t>
  </si>
  <si>
    <t xml:space="preserve">Créditeurs divers</t>
  </si>
  <si>
    <t xml:space="preserve">SOUS TOTAL (3)</t>
  </si>
  <si>
    <t xml:space="preserve">TOTAL (1) + (2) + (3)</t>
  </si>
  <si>
    <t xml:space="preserve">ENGAGEMENTS FINANCIERS</t>
  </si>
  <si>
    <t xml:space="preserve">Engagements réciproques</t>
  </si>
  <si>
    <t xml:space="preserve">Engagements donnés</t>
  </si>
  <si>
    <t xml:space="preserve">Engagements reçus</t>
  </si>
  <si>
    <t xml:space="preserve">Engagements consentis à des entités liées</t>
  </si>
  <si>
    <t xml:space="preserve">Primes de remboursement des obligations non échues</t>
  </si>
  <si>
    <t xml:space="preserve">Avals, cautions, garanties</t>
  </si>
  <si>
    <t xml:space="preserve">Hypothèques, nantissements, gages, autres</t>
  </si>
  <si>
    <t xml:space="preserve">Effets escomptés non échus</t>
  </si>
  <si>
    <t xml:space="preserve">Créances commerciales et professionnelles cédées</t>
  </si>
  <si>
    <t xml:space="preserve">Abandons de créances conditionnels</t>
  </si>
  <si>
    <t xml:space="preserve">Achats de marchandises à terme</t>
  </si>
  <si>
    <t xml:space="preserve">Achats à terme de devises non couverts</t>
  </si>
  <si>
    <t xml:space="preserve">Commandes fermes des clients</t>
  </si>
  <si>
    <t xml:space="preserve">Autres engagements réciproques</t>
  </si>
  <si>
    <t xml:space="preserve">TOTAL</t>
  </si>
  <si>
    <t xml:space="preserve">(1) indiquer le montant de la garantie</t>
  </si>
  <si>
    <t xml:space="preserve">(2) indiquer les références de la sûreté </t>
  </si>
  <si>
    <r>
      <rPr>
        <b val="true"/>
        <sz val="8"/>
        <rFont val="Times New Roman"/>
        <family val="1"/>
        <charset val="1"/>
      </rPr>
      <t xml:space="preserve">Commentaire :</t>
    </r>
    <r>
      <rPr>
        <sz val="8"/>
        <rFont val="Times New Roman"/>
        <family val="1"/>
        <charset val="1"/>
      </rPr>
      <t xml:space="preserve">  </t>
    </r>
  </si>
  <si>
    <t xml:space="preserve">●  Indiquer la raison d'être des suretés.</t>
  </si>
  <si>
    <t xml:space="preserve">●  Pour les actifs et  passifs externes frappés de  réserve de propriété(R/P), indiquer les informations prévues dans le chapitre Opérations et problèmes spécifiques.</t>
  </si>
  <si>
    <t xml:space="preserve">●  Pour les transactions entre les parties liées, indiquer :</t>
  </si>
  <si>
    <t xml:space="preserve">          - la nature et le montant des transactions effectuées avec chaque partie liée (entité mère,autres filiales du groupe,etc.)</t>
  </si>
  <si>
    <t xml:space="preserve">          - les transactions avec les principaux dirigeants (prêts aux dirigeants,salaires bruts et avantages en nature,atribution gratuite d'actions etc.).</t>
  </si>
  <si>
    <t xml:space="preserve">NOTE 2
SYSTEME NORMAL</t>
  </si>
  <si>
    <t xml:space="preserve">NOTE 2: INFORMATIONS OBLIGATOIRES</t>
  </si>
  <si>
    <t xml:space="preserve">A - DECLARATION DE CONFORMITE AU SYSCOHADA ET FAITS MARQUANTS DE L'EXERCICE</t>
  </si>
  <si>
    <t xml:space="preserve">B - REGLES ET METHODES COMPTABLES</t>
  </si>
  <si>
    <t xml:space="preserve">C- DEROGATION AUX POSTULATS ET CONVENTIONS COMPTABLES</t>
  </si>
  <si>
    <t xml:space="preserve">D - INFORMATIONS COMPLEMENTAIRES RELATIVES AU BILAN, AU COMPTE DE RESULTAT ET
AU TABLEAU DES FLUX DE TRESORERIE</t>
  </si>
  <si>
    <t xml:space="preserve">Commentaire :  </t>
  </si>
  <si>
    <t xml:space="preserve">●  Mentionner les faits marquants après la déclaration de conformité. </t>
  </si>
  <si>
    <t xml:space="preserve">Seuls les éléments ayant une incidence comptable significative ou qui misent à la comparabilité des exercices doivent être mentionnés. Par exemple, le lancement d'un produit sur le marché, ou la perte du principal client de l'entité.</t>
  </si>
  <si>
    <t xml:space="preserve">●  Décrire les régles et méthodes utilisées pour l'établissement des états financiers et celles utilisées  dans le  cas de contrat pluri- exercices, de contrats de concession, de l'établissement de comptes intermédiaires, de fusion et opérations assimilées comme indiquées dans les opérations et problèmes spécifiques.</t>
  </si>
  <si>
    <t xml:space="preserve">NOTE 3A
SYSTEME NORMAL</t>
  </si>
  <si>
    <t xml:space="preserve">N° d'identification fiscale :</t>
  </si>
  <si>
    <t xml:space="preserve">NOTE 3A : IMMOBILISATIONS (BRUTES)</t>
  </si>
  <si>
    <t xml:space="preserve">SITUATIONS ET MOUVEMENTS</t>
  </si>
  <si>
    <r>
      <rPr>
        <sz val="8"/>
        <color rgb="FF000000"/>
        <rFont val="Arial"/>
        <family val="2"/>
        <charset val="1"/>
      </rPr>
      <t xml:space="preserve">AUGMENTATIONS </t>
    </r>
    <r>
      <rPr>
        <b val="true"/>
        <sz val="8"/>
        <color rgb="FF000000"/>
        <rFont val="Arial"/>
        <family val="2"/>
        <charset val="1"/>
      </rPr>
      <t xml:space="preserve">B</t>
    </r>
  </si>
  <si>
    <r>
      <rPr>
        <sz val="8"/>
        <color rgb="FF000000"/>
        <rFont val="Arial"/>
        <family val="2"/>
        <charset val="1"/>
      </rPr>
      <t xml:space="preserve">DIMINUTIONS </t>
    </r>
    <r>
      <rPr>
        <b val="true"/>
        <sz val="8"/>
        <color rgb="FF000000"/>
        <rFont val="Arial"/>
        <family val="2"/>
        <charset val="1"/>
      </rPr>
      <t xml:space="preserve">C</t>
    </r>
  </si>
  <si>
    <t xml:space="preserve">D = A + B - C</t>
  </si>
  <si>
    <t xml:space="preserve">MONTANT BRUT
A L'OUVERTURE
DE L'EXERCICE</t>
  </si>
  <si>
    <t xml:space="preserve">Acquisitions
Apports
Créations</t>
  </si>
  <si>
    <t xml:space="preserve">Virements
de poste à poste</t>
  </si>
  <si>
    <t xml:space="preserve">Suite à une
réévaluation
pratiquée au cours
de l'exercice</t>
  </si>
  <si>
    <t xml:space="preserve">Cessions
Scissions Hors
service</t>
  </si>
  <si>
    <t xml:space="preserve">MONTANT BRUT
A LA CLOTURE
DE L'EXERCICE</t>
  </si>
  <si>
    <t xml:space="preserve">RUBRIQUES</t>
  </si>
  <si>
    <t xml:space="preserve">Frais de développement et de prospection </t>
  </si>
  <si>
    <t xml:space="preserve">Brevets, licences, logiciels, et droits similaires </t>
  </si>
  <si>
    <t xml:space="preserve">Terrains hors immeuble de placement</t>
  </si>
  <si>
    <t xml:space="preserve">Terrains - immeuble de placement</t>
  </si>
  <si>
    <t xml:space="preserve">Bâtiments hors immeuble de placement</t>
  </si>
  <si>
    <t xml:space="preserve">Bâtiments - immeuble de placement</t>
  </si>
  <si>
    <t xml:space="preserve">Avances et acomptes sur immobilisations incorporelles</t>
  </si>
  <si>
    <t xml:space="preserve">Avances et acomptes sur immobilisations corporelles</t>
  </si>
  <si>
    <t xml:space="preserve">Commentaire :</t>
  </si>
  <si>
    <t xml:space="preserve">●   Toute variation significative doit être commentée.</t>
  </si>
  <si>
    <t xml:space="preserve">●   Indiquer les créances du groupe avec nature et date d'échéance.</t>
  </si>
  <si>
    <t xml:space="preserve">●   Détailler les éléments constitutifs du fonds commercial et indiquer la date d'acquisition.</t>
  </si>
  <si>
    <t xml:space="preserve">●   Pour les banques, DAT indiquer le nom de la banque le montant et la date d'échéance.</t>
  </si>
  <si>
    <t xml:space="preserve">●   Pour l'immobilisation incorporelle relative à la concession faire un descriptif de l'accord.</t>
  </si>
  <si>
    <t xml:space="preserve">●  Pour les frais de développement, donner toutes les informations mentionnées dans la partie Opérations et problèmes spécifiques.</t>
  </si>
  <si>
    <t xml:space="preserve">●   Indiquer :</t>
  </si>
  <si>
    <t xml:space="preserve">●  Donner le détail des produits et charges liés aux immeubles de placement.</t>
  </si>
  <si>
    <t xml:space="preserve">-        la nature de la créance ;</t>
  </si>
  <si>
    <t xml:space="preserve">-        la durée de la concession ;</t>
  </si>
  <si>
    <t xml:space="preserve">-        l'échéance.</t>
  </si>
  <si>
    <t xml:space="preserve">NOTE 3B
SYSTEME NORMAL</t>
  </si>
  <si>
    <t xml:space="preserve">NOTE 3B : BIENS PRIS EN LOCATION ACQUISITION</t>
  </si>
  <si>
    <t xml:space="preserve">AUGMENTATIONS B</t>
  </si>
  <si>
    <t xml:space="preserve">DIMINUTIONS C</t>
  </si>
  <si>
    <t xml:space="preserve">NATURE 
DU 
CONTRAT
(I ; M ; A)
[1]</t>
  </si>
  <si>
    <t xml:space="preserve">Acquisitions
Apports Créations</t>
  </si>
  <si>
    <t xml:space="preserve">Virements de
poste à poste</t>
  </si>
  <si>
    <t xml:space="preserve">Suite à une
réévaluation
pratiquée au
cours de
l'exercice</t>
  </si>
  <si>
    <t xml:space="preserve">Terrains </t>
  </si>
  <si>
    <t xml:space="preserve">Bâtiments</t>
  </si>
  <si>
    <t xml:space="preserve">Matériel, mobilier</t>
  </si>
  <si>
    <t xml:space="preserve">TOTAL  IMMOBILISATIONS EN LOCATION-ACQUISITION</t>
  </si>
  <si>
    <t xml:space="preserve">[1] I : Crédit-bail immobilier ; M : Crédit-bail mobilier ; A : Autres contrats (dédoubler le poste si montants </t>
  </si>
  <si>
    <t xml:space="preserve">Commentaire: </t>
  </si>
  <si>
    <r>
      <rPr>
        <sz val="8"/>
        <color rgb="FF000000"/>
        <rFont val="Calibri"/>
        <family val="2"/>
        <charset val="1"/>
      </rPr>
      <t xml:space="preserve">●   </t>
    </r>
    <r>
      <rPr>
        <i val="true"/>
        <sz val="8"/>
        <color rgb="FF000000"/>
        <rFont val="Times New Roman"/>
        <family val="1"/>
        <charset val="1"/>
      </rPr>
      <t xml:space="preserve">Indiquer la nature du bien, le nom du bailleur et la durée du bail.</t>
    </r>
  </si>
  <si>
    <t xml:space="preserve">NOTE 3C
SYSTEME NORMAL</t>
  </si>
  <si>
    <t xml:space="preserve">NOTE 3C : IMMOBILISATIONS (AMORTISSEMENTS)</t>
  </si>
  <si>
    <t xml:space="preserve">E = A + B - C - D</t>
  </si>
  <si>
    <t xml:space="preserve">AMORTISSEMENTS
CUMULES
A L'OUVERTURE
DE L'EXERCICE</t>
  </si>
  <si>
    <t xml:space="preserve">AUGMENTATIONS:</t>
  </si>
  <si>
    <t xml:space="preserve">DIMINUTIONS :</t>
  </si>
  <si>
    <t xml:space="preserve">CUMUL DES
AMORTISSEMENTS
A LA CLOTURE
DE L'EXERCICE</t>
  </si>
  <si>
    <t xml:space="preserve">DOTATIONS 
DE L'EXERCICE</t>
  </si>
  <si>
    <t xml:space="preserve">Amortissements
relatifs aux éléments
sortis de l'actif</t>
  </si>
  <si>
    <t xml:space="preserve">Reprises d'amortissements</t>
  </si>
  <si>
    <t xml:space="preserve">Brevets, licences, logiciels et droits similaires </t>
  </si>
  <si>
    <t xml:space="preserve">Terrains hors immeuble de placement </t>
  </si>
  <si>
    <t xml:space="preserve">Terrains - immeuble de  placement  </t>
  </si>
  <si>
    <t xml:space="preserve">Bâtiments hors immeuble de placement </t>
  </si>
  <si>
    <t xml:space="preserve">Bâtiments - immeuble de placement </t>
  </si>
  <si>
    <t xml:space="preserve">Aménagements, agencements et installations </t>
  </si>
  <si>
    <t xml:space="preserve">●   Indiquer</t>
  </si>
  <si>
    <t xml:space="preserve">-   les modes d'amortissement utilisés ;</t>
  </si>
  <si>
    <t xml:space="preserve">-   la durée d'utilité ou les taux d'amortissements utilisés.</t>
  </si>
  <si>
    <t xml:space="preserve">NOTE 3C BIS
SYSTEME NORMAL</t>
  </si>
  <si>
    <t xml:space="preserve">Durée (mois) :</t>
  </si>
  <si>
    <t xml:space="preserve">NOTE 3C BIS : IMMOBILISATIONS (DEPRECIATIONS)</t>
  </si>
  <si>
    <t xml:space="preserve">DEPRECIATIONS
CUMULES
A L'OUVERTURE
DE L'EXERCICE</t>
  </si>
  <si>
    <t xml:space="preserve">AUGMENTATIONS:
DOTATIONS 
DE L'EXERCICE</t>
  </si>
  <si>
    <t xml:space="preserve">DIMINUTIONS :
REPRISES
DE L'EXERCICE</t>
  </si>
  <si>
    <t xml:space="preserve">CUMUL DES
DEPRECIATIONS
A LA CLOTURE
DE L'EXERCICE</t>
  </si>
  <si>
    <t xml:space="preserve">●   Indiquer les événements et circonstances qui ont conduit à la dépréciation et à la reprise.</t>
  </si>
  <si>
    <t xml:space="preserve">NOTE 3D
SYSTEME NORMAL</t>
  </si>
  <si>
    <t xml:space="preserve">NOTE 3D : IMMOBILISATIONS (PLUS-VALUES ET MOINS- VALUES DE CESSION)</t>
  </si>
  <si>
    <t xml:space="preserve">MONTANT BRUT</t>
  </si>
  <si>
    <t xml:space="preserve">AMORTISSEMENTS
PRATIQUES</t>
  </si>
  <si>
    <t xml:space="preserve">VALEUR
COMPTABLE
NETTE</t>
  </si>
  <si>
    <t xml:space="preserve">PRIX DE CESSION</t>
  </si>
  <si>
    <t xml:space="preserve">PLUS-VALUE OU
MOINS-VALUE</t>
  </si>
  <si>
    <t xml:space="preserve">C = A - B</t>
  </si>
  <si>
    <t xml:space="preserve">E = D - C</t>
  </si>
  <si>
    <t xml:space="preserve">Titres de participations</t>
  </si>
  <si>
    <t xml:space="preserve">●   Mentionner la justification de la cession ainsi que la date d'acquisition et la date de sortie.</t>
  </si>
  <si>
    <t xml:space="preserve">NOTE 3E
SYSTEME NORMAL</t>
  </si>
  <si>
    <t xml:space="preserve">NOTE 3E : INFORMATIONS SUR LES REEVALUATIONS EFFECTUEES PAR L'ENTITE</t>
  </si>
  <si>
    <t xml:space="preserve">Nature et date des réévaluations :</t>
  </si>
  <si>
    <t xml:space="preserve">Eléments réévalués par postes du bilan</t>
  </si>
  <si>
    <t xml:space="preserve">Montants en
coûts
historiques</t>
  </si>
  <si>
    <t xml:space="preserve">Montant réévalués</t>
  </si>
  <si>
    <t xml:space="preserve">Amortissements
supplémentaires</t>
  </si>
  <si>
    <t xml:space="preserve">Méthode de réévaluation utilisée :</t>
  </si>
  <si>
    <t xml:space="preserve">Traitement fiscal de l'écart de réévaluation et des amortissements supplémentaires :</t>
  </si>
  <si>
    <t xml:space="preserve">Montant de l'écart incorporé au capital :</t>
  </si>
  <si>
    <t xml:space="preserve">NOTE 4
SYSTEME NORMAL</t>
  </si>
  <si>
    <t xml:space="preserve">NOTE 4 : IMMOBILISATIONS FINANCIERES</t>
  </si>
  <si>
    <t xml:space="preserve">Libellés</t>
  </si>
  <si>
    <t xml:space="preserve">Année N</t>
  </si>
  <si>
    <t xml:space="preserve">Année N-1</t>
  </si>
  <si>
    <t xml:space="preserve">Variation en %</t>
  </si>
  <si>
    <t xml:space="preserve">Créances 
à un an au plus</t>
  </si>
  <si>
    <t xml:space="preserve">Créances
à plus d'un an et
à deux ans
au plus</t>
  </si>
  <si>
    <t xml:space="preserve">Créances
à plus de deux
ans</t>
  </si>
  <si>
    <t xml:space="preserve">Prêts et créances</t>
  </si>
  <si>
    <t xml:space="preserve">Prêt au personnel</t>
  </si>
  <si>
    <t xml:space="preserve">Créances sur l'état</t>
  </si>
  <si>
    <t xml:space="preserve">Titres immobilisés</t>
  </si>
  <si>
    <t xml:space="preserve">Dépôts et cautionnements</t>
  </si>
  <si>
    <t xml:space="preserve">Intérêts courus</t>
  </si>
  <si>
    <t xml:space="preserve">Créances rattachées à des avances et participations à des GIE</t>
  </si>
  <si>
    <t xml:space="preserve">Immobilisations financières diverses</t>
  </si>
  <si>
    <t xml:space="preserve">TOTAL BRUT</t>
  </si>
  <si>
    <t xml:space="preserve">Dépréciations des titres de participation</t>
  </si>
  <si>
    <t xml:space="preserve">Dépréciations des autres immobilisations financières</t>
  </si>
  <si>
    <t xml:space="preserve">TOTAL NET DE DEPRECIATION</t>
  </si>
  <si>
    <t xml:space="preserve">Liste des filiales et participations :</t>
  </si>
  <si>
    <t xml:space="preserve">Dénomination sociale</t>
  </si>
  <si>
    <t xml:space="preserve">Localisation
(ville / pays)</t>
  </si>
  <si>
    <t xml:space="preserve">Valeur
d'acquisition</t>
  </si>
  <si>
    <t xml:space="preserve">% Détenu</t>
  </si>
  <si>
    <t xml:space="preserve">Montant des
capitaux propres
filiale</t>
  </si>
  <si>
    <t xml:space="preserve">Résultat dernier exercice filiale
(1)</t>
  </si>
  <si>
    <t xml:space="preserve">Part de bénéfice reçue de la filiale (2)</t>
  </si>
  <si>
    <t xml:space="preserve">(1): Préciser s'il s'agit du résultat de l'exercice N ou du résultat de l'exercice N-1</t>
  </si>
  <si>
    <t xml:space="preserve">(2): S'il s'agit du résultat de l'exercice n-1, renseigner la colonne "part du bénéfice reçue de la filiale"</t>
  </si>
  <si>
    <t xml:space="preserve">●   Justifier toute variation significative.</t>
  </si>
  <si>
    <t xml:space="preserve">●   Indiquer le nombre et la date d'acquisition des actions ou parts propres.</t>
  </si>
  <si>
    <t xml:space="preserve">●   Commenter toutes les créances anciennes.</t>
  </si>
  <si>
    <t xml:space="preserve">●   Dépréciation : indiquer les évènements et les circonstances qui ont motivé la dépréciation ou la reprise.</t>
  </si>
  <si>
    <t xml:space="preserve">●   Pour les créances relatives à la concession, faire un descriptif de l'accord.</t>
  </si>
  <si>
    <t xml:space="preserve">-       la nature de la créance ;</t>
  </si>
  <si>
    <t xml:space="preserve">-       la durée de la concession ;</t>
  </si>
  <si>
    <t xml:space="preserve">-       l'échéance.</t>
  </si>
  <si>
    <t xml:space="preserve">NOTE 5
SYSTEME NORMAL</t>
  </si>
  <si>
    <t xml:space="preserve"> NOTE 5 : ACTIF CIRCULANT ET DETTES CIRCULANTES  HAO</t>
  </si>
  <si>
    <t xml:space="preserve"> ACTIF CIRCULANT HAO</t>
  </si>
  <si>
    <t xml:space="preserve">Variation
en %</t>
  </si>
  <si>
    <t xml:space="preserve">Créances sur cessions d'immobilisations</t>
  </si>
  <si>
    <t xml:space="preserve">Autres créances hors activités ordinaires</t>
  </si>
  <si>
    <t xml:space="preserve">Dépréciations des créances HAO</t>
  </si>
  <si>
    <t xml:space="preserve">TOTAL NET DE DEPRECIATIONS</t>
  </si>
  <si>
    <r>
      <rPr>
        <b val="true"/>
        <sz val="9"/>
        <color rgb="FF000000"/>
        <rFont val="Times New Roman"/>
        <family val="1"/>
        <charset val="1"/>
      </rPr>
      <t xml:space="preserve">Commentaire</t>
    </r>
    <r>
      <rPr>
        <sz val="9"/>
        <color rgb="FF000000"/>
        <rFont val="Times New Roman"/>
        <family val="1"/>
        <charset val="1"/>
      </rPr>
      <t xml:space="preserve">:</t>
    </r>
  </si>
  <si>
    <t xml:space="preserve">•     Commenter toute variation significative.</t>
  </si>
  <si>
    <t xml:space="preserve">•     Dépréciation : indiquer les évènements et les circonstances qui ont motivé la dépréciation ou la reprise.</t>
  </si>
  <si>
    <t xml:space="preserve">DETTES  CIRCULANTES HAO</t>
  </si>
  <si>
    <t xml:space="preserve">Fournisseurs d'investissements</t>
  </si>
  <si>
    <t xml:space="preserve">Fournisseurs d'investissements effets à payer</t>
  </si>
  <si>
    <t xml:space="preserve">Versements restant à effectuer sur titres de
participation et titres immobilisés non libérés</t>
  </si>
  <si>
    <t xml:space="preserve">Autres dettes hors activités ordinaires</t>
  </si>
  <si>
    <r>
      <rPr>
        <b val="true"/>
        <sz val="8"/>
        <color rgb="FF000000"/>
        <rFont val="Times New Roman"/>
        <family val="1"/>
        <charset val="1"/>
      </rPr>
      <t xml:space="preserve">Commentaire</t>
    </r>
    <r>
      <rPr>
        <sz val="8"/>
        <color rgb="FF000000"/>
        <rFont val="Times New Roman"/>
        <family val="1"/>
        <charset val="1"/>
      </rPr>
      <t xml:space="preserve">:</t>
    </r>
  </si>
  <si>
    <t xml:space="preserve">●   Indiquer la date de cession et la nature de l'immobilisation achetée et/ou cédée.</t>
  </si>
  <si>
    <t xml:space="preserve">●   Expliciter toute variation significative.</t>
  </si>
  <si>
    <t xml:space="preserve">NOTE 6
SYSTEME NORMAL</t>
  </si>
  <si>
    <t xml:space="preserve">NOTE 6 : STOCKS ET EN COURS (1)</t>
  </si>
  <si>
    <t xml:space="preserve">Variation de stock
en valeur </t>
  </si>
  <si>
    <t xml:space="preserve">Marchandises</t>
  </si>
  <si>
    <t xml:space="preserve">Matières premières et fournitures liées</t>
  </si>
  <si>
    <t xml:space="preserve">Autres approvisionnements</t>
  </si>
  <si>
    <t xml:space="preserve">Produits en cours</t>
  </si>
  <si>
    <t xml:space="preserve">Services en cours</t>
  </si>
  <si>
    <t xml:space="preserve">Produits finis</t>
  </si>
  <si>
    <t xml:space="preserve">Produits intermédiaires</t>
  </si>
  <si>
    <t xml:space="preserve">Stocks en cours de route, en consignation ou en dépôt</t>
  </si>
  <si>
    <t xml:space="preserve">TOTAL BRUT STOCKS ET EN COURS</t>
  </si>
  <si>
    <t xml:space="preserve">Dépréciations des stocks</t>
  </si>
  <si>
    <t xml:space="preserve">(1) Les stocks H.A.O. seront inscrits dans l'actif circulant H.A.O. que lorsque leur montant total est significatif (supérieur à 5 % du total de l'actif circulant).</t>
  </si>
  <si>
    <r>
      <rPr>
        <b val="true"/>
        <sz val="8"/>
        <color rgb="FF000000"/>
        <rFont val="Times New Roman"/>
        <family val="1"/>
        <charset val="1"/>
      </rPr>
      <t xml:space="preserve">Commentaire </t>
    </r>
    <r>
      <rPr>
        <sz val="8"/>
        <color rgb="FF000000"/>
        <rFont val="Times New Roman"/>
        <family val="1"/>
        <charset val="1"/>
      </rPr>
      <t xml:space="preserve">:</t>
    </r>
  </si>
  <si>
    <t xml:space="preserve">●   Indiquer la date de prise d'inventaire et décrire brièvement la procédure, les méthodes comptables adoptées pour évaluer le stock.</t>
  </si>
  <si>
    <t xml:space="preserve">●   Commenter toute variation significative des stocks.</t>
  </si>
  <si>
    <t xml:space="preserve">●   Indiquer le détail des stocks dépréciés et les évènements et circonstances qui ont conduit à la dépréciation et à la reprise.</t>
  </si>
  <si>
    <t xml:space="preserve">NOTE 7
SYSTEME NORMAL</t>
  </si>
  <si>
    <t xml:space="preserve">NOTE 7 : CLIENTS</t>
  </si>
  <si>
    <t xml:space="preserve">Créances
à un an
au plus</t>
  </si>
  <si>
    <t xml:space="preserve">Clients (hors réserves de propriété et Groupe)</t>
  </si>
  <si>
    <t xml:space="preserve">Clients effets à recevoir 
(hors réserves de propriété et groupe)</t>
  </si>
  <si>
    <t xml:space="preserve">Clients avec réserves de propriété</t>
  </si>
  <si>
    <t xml:space="preserve">Clients et effets à recevoir Groupe</t>
  </si>
  <si>
    <t xml:space="preserve">Créances sur cession d'immobilisations</t>
  </si>
  <si>
    <t xml:space="preserve">Clients effets escomptés et non échus</t>
  </si>
  <si>
    <t xml:space="preserve">Créances litigieuses ou douteuses</t>
  </si>
  <si>
    <t xml:space="preserve">Clients produits à recevoir</t>
  </si>
  <si>
    <t xml:space="preserve">TOTAL BRUT CLIENTS</t>
  </si>
  <si>
    <t xml:space="preserve">Dépréciations des comptes clients</t>
  </si>
  <si>
    <t xml:space="preserve">Clients, avances reçues hors groupe</t>
  </si>
  <si>
    <t xml:space="preserve">Clients, avances reçues groupe</t>
  </si>
  <si>
    <t xml:space="preserve">Autres clients créditeurs</t>
  </si>
  <si>
    <t xml:space="preserve">TOTAL CLIENTS CREDITEURS</t>
  </si>
  <si>
    <t xml:space="preserve">●   Commenter toutes variations significatives.</t>
  </si>
  <si>
    <t xml:space="preserve">●   Indiquer pour les créances du groupe, le nom de la société du groupe et le % de titres détenues.</t>
  </si>
  <si>
    <t xml:space="preserve">●   Commenter les créances anciennes.</t>
  </si>
  <si>
    <t xml:space="preserve">NOTE 8
SYSTEME NORMAL</t>
  </si>
  <si>
    <t xml:space="preserve">NOTE 8 : AUTRES CREANCES</t>
  </si>
  <si>
    <t xml:space="preserve">Organismes sociaux</t>
  </si>
  <si>
    <t xml:space="preserve">Etat et Collectivités publiques</t>
  </si>
  <si>
    <t xml:space="preserve">Apporteurs, associés et groupe</t>
  </si>
  <si>
    <t xml:space="preserve">Compte transitoire ajustement spécial lié à la révision du
SYSCOHADA (Voir Notes 8A &amp; 8C)</t>
  </si>
  <si>
    <t xml:space="preserve">Autres débiteurs divers</t>
  </si>
  <si>
    <t xml:space="preserve">Comptes permanents non bloqués des établissements et des succursales</t>
  </si>
  <si>
    <t xml:space="preserve">Comptes de liaison charges et produits</t>
  </si>
  <si>
    <t xml:space="preserve">Comptes de liaison des sociétés en participation</t>
  </si>
  <si>
    <t xml:space="preserve">TOTAL BRUT AUTRES CREANCES</t>
  </si>
  <si>
    <t xml:space="preserve">Dépréciations des autres créances</t>
  </si>
  <si>
    <t xml:space="preserve">●   Détailler les créances dont le montant est significatif.</t>
  </si>
  <si>
    <t xml:space="preserve">●   Justifier les créances anciennes.</t>
  </si>
  <si>
    <t xml:space="preserve">●   Compte transitoire ajustement spécial, indiquer le détail du compte et la durée restant pour l'apurement.</t>
  </si>
  <si>
    <t xml:space="preserve">NOTE 8A
SYSTEME NORMAL</t>
  </si>
  <si>
    <t xml:space="preserve">NOTE 8A : TABLEAU D’ETALEMENT DES CHARGES IMMOBILISEES</t>
  </si>
  <si>
    <t xml:space="preserve">Frais d'établissement</t>
  </si>
  <si>
    <t xml:space="preserve">Charges à repartir
sur plusieurs exercices</t>
  </si>
  <si>
    <t xml:space="preserve">Primes de remboursement
des obligations</t>
  </si>
  <si>
    <t xml:space="preserve">Compte transitoire à solder: 4751 compte transitoire, ajustement lié à la révision du SYSCOHADA, compte-actif</t>
  </si>
  <si>
    <t xml:space="preserve">Montant global à étaler au 1er janvier 2018</t>
  </si>
  <si>
    <t xml:space="preserve">Durée d'étalement retenue</t>
  </si>
  <si>
    <t xml:space="preserve">Exercice 2018</t>
  </si>
  <si>
    <t xml:space="preserve">Comptes</t>
  </si>
  <si>
    <t xml:space="preserve">Montants</t>
  </si>
  <si>
    <t xml:space="preserve">60...</t>
  </si>
  <si>
    <t xml:space="preserve">61...</t>
  </si>
  <si>
    <t xml:space="preserve">62...</t>
  </si>
  <si>
    <t xml:space="preserve">63...</t>
  </si>
  <si>
    <t xml:space="preserve">...</t>
  </si>
  <si>
    <t xml:space="preserve">Total exercice 2018</t>
  </si>
  <si>
    <t xml:space="preserve">Total exercice 2019</t>
  </si>
  <si>
    <t xml:space="preserve">Total exercice 2020</t>
  </si>
  <si>
    <t xml:space="preserve">Total exercice 2021</t>
  </si>
  <si>
    <t xml:space="preserve">Total exercice 2022</t>
  </si>
  <si>
    <t xml:space="preserve">NOTE 8B
SYSTEME NORMAL</t>
  </si>
  <si>
    <t xml:space="preserve">NOTE 8B : TABLEAU D’ETALEMENT DE PROVISIONS POUR CHARGES A REPARTIR</t>
  </si>
  <si>
    <t xml:space="preserve">PROVISIONS POUR CHARGES A REPARTIR</t>
  </si>
  <si>
    <t xml:space="preserve">Compte transitoire à solder: 4751 compte transitoire
ajustement spécial lié à la révision du SYSCOHADA, compte-passif</t>
  </si>
  <si>
    <t xml:space="preserve">791 Reprises de provisions et dépréciations d'exploitation</t>
  </si>
  <si>
    <t xml:space="preserve">NOTE 8C
SYSTEME NORMAL</t>
  </si>
  <si>
    <t xml:space="preserve">NOTE 8C : TABLEAU D’ETALEMENT DE PROVISIONS POUR ENGAGEMENTS DE RETAITE</t>
  </si>
  <si>
    <t xml:space="preserve">PROVISIONS POUR PENSIONS ET OBLIGATIONS SIMILAIRES</t>
  </si>
  <si>
    <t xml:space="preserve">6911 Dotation aux provisions pour risques et charges</t>
  </si>
  <si>
    <t xml:space="preserve">NOTE 9
SYSTEME NORMAL</t>
  </si>
  <si>
    <t xml:space="preserve">NOTE 9 : TITRES DE PLACEMENT</t>
  </si>
  <si>
    <t xml:space="preserve">Titres de trésor et bons de caisse à court terme</t>
  </si>
  <si>
    <t xml:space="preserve">Actions</t>
  </si>
  <si>
    <t xml:space="preserve">Obligations</t>
  </si>
  <si>
    <t xml:space="preserve">Bons de souscription</t>
  </si>
  <si>
    <t xml:space="preserve">Titres négociables hors régions</t>
  </si>
  <si>
    <t xml:space="preserve">Autres valeurs assimilées</t>
  </si>
  <si>
    <t xml:space="preserve">TOTAL BRUT TITRES</t>
  </si>
  <si>
    <t xml:space="preserve">Dépréciations des titres</t>
  </si>
  <si>
    <t xml:space="preserve">●   Pour les titres cotés à une bourse de valeur : indiquer le nombre, le prix unitaire d'acquisition et le cours de la bourse au 31 décembre.</t>
  </si>
  <si>
    <t xml:space="preserve">●   Faire ressortir les actions ou parts propres et indiquer la date d'acquisition et le nombre de titres détenus.</t>
  </si>
  <si>
    <t xml:space="preserve">NOTE 10
SYSTEME NORMAL</t>
  </si>
  <si>
    <t xml:space="preserve">NOTE 10 : VALEURS A ENCAISSER</t>
  </si>
  <si>
    <t xml:space="preserve">Effets à encaisser</t>
  </si>
  <si>
    <t xml:space="preserve">Effets à l'encaissement</t>
  </si>
  <si>
    <t xml:space="preserve">Chèques à encaisser</t>
  </si>
  <si>
    <t xml:space="preserve">Chèques à l'encaissement</t>
  </si>
  <si>
    <t xml:space="preserve">Cartes de crédit à encaisser</t>
  </si>
  <si>
    <t xml:space="preserve">Autres valeurs à encaisser</t>
  </si>
  <si>
    <t xml:space="preserve">TOTAL BRUT VALEURS A ENCAISSER</t>
  </si>
  <si>
    <t xml:space="preserve">Dépréciations des valeurs à encaisser</t>
  </si>
  <si>
    <t xml:space="preserve">●   Commenter toute variation significative ;</t>
  </si>
  <si>
    <t xml:space="preserve">NOTE 11
SYSTEME NORMAL</t>
  </si>
  <si>
    <t xml:space="preserve">NOTE 11 : DISPONIBILITES</t>
  </si>
  <si>
    <t xml:space="preserve">Banques locales</t>
  </si>
  <si>
    <t xml:space="preserve">Banques autres états région</t>
  </si>
  <si>
    <t xml:space="preserve">Banques, dépôt à terme</t>
  </si>
  <si>
    <t xml:space="preserve">Autres Banques</t>
  </si>
  <si>
    <t xml:space="preserve">Banques intérêts courus</t>
  </si>
  <si>
    <t xml:space="preserve">Chèques postaux</t>
  </si>
  <si>
    <t xml:space="preserve">Autres établissement financiers</t>
  </si>
  <si>
    <t xml:space="preserve">Etablissement financiers intérêts courus</t>
  </si>
  <si>
    <t xml:space="preserve">Instruments de trésorerie</t>
  </si>
  <si>
    <t xml:space="preserve">Instruments de monnaie  électronique</t>
  </si>
  <si>
    <t xml:space="preserve">Caisse</t>
  </si>
  <si>
    <t xml:space="preserve">Régies d'avances et virements accréditifs</t>
  </si>
  <si>
    <t xml:space="preserve">TOTAL BRUT DISPONIBILITES</t>
  </si>
  <si>
    <t xml:space="preserve">Dépréciations</t>
  </si>
  <si>
    <t xml:space="preserve">●   Indiquer la date de rapprochement des comptes bancaires.</t>
  </si>
  <si>
    <t xml:space="preserve">●   Indiquer la date d'inventaire de la caisse et des instruments de monnaie électronique.</t>
  </si>
  <si>
    <t xml:space="preserve">●   Détailler les instruments de monnaie électronique si le montant est significatif.</t>
  </si>
  <si>
    <t xml:space="preserve">NB : Banques et intérêts courus et Etablissement financiers intérêts courus figurent dans cette rubrique en négatif si le compte principal attaché est débiteur</t>
  </si>
  <si>
    <t xml:space="preserve">NOTE 12
SYSTEME NORMAL</t>
  </si>
  <si>
    <t xml:space="preserve">NOTE 12 : ECARTS DE CONVERSION ET TRANSFERTS DE CHARGES</t>
  </si>
  <si>
    <t xml:space="preserve">ECARTS DE CONVERSION</t>
  </si>
  <si>
    <t xml:space="preserve">Devises</t>
  </si>
  <si>
    <t xml:space="preserve">Montant
en devises</t>
  </si>
  <si>
    <t xml:space="preserve">Cours UML
Année
acquisition</t>
  </si>
  <si>
    <t xml:space="preserve">Cours UML
31/12</t>
  </si>
  <si>
    <t xml:space="preserve">Variation 
en valeur
</t>
  </si>
  <si>
    <r>
      <rPr>
        <b val="true"/>
        <sz val="9"/>
        <color rgb="FF000000"/>
        <rFont val="Arial"/>
        <family val="2"/>
        <charset val="1"/>
      </rPr>
      <t xml:space="preserve">Ecarts de conversion actif : 
</t>
    </r>
    <r>
      <rPr>
        <i val="true"/>
        <sz val="9"/>
        <color rgb="FF000000"/>
        <rFont val="Arial"/>
        <family val="2"/>
        <charset val="1"/>
      </rPr>
      <t xml:space="preserve">détailler les créances et dettes concernées</t>
    </r>
  </si>
  <si>
    <r>
      <rPr>
        <b val="true"/>
        <sz val="9"/>
        <color rgb="FF000000"/>
        <rFont val="Arial"/>
        <family val="2"/>
        <charset val="1"/>
      </rPr>
      <t xml:space="preserve">Ecart de conversion passif : 
</t>
    </r>
    <r>
      <rPr>
        <i val="true"/>
        <sz val="9"/>
        <color rgb="FF000000"/>
        <rFont val="Arial"/>
        <family val="2"/>
        <charset val="1"/>
      </rPr>
      <t xml:space="preserve">détailler les créances et dettes concernées</t>
    </r>
  </si>
  <si>
    <r>
      <rPr>
        <b val="true"/>
        <sz val="8"/>
        <color rgb="FF000000"/>
        <rFont val="Times New Roman"/>
        <family val="1"/>
        <charset val="1"/>
      </rPr>
      <t xml:space="preserve">UML</t>
    </r>
    <r>
      <rPr>
        <sz val="8"/>
        <color rgb="FF000000"/>
        <rFont val="Times New Roman"/>
        <family val="1"/>
        <charset val="1"/>
      </rPr>
      <t xml:space="preserve"> : Unités Monétaires légales
</t>
    </r>
    <r>
      <rPr>
        <b val="true"/>
        <sz val="8"/>
        <color rgb="FF000000"/>
        <rFont val="Times New Roman"/>
        <family val="1"/>
        <charset val="1"/>
      </rPr>
      <t xml:space="preserve">Commentaire: </t>
    </r>
    <r>
      <rPr>
        <sz val="8"/>
        <color rgb="FF000000"/>
        <rFont val="Times New Roman"/>
        <family val="1"/>
        <charset val="1"/>
      </rPr>
      <t xml:space="preserve"> Faire un commentaire.</t>
    </r>
  </si>
  <si>
    <t xml:space="preserve">TRANSFERTS DE CHARGES</t>
  </si>
  <si>
    <r>
      <rPr>
        <b val="true"/>
        <sz val="9"/>
        <color rgb="FF000000"/>
        <rFont val="Arial"/>
        <family val="2"/>
        <charset val="1"/>
      </rPr>
      <t xml:space="preserve">Transferts de charges d'exploitation : 
</t>
    </r>
    <r>
      <rPr>
        <i val="true"/>
        <sz val="9"/>
        <color rgb="FF000000"/>
        <rFont val="Arial"/>
        <family val="2"/>
        <charset val="1"/>
      </rPr>
      <t xml:space="preserve">détailler la nature des charges transférées et leurs comptes de provenance (1)</t>
    </r>
  </si>
  <si>
    <r>
      <rPr>
        <b val="true"/>
        <sz val="9"/>
        <color rgb="FF000000"/>
        <rFont val="Arial"/>
        <family val="2"/>
        <charset val="1"/>
      </rPr>
      <t xml:space="preserve">Transferts de charges financières : 
</t>
    </r>
    <r>
      <rPr>
        <i val="true"/>
        <sz val="9"/>
        <color rgb="FF000000"/>
        <rFont val="Arial"/>
        <family val="2"/>
        <charset val="1"/>
      </rPr>
      <t xml:space="preserve">détailler la nature des charges transférées et leurs comptes de provenance (2)</t>
    </r>
  </si>
  <si>
    <t xml:space="preserve">(1): Leurs comptes d'origine: autrement dit indiquerles numéros de comptes d'où le transfert est effectué.</t>
  </si>
  <si>
    <r>
      <rPr>
        <b val="true"/>
        <sz val="8"/>
        <color rgb="FF000000"/>
        <rFont val="Times New Roman"/>
        <family val="1"/>
        <charset val="1"/>
      </rPr>
      <t xml:space="preserve">Commentaire:  </t>
    </r>
    <r>
      <rPr>
        <sz val="8"/>
        <color rgb="FF000000"/>
        <rFont val="Times New Roman"/>
        <family val="1"/>
        <charset val="1"/>
      </rPr>
      <t xml:space="preserve">Faire un commentaire.</t>
    </r>
  </si>
  <si>
    <t xml:space="preserve">NOTE 13
SYSTEME NORMAL</t>
  </si>
  <si>
    <t xml:space="preserve">NOTE 13 : CAPITAL</t>
  </si>
  <si>
    <t xml:space="preserve">Valeur nominale des actions ou parts :</t>
  </si>
  <si>
    <t xml:space="preserve">Nom et prénoms ou raison sociale</t>
  </si>
  <si>
    <t xml:space="preserve">N° de compte contribuable</t>
  </si>
  <si>
    <t xml:space="preserve">Autres nationalités à préciser</t>
  </si>
  <si>
    <t xml:space="preserve">Pays de résidence</t>
  </si>
  <si>
    <t xml:space="preserve">Nature des
actions ou parts
(Ordinaires ou
préférences)</t>
  </si>
  <si>
    <t xml:space="preserve">Nombre</t>
  </si>
  <si>
    <t xml:space="preserve">Montant total</t>
  </si>
  <si>
    <t xml:space="preserve">Cessions ou
remboursements
en cours
d'exercice</t>
  </si>
  <si>
    <t xml:space="preserve">Apporteurs, capital non appelé</t>
  </si>
  <si>
    <t xml:space="preserve">●   Indiquer si possible le montant du capital à la constitution.</t>
  </si>
  <si>
    <t xml:space="preserve">●  Pour les attributions gratuites d'actions indiquer : </t>
  </si>
  <si>
    <t xml:space="preserve">●   Indiquer si possible les dates des AGE et le montant du capital augmenté en cas d'augmentation de capital.</t>
  </si>
  <si>
    <t xml:space="preserve">- Date de délibération de l’AGE qui décide de l’attribution des actions </t>
  </si>
  <si>
    <t xml:space="preserve">●   Indiquer si possible les dates des AGE et le montant du capital diminué en cas de réduction de capital.</t>
  </si>
  <si>
    <t xml:space="preserve">- Pourcentage maximum du capital social à attribuer au personnel salarié </t>
  </si>
  <si>
    <t xml:space="preserve">●   Indiquer les avantages accordés aux actions de préférence.</t>
  </si>
  <si>
    <t xml:space="preserve">- Pourcentage maximum du capital social à attribuer aux dirigeants </t>
  </si>
  <si>
    <t xml:space="preserve">●   Apporteurs, capital non appelé : indiquer le délai restant pour appeler le capital.</t>
  </si>
  <si>
    <t xml:space="preserve">- Nombre d’actions à attribuer gratuitement </t>
  </si>
  <si>
    <r>
      <rPr>
        <sz val="8"/>
        <rFont val="Times New Roman"/>
        <family val="1"/>
        <charset val="1"/>
      </rPr>
      <t xml:space="preserve">- Délai de conservation des actions par les bénéficiaires </t>
    </r>
    <r>
      <rPr>
        <b val="true"/>
        <sz val="8"/>
        <rFont val="Times New Roman"/>
        <family val="1"/>
        <charset val="1"/>
      </rPr>
      <t xml:space="preserve">                                                                                                </t>
    </r>
  </si>
  <si>
    <t xml:space="preserve">- Nombre de ses actions propres que la société détient</t>
  </si>
  <si>
    <t xml:space="preserve">NOTE 14
SYSTEME NORMAL</t>
  </si>
  <si>
    <t xml:space="preserve">NOTE 14 : PRIMES ET RESERVES</t>
  </si>
  <si>
    <t xml:space="preserve">Variation en
valeur </t>
  </si>
  <si>
    <t xml:space="preserve">Primes d'émission</t>
  </si>
  <si>
    <t xml:space="preserve">Prime d'apport</t>
  </si>
  <si>
    <t xml:space="preserve">Prime de fusion</t>
  </si>
  <si>
    <t xml:space="preserve">Prime de conversion</t>
  </si>
  <si>
    <t xml:space="preserve">Autres primes</t>
  </si>
  <si>
    <t xml:space="preserve">TOTAL PRIMES</t>
  </si>
  <si>
    <t xml:space="preserve">Réserves légales</t>
  </si>
  <si>
    <t xml:space="preserve">Réserves statutaires</t>
  </si>
  <si>
    <t xml:space="preserve">Réserves de plus-values nettes à long terme</t>
  </si>
  <si>
    <t xml:space="preserve">Réserves d’attribution gratuite d’actions au personnel salarié
et aux dirigeants</t>
  </si>
  <si>
    <t xml:space="preserve">Autres réserves réglementées</t>
  </si>
  <si>
    <t xml:space="preserve">TOTAL RESERVES INDISPONIBLES</t>
  </si>
  <si>
    <t xml:space="preserve">Report à nouveau</t>
  </si>
  <si>
    <t xml:space="preserve">●   Indiquer les dates de l'AGE qui a décidé des primes d'apport, d'émission de fusion.</t>
  </si>
  <si>
    <t xml:space="preserve">●   Indiquer le détail des réserves libres.</t>
  </si>
  <si>
    <t xml:space="preserve">●   Indiquer le montant restant à doter et le taux de dotation de la réserve légale.</t>
  </si>
  <si>
    <t xml:space="preserve">●   Indiquer la date de l'AGO qui justifie la variation des réserves et du report à nouveau.</t>
  </si>
  <si>
    <t xml:space="preserve">NOTE 15A
SYSTEME NORMAL</t>
  </si>
  <si>
    <t xml:space="preserve">NOTE 15A : SUBVENTIONS D'INVESTISSEMENT ET PROVISIONS REGLEMENTEES</t>
  </si>
  <si>
    <t xml:space="preserve">Variation
en valeur
</t>
  </si>
  <si>
    <t xml:space="preserve">Régime
fiscal</t>
  </si>
  <si>
    <t xml:space="preserve">Echéances</t>
  </si>
  <si>
    <t xml:space="preserve">État</t>
  </si>
  <si>
    <t xml:space="preserve">Régions</t>
  </si>
  <si>
    <t xml:space="preserve">Départements</t>
  </si>
  <si>
    <t xml:space="preserve">Communes et collectivités publiques décentralisées</t>
  </si>
  <si>
    <t xml:space="preserve">Entités publiques ou mixtes</t>
  </si>
  <si>
    <t xml:space="preserve">Entités et organismes privés</t>
  </si>
  <si>
    <t xml:space="preserve">Autres</t>
  </si>
  <si>
    <t xml:space="preserve">TOTAL SUBVENTIONS</t>
  </si>
  <si>
    <t xml:space="preserve">Amortissements dérogatoires</t>
  </si>
  <si>
    <t xml:space="preserve">Plus-value de cession à réinvestir</t>
  </si>
  <si>
    <t xml:space="preserve">Provisions spéciales de réévaluation</t>
  </si>
  <si>
    <t xml:space="preserve">3E</t>
  </si>
  <si>
    <t xml:space="preserve">Provisions réglementées relatives aux immobilisations</t>
  </si>
  <si>
    <t xml:space="preserve">Provisions réglementés relatives aux stocks</t>
  </si>
  <si>
    <t xml:space="preserve">Provisions pour investissement</t>
  </si>
  <si>
    <t xml:space="preserve">Autres provisions et fonds réglementées</t>
  </si>
  <si>
    <t xml:space="preserve">TOTAL PROVISIONS REGLEMENTEES</t>
  </si>
  <si>
    <t xml:space="preserve">TOTAL SUBVENTIONS ET PROVISIONS REGLEMENTEES</t>
  </si>
  <si>
    <t xml:space="preserve">●   Indiquer pour la subvention la date d’octroi, la nature, les obligations éventuelles. </t>
  </si>
  <si>
    <t xml:space="preserve">●   Pour les provisions réglementées, indiquer le texte de référence, les obligations. Commenter toute variation significative.</t>
  </si>
  <si>
    <t xml:space="preserve">●  Commenter toute variation significative.</t>
  </si>
  <si>
    <t xml:space="preserve">NOTE 15B
SYSTEME NORMAL</t>
  </si>
  <si>
    <r>
      <rPr>
        <b val="true"/>
        <sz val="11"/>
        <color rgb="FF006600"/>
        <rFont val="Arial"/>
        <family val="2"/>
        <charset val="1"/>
      </rPr>
      <t xml:space="preserve">NOTE 15B : AUTRES  FONDS  PROPRES (</t>
    </r>
    <r>
      <rPr>
        <b val="true"/>
        <vertAlign val="superscript"/>
        <sz val="11"/>
        <color rgb="FF006600"/>
        <rFont val="Arial"/>
        <family val="2"/>
        <charset val="1"/>
      </rPr>
      <t xml:space="preserve">1</t>
    </r>
    <r>
      <rPr>
        <b val="true"/>
        <sz val="11"/>
        <color rgb="FF006600"/>
        <rFont val="Arial"/>
        <family val="2"/>
        <charset val="1"/>
      </rPr>
      <t xml:space="preserve">)</t>
    </r>
  </si>
  <si>
    <t xml:space="preserve">Titres participatifs</t>
  </si>
  <si>
    <t xml:space="preserve">Avances conditionnées</t>
  </si>
  <si>
    <t xml:space="preserve">Titres subordonnés à durée indéterminée (T.S.D.I.)</t>
  </si>
  <si>
    <t xml:space="preserve">Obligations remboursables en actions (O.R.A.)</t>
  </si>
  <si>
    <t xml:space="preserve"> Autres avances et dettes assorties de conditions particulières</t>
  </si>
  <si>
    <t xml:space="preserve">TOTAL AUTRES FONDS PROPRES</t>
  </si>
  <si>
    <t xml:space="preserve">(1) Le  cas  échéant,  une  rubrique  "Autres  fonds  propres"  (montant des émissions de titres participatifs, avances conditionnées, ...) sur une ligne séparée est  intercalée  entre  les  rubriques "Total capitaux propres et ressources assimilées " et  "Emprunts et dettes financières" si le montant des autres fonds propres est significatif.</t>
  </si>
  <si>
    <t xml:space="preserve">●   Justifier l'inscription de ces dettes dans une rubrique spécifique du passif du bilan "autres fonds propres"(faible probabilité de remboursement, absence d’échéancier...) </t>
  </si>
  <si>
    <t xml:space="preserve">●   Justifier le caractère significatif du montant total de cette rubrique</t>
  </si>
  <si>
    <t xml:space="preserve">●   Commenter toute variation significative</t>
  </si>
  <si>
    <t xml:space="preserve">NOTE 16A
SYSTEME NORMAL</t>
  </si>
  <si>
    <t xml:space="preserve">NOTE 16A : DETTES FINANCIERES ET RESSOURCES ASSIMILES</t>
  </si>
  <si>
    <t xml:space="preserve">Dettes à un an
au plus</t>
  </si>
  <si>
    <t xml:space="preserve">Dettes à plus d'un
an et à deux ans
au plus</t>
  </si>
  <si>
    <t xml:space="preserve">Dettes à plus
de deux ans</t>
  </si>
  <si>
    <t xml:space="preserve">Emprunts obligataires</t>
  </si>
  <si>
    <t xml:space="preserve">Emprunts et dettes auprès des établissements de crédit</t>
  </si>
  <si>
    <t xml:space="preserve">Avances reçues de l'Etat</t>
  </si>
  <si>
    <t xml:space="preserve">Avances reçues et comptes courants bloqués</t>
  </si>
  <si>
    <t xml:space="preserve">Dépôts et cautionnements reçus</t>
  </si>
  <si>
    <t xml:space="preserve">Avances et dettes assorties de conditions particulières</t>
  </si>
  <si>
    <t xml:space="preserve">Autres emprunts et dettes</t>
  </si>
  <si>
    <t xml:space="preserve">Dettes liées à des participations et sociétés en participation</t>
  </si>
  <si>
    <t xml:space="preserve">Comptes permanents bloqués des établissements et succursales</t>
  </si>
  <si>
    <t xml:space="preserve">TOTAL EMPRUNTS ET DETTES FINANCIERES</t>
  </si>
  <si>
    <t xml:space="preserve">Crédit bail immobilier</t>
  </si>
  <si>
    <t xml:space="preserve">Crédit bail mobilier</t>
  </si>
  <si>
    <t xml:space="preserve">Location vente</t>
  </si>
  <si>
    <t xml:space="preserve">Autres dettes de location acquisition</t>
  </si>
  <si>
    <t xml:space="preserve">TOTAL DETTES DE LOCATION ACQUISITION</t>
  </si>
  <si>
    <t xml:space="preserve">Provisions pour litiges</t>
  </si>
  <si>
    <t xml:space="preserve">Provisions pour garantie donnés aux clients</t>
  </si>
  <si>
    <t xml:space="preserve">Provisions pour pertes sur marchés à achèvement futur</t>
  </si>
  <si>
    <t xml:space="preserve">Provisions pour pertes de change</t>
  </si>
  <si>
    <t xml:space="preserve">Provisions pour impôts</t>
  </si>
  <si>
    <t xml:space="preserve">Provisions pour pensions et obligations assimilées - engagements de retraite</t>
  </si>
  <si>
    <t xml:space="preserve">Actif du régime de retraite (1)</t>
  </si>
  <si>
    <t xml:space="preserve">Provisions pour restructuration</t>
  </si>
  <si>
    <t xml:space="preserve">Provisions pour amendes et pénalités</t>
  </si>
  <si>
    <t xml:space="preserve">Provisions pour propre assureur</t>
  </si>
  <si>
    <t xml:space="preserve">Provisions pour démantèlement et remise en état</t>
  </si>
  <si>
    <t xml:space="preserve">Provisions de droits à réduction ou avantage en nature</t>
  </si>
  <si>
    <t xml:space="preserve">Autres provisions</t>
  </si>
  <si>
    <t xml:space="preserve">TOTAL PROVISIONS POUR RISQUES ET CHARGES</t>
  </si>
  <si>
    <t xml:space="preserve">(1): Le solde de ce compte est débiteur</t>
  </si>
  <si>
    <t xml:space="preserve">Commentaire:</t>
  </si>
  <si>
    <t xml:space="preserve">Pour chaque emprunt et dette de location acquisition: mentionner la date d'octroi, le nom de l'organisme financier, le montant initial de l'emprunt ou de la dette, la durée du crédit, les garanties données par la société.</t>
  </si>
  <si>
    <t xml:space="preserve">●   Indiquer les événements et circonstances qui ont conduit à la provision et à la reprise.</t>
  </si>
  <si>
    <t xml:space="preserve">●   Pour les pensions et obligations de retraite, indiquer :</t>
  </si>
  <si>
    <t xml:space="preserve">    - la méthode d'évaluation retenue</t>
  </si>
  <si>
    <t xml:space="preserve">     - le nom de la compagnie d'assurance ou du fonds de pension, le descriptif de la convention signée avec l'organisme, la périodicité des versements, le montant et la durée de la convention, pour les actifs du régime.</t>
  </si>
  <si>
    <t xml:space="preserve">NOTE 16B
SYSTEME NORMAL</t>
  </si>
  <si>
    <t xml:space="preserve">NOTE 16B : ENGAGEMENTS DE RETRAITE ET AVANTAGES ASSIMILES : (METHODE ACTUARIELLE)</t>
  </si>
  <si>
    <t xml:space="preserve">HYPOTHESES ACTUARIELLES</t>
  </si>
  <si>
    <t xml:space="preserve">Taux d'augmentation des salaires</t>
  </si>
  <si>
    <t xml:space="preserve">Taux d'actualisation</t>
  </si>
  <si>
    <t xml:space="preserve">Taux d'inflation</t>
  </si>
  <si>
    <t xml:space="preserve">Probabilité d'être présent dans l'entité à la date de départ à la retraite (expérience passée)</t>
  </si>
  <si>
    <t xml:space="preserve">Probabilité d'être en vie à l'âge de départ à la retraite (table de mortalité)</t>
  </si>
  <si>
    <t xml:space="preserve">Taux de rendement effectif des actifs du régime</t>
  </si>
  <si>
    <t xml:space="preserve">●   Commenter les variations d'hypothèses actuarielles utilisées pour le calcul des engagements de retraite et avantages assimilés.</t>
  </si>
  <si>
    <t xml:space="preserve">VARIATION DE LA VALEUR DE L'ENGAGEMENT DE RETRAITE 
AU COURS DE L'EXERCICE</t>
  </si>
  <si>
    <t xml:space="preserve">Obligation au titre des engagements de retraite à l'ouverture</t>
  </si>
  <si>
    <t xml:space="preserve">Coût des services rendus au cours de l'exercice</t>
  </si>
  <si>
    <t xml:space="preserve">Coût financier</t>
  </si>
  <si>
    <t xml:space="preserve">Pertes actuarielles / (gain)</t>
  </si>
  <si>
    <t xml:space="preserve">Prestations payées au cours de l'exercice</t>
  </si>
  <si>
    <t xml:space="preserve">Coût des services passés</t>
  </si>
  <si>
    <t xml:space="preserve">Obligation au titre des engagements de retraite à la clôture</t>
  </si>
  <si>
    <t xml:space="preserve">●   Indiquer le montant de la charge par nature comptabilisée au cours de exercice</t>
  </si>
  <si>
    <t xml:space="preserve">ANALYSE DE SENSIBILITE DES HYPOTHESES ACTUARIELLES</t>
  </si>
  <si>
    <t xml:space="preserve">Augmentation</t>
  </si>
  <si>
    <t xml:space="preserve">Diminution</t>
  </si>
  <si>
    <t xml:space="preserve">Taux d'actualisation (variation de ...%)</t>
  </si>
  <si>
    <t xml:space="preserve">Taux de progression des salaires (variation de ...%)</t>
  </si>
  <si>
    <t xml:space="preserve">Taux de départ du personnel (variation de ...%)</t>
  </si>
  <si>
    <t xml:space="preserve">●   Indiquer l’impact des variations obtenues sur le montant des engagements de retraite.</t>
  </si>
  <si>
    <t xml:space="preserve">NOTE 16B BIS
SYSTEME NORMAL</t>
  </si>
  <si>
    <t xml:space="preserve">NOTE 16B BIS : ENGAGEMENTS DE RETRAITE ET AVANTAGES ASSIMILES : (METHODE ACTUARIELLE SUITE)</t>
  </si>
  <si>
    <t xml:space="preserve">ACTIF/PASSIF NET COMPTABILISE AU TITRE DES REGIMES FINANCES</t>
  </si>
  <si>
    <t xml:space="preserve">Valeur actuelle de l'obligation résultant de régimes financés</t>
  </si>
  <si>
    <t xml:space="preserve">Valeur actuelle des actifs affectés aux plans de retraite</t>
  </si>
  <si>
    <t xml:space="preserve">Excédent / Déficit de régime</t>
  </si>
  <si>
    <t xml:space="preserve">●   Indiquer le montant comptabilisé au passif (ou actif) à la clôture de l'exercice.</t>
  </si>
  <si>
    <t xml:space="preserve">VALEUR ACTUELLE DES ACTIFS DU REGIME</t>
  </si>
  <si>
    <t xml:space="preserve">Rendement
attendu</t>
  </si>
  <si>
    <t xml:space="preserve">Juste valeur
des actifs</t>
  </si>
  <si>
    <t xml:space="preserve">Rendement 
attendu</t>
  </si>
  <si>
    <t xml:space="preserve">Total</t>
  </si>
  <si>
    <t xml:space="preserve">●   Expliquer comment les taux de rendement par catégorie d’actifs et global ont été déterminés</t>
  </si>
  <si>
    <t xml:space="preserve">●   Indiquer le montant des rendements réels des actifs affectés aux plans en N et N-1</t>
  </si>
  <si>
    <t xml:space="preserve">NOTE 16C
SYSTEME NORMAL</t>
  </si>
  <si>
    <t xml:space="preserve">NOTE 16C : ACTIFS ET PASSIFS EVENTUELS</t>
  </si>
  <si>
    <t xml:space="preserve">Actif éventuel</t>
  </si>
  <si>
    <t xml:space="preserve">Litiges</t>
  </si>
  <si>
    <t xml:space="preserve">Passif éventuel</t>
  </si>
  <si>
    <t xml:space="preserve">●   Décrire les principales caractéristiques des actifs / passifs éventuels, l’horizon de temps auquel les encaissements / décaissements sont attendus et les éventuels remboursements à percevoir.</t>
  </si>
  <si>
    <t xml:space="preserve">NOTE 17
SYSTEME NORMAL</t>
  </si>
  <si>
    <t xml:space="preserve">NOTE 17 : FOURNISSEURS D'EXPLOITATION</t>
  </si>
  <si>
    <t xml:space="preserve">Dettes à un
an au plus</t>
  </si>
  <si>
    <t xml:space="preserve">Dettes à plus
d'un an et à
deux ans
au plus</t>
  </si>
  <si>
    <t xml:space="preserve">Fournisseurs dettes en compte (hors groupe)</t>
  </si>
  <si>
    <t xml:space="preserve">Fournisseurs, sous-traitants</t>
  </si>
  <si>
    <t xml:space="preserve">Fournisseurs, réserve de propriété</t>
  </si>
  <si>
    <t xml:space="preserve">Fournisseurs, retenue de garantie</t>
  </si>
  <si>
    <t xml:space="preserve">Fournisseurs effets à payer (hors groupe)</t>
  </si>
  <si>
    <t xml:space="preserve">Fournisseurs, dettes et effets à payer groupe</t>
  </si>
  <si>
    <t xml:space="preserve">Fournisseurs, acquisitions courantes d'immobilisations</t>
  </si>
  <si>
    <t xml:space="preserve">Fournisseurs factures non parvenues (hors groupe)</t>
  </si>
  <si>
    <t xml:space="preserve">Fournisseurs factures non parvenues groupe</t>
  </si>
  <si>
    <t xml:space="preserve">TOTAL FOURNISSEURS</t>
  </si>
  <si>
    <t xml:space="preserve">Fournisseurs, avances et acomptes (hors groupe)</t>
  </si>
  <si>
    <t xml:space="preserve">Fournisseurs, avances et acomptes groupe</t>
  </si>
  <si>
    <t xml:space="preserve">Autres fournisseurs débiteurs</t>
  </si>
  <si>
    <t xml:space="preserve">TOTAL FOURNISSEURS DEBITEURS</t>
  </si>
  <si>
    <r>
      <rPr>
        <b val="true"/>
        <sz val="8"/>
        <rFont val="Times New Roman"/>
        <family val="1"/>
        <charset val="1"/>
      </rPr>
      <t xml:space="preserve">Commentaire</t>
    </r>
    <r>
      <rPr>
        <sz val="8"/>
        <rFont val="Times New Roman"/>
        <family val="1"/>
        <charset val="1"/>
      </rPr>
      <t xml:space="preserve">:</t>
    </r>
  </si>
  <si>
    <t xml:space="preserve">●   Indiquer pour les dettes du groupe le nom de la société du groupe et le % de titres détenus.</t>
  </si>
  <si>
    <t xml:space="preserve">●   Commenter les dettes anciennes.</t>
  </si>
  <si>
    <t xml:space="preserve">NOTE 18
SYSTEME NORMAL</t>
  </si>
  <si>
    <t xml:space="preserve">NOTE 18 : DETTES FISCALES ET SOCIALES</t>
  </si>
  <si>
    <t xml:space="preserve">Dettes à plus
d'un an et à
deux ans au plus</t>
  </si>
  <si>
    <t xml:space="preserve">Personnel rémunérations dues</t>
  </si>
  <si>
    <t xml:space="preserve">   Personnel, congés à payer</t>
  </si>
  <si>
    <t xml:space="preserve">   Charges sociales sur congés à payer</t>
  </si>
  <si>
    <t xml:space="preserve">Autres personnel</t>
  </si>
  <si>
    <t xml:space="preserve">Caisse de sécurité sociale</t>
  </si>
  <si>
    <t xml:space="preserve">Caisse de retraite</t>
  </si>
  <si>
    <t xml:space="preserve">Mutuelle de santé</t>
  </si>
  <si>
    <t xml:space="preserve">Assurance Retraite</t>
  </si>
  <si>
    <t xml:space="preserve">Autres charges sociales à payer</t>
  </si>
  <si>
    <t xml:space="preserve">Autres cotisations et organismes sociaux</t>
  </si>
  <si>
    <t xml:space="preserve">TOTAL DETTES SOCIALES</t>
  </si>
  <si>
    <t xml:space="preserve">Etat, impôts sur les bénéfices</t>
  </si>
  <si>
    <t xml:space="preserve">Etat, impôts et taxes</t>
  </si>
  <si>
    <t xml:space="preserve">Etat, TVA</t>
  </si>
  <si>
    <t xml:space="preserve">Etat, impôts retenus à la source</t>
  </si>
  <si>
    <t xml:space="preserve">Autres dettes Etat</t>
  </si>
  <si>
    <t xml:space="preserve">TOTAL DETTES FISCALES</t>
  </si>
  <si>
    <t xml:space="preserve">TOTAL DETTES SOCIALES ET FISCALES</t>
  </si>
  <si>
    <t xml:space="preserve">●   Commenter toute variation significative.</t>
  </si>
  <si>
    <t xml:space="preserve">●   Commenter les dettes anciennes</t>
  </si>
  <si>
    <t xml:space="preserve">NOTE 19
SYSTEME NORMAL</t>
  </si>
  <si>
    <t xml:space="preserve">NOTE 19 : AUTRES DETTES ET PROVISIONS POUR RISQUES ET CHARGES A COURT TERME</t>
  </si>
  <si>
    <t xml:space="preserve">Variation en
valeur</t>
  </si>
  <si>
    <t xml:space="preserve">Dettes à plus
d'un an et à deux
ans au plus</t>
  </si>
  <si>
    <t xml:space="preserve">Apporteurs, opérations sur le capital</t>
  </si>
  <si>
    <t xml:space="preserve">Associés, compte courant</t>
  </si>
  <si>
    <t xml:space="preserve">Associés dividendes à payer</t>
  </si>
  <si>
    <t xml:space="preserve">Groupe, comptes courants</t>
  </si>
  <si>
    <t xml:space="preserve">Autres dettes associés</t>
  </si>
  <si>
    <t xml:space="preserve">TOTAL DETTES ASSOCIES</t>
  </si>
  <si>
    <t xml:space="preserve">Obligataires</t>
  </si>
  <si>
    <t xml:space="preserve">Rémunérations d'administrateurs</t>
  </si>
  <si>
    <t xml:space="preserve">Compte d'affacturage et de titrisation</t>
  </si>
  <si>
    <t xml:space="preserve">Versements restant à effectuer sur titres de placement
non libérés</t>
  </si>
  <si>
    <t xml:space="preserve">Compte transitoire ajustement spécial lié à la révision du
SYSCOHADA (Voir Note 8B)</t>
  </si>
  <si>
    <t xml:space="preserve">Autres créditeurs divers</t>
  </si>
  <si>
    <t xml:space="preserve">TOTAL  CREDITEURS DIVERS</t>
  </si>
  <si>
    <t xml:space="preserve">Comptes permanents non bloqués des établissements et
des succursales</t>
  </si>
  <si>
    <t xml:space="preserve">TOTAL  COMPTES DE LIAISON</t>
  </si>
  <si>
    <t xml:space="preserve">TOTAL  AUTRES DETTES</t>
  </si>
  <si>
    <t xml:space="preserve">Provisions pour risques et charges à court terme (voir note 28)</t>
  </si>
  <si>
    <t xml:space="preserve">●   Indiquer le taux de rémunération si compte courant rémunéré.</t>
  </si>
  <si>
    <t xml:space="preserve">NOTE 20
SYSTEME NORMAL</t>
  </si>
  <si>
    <t xml:space="preserve">NOTE 20 : BANQUES, CREDIT D'ESCOMPTE ET DE TRESORERIE</t>
  </si>
  <si>
    <t xml:space="preserve">Escomptes de crédit de campagne</t>
  </si>
  <si>
    <t xml:space="preserve">Escomptes de crédit ordinaires</t>
  </si>
  <si>
    <t xml:space="preserve">TOTAL: BANQUES, CREDITS D'ESCOMPTE ET DE TRESORERIE</t>
  </si>
  <si>
    <t xml:space="preserve">Crédit de trésorerie</t>
  </si>
  <si>
    <t xml:space="preserve">TOTAL: BANQUES, CREDITS DE TRESORERIE</t>
  </si>
  <si>
    <t xml:space="preserve">●   Indiquer le nom de l'organisme les conditions de crédit, le taux d'intérêt, la durée du crédit.</t>
  </si>
  <si>
    <t xml:space="preserve">NB : Banques et intérêts courus figurent dans cette rubrique si le compte principal attaché est créditeur.</t>
  </si>
  <si>
    <t xml:space="preserve">NOTE 21
SYSTEME NORMAL</t>
  </si>
  <si>
    <t xml:space="preserve">NOTE 21 : CHIFFRE D’AFFAIRES ET AUTRES PRODUITS</t>
  </si>
  <si>
    <t xml:space="preserve">Ventes de marchandises dans l'Etat partie</t>
  </si>
  <si>
    <t xml:space="preserve">Ventes de marchandises dans les autres Etats parties de la Région (2)</t>
  </si>
  <si>
    <t xml:space="preserve">Ventes de marchandises hors Région (2)</t>
  </si>
  <si>
    <t xml:space="preserve">Ventes de marchandises groupe</t>
  </si>
  <si>
    <t xml:space="preserve">Ventes de marchandises sur internet</t>
  </si>
  <si>
    <t xml:space="preserve">TOTAL : VENTES MARCHANDISES</t>
  </si>
  <si>
    <t xml:space="preserve">Ventes de produits fabriqués dans l'Etat partie</t>
  </si>
  <si>
    <t xml:space="preserve">Ventes de produits fabriqués dans les autres Etats parties de la Région (2)</t>
  </si>
  <si>
    <t xml:space="preserve">Ventes de produits fabriqués hors Région (2)</t>
  </si>
  <si>
    <t xml:space="preserve">Ventes de produits fabriqués groupe</t>
  </si>
  <si>
    <t xml:space="preserve">Ventes de produits fabriqués sur internet</t>
  </si>
  <si>
    <t xml:space="preserve">TOTAL : VENTES DE PRODUITS FABRIQUES</t>
  </si>
  <si>
    <t xml:space="preserve">Ventes  de travaux et services dans l'Etat partie</t>
  </si>
  <si>
    <t xml:space="preserve">Ventes  de travaux et services dans les autres Etats parties de la Région (2)</t>
  </si>
  <si>
    <t xml:space="preserve">Ventes de travaux et services hors Région (2)</t>
  </si>
  <si>
    <t xml:space="preserve">Ventes de travaux et services  groupe</t>
  </si>
  <si>
    <t xml:space="preserve">Ventes de travaux et services  sur internet</t>
  </si>
  <si>
    <t xml:space="preserve">TOTAL : VENTES DE TRAVAUX ET SERVICES VENDUS</t>
  </si>
  <si>
    <r>
      <rPr>
        <b val="true"/>
        <sz val="9"/>
        <rFont val="Arial"/>
        <family val="2"/>
        <charset val="1"/>
      </rPr>
      <t xml:space="preserve">Produits accessoires à détailler par nature d'activité économique :
</t>
    </r>
    <r>
      <rPr>
        <b val="true"/>
        <i val="true"/>
        <sz val="9"/>
        <rFont val="Arial"/>
        <family val="2"/>
        <charset val="1"/>
      </rPr>
      <t xml:space="preserve">dont le détail de la rubrique "Divers" de la Fiche R2</t>
    </r>
  </si>
  <si>
    <t xml:space="preserve">TOTAL : CHIFFRES D'AFFAIRES</t>
  </si>
  <si>
    <t xml:space="preserve">Subventions d'exploitation</t>
  </si>
  <si>
    <t xml:space="preserve">Autres produits (1)</t>
  </si>
  <si>
    <t xml:space="preserve">TOTAL : AUTRES PRODUITS</t>
  </si>
  <si>
    <t xml:space="preserve">(1): Sous cette rubrique, les "Divers" de la Fiche R2 ne doivent pas figurer. Il s'agit ici des comptes 75…</t>
  </si>
  <si>
    <t xml:space="preserve">(2): "Région" indique la zone UEMOA  pour les pays UEMOA, la zone CEMAC pour les pays CEMAC, autre zone pour les autres pays OHADA.</t>
  </si>
  <si>
    <t xml:space="preserve">●   Détailler: produits intermédiaires, produits résiduels, produits accessoires et autres produits si significatifs.</t>
  </si>
  <si>
    <r>
      <rPr>
        <sz val="8"/>
        <color rgb="FF000000"/>
        <rFont val="Times New Roman"/>
        <family val="1"/>
        <charset val="1"/>
      </rPr>
      <t xml:space="preserve">●   Dans le cas de location</t>
    </r>
    <r>
      <rPr>
        <sz val="8"/>
        <color rgb="FFC00000"/>
        <rFont val="Times New Roman"/>
        <family val="1"/>
        <charset val="1"/>
      </rPr>
      <t xml:space="preserve">-</t>
    </r>
    <r>
      <rPr>
        <sz val="8"/>
        <rFont val="Times New Roman"/>
        <family val="1"/>
        <charset val="1"/>
      </rPr>
      <t xml:space="preserve">f</t>
    </r>
    <r>
      <rPr>
        <sz val="8"/>
        <color rgb="FF000000"/>
        <rFont val="Times New Roman"/>
        <family val="1"/>
        <charset val="1"/>
      </rPr>
      <t xml:space="preserve">inancement fournir les informations suivantes : </t>
    </r>
  </si>
  <si>
    <t xml:space="preserve">- Résultat de la vente </t>
  </si>
  <si>
    <t xml:space="preserve">- Produits financiers sur l’investissement net</t>
  </si>
  <si>
    <t xml:space="preserve">- Revenus locatifs liés aux loyers variables  non inclus dans l’investissement net</t>
  </si>
  <si>
    <t xml:space="preserve">- Echéances des  loyers à recevoir :</t>
  </si>
  <si>
    <t xml:space="preserve">         • jusqu’à 1 an 
         • de 1 an à 5 ans
         • à plus de 5 ans </t>
  </si>
  <si>
    <t xml:space="preserve">NOTE 22
SYSTEME NORMAL</t>
  </si>
  <si>
    <t xml:space="preserve">NOTE 22 : ACHATS</t>
  </si>
  <si>
    <t xml:space="preserve">Achats de marchandises dans l'Etat partie</t>
  </si>
  <si>
    <t xml:space="preserve">Achats de marchandises dans les autres Etats parties de  la Région (1)</t>
  </si>
  <si>
    <t xml:space="preserve">Achats de marchandises hors Région (1)</t>
  </si>
  <si>
    <t xml:space="preserve">Achats de marchandises groupe</t>
  </si>
  <si>
    <t xml:space="preserve">TOTAL : ACHATS DE MARCHANDISES</t>
  </si>
  <si>
    <t xml:space="preserve">Achats de matières premières et fournitures liées  dans l'Etat partie</t>
  </si>
  <si>
    <t xml:space="preserve">Achats de matères premières et fournitures liées  dans les autres Etats parties de la Région (2)</t>
  </si>
  <si>
    <t xml:space="preserve">Achats matières premières et fournitures liées hors Région (2)</t>
  </si>
  <si>
    <t xml:space="preserve">Achats matières premières et fournitures liées groupe</t>
  </si>
  <si>
    <t xml:space="preserve">TOTAL : ACHATS MATIERES PREMIERES ET FOURNITURES LIEES</t>
  </si>
  <si>
    <t xml:space="preserve">Matières consommables</t>
  </si>
  <si>
    <t xml:space="preserve">Matières combustibles</t>
  </si>
  <si>
    <t xml:space="preserve">Produits d'entretien</t>
  </si>
  <si>
    <t xml:space="preserve">Fournitures d'atelier, d'usine et de magasin</t>
  </si>
  <si>
    <t xml:space="preserve">Eau</t>
  </si>
  <si>
    <t xml:space="preserve">Electricité</t>
  </si>
  <si>
    <t xml:space="preserve">Autres énergies</t>
  </si>
  <si>
    <t xml:space="preserve">Fourniture d'entretien</t>
  </si>
  <si>
    <t xml:space="preserve">Fourniture de bureau</t>
  </si>
  <si>
    <t xml:space="preserve">Petit matériel et outillages</t>
  </si>
  <si>
    <t xml:space="preserve">Achats études, prestations de services, de travaux matériels
et équipements</t>
  </si>
  <si>
    <t xml:space="preserve">Achats d'emballages</t>
  </si>
  <si>
    <t xml:space="preserve">Frais sur achats (1)</t>
  </si>
  <si>
    <t xml:space="preserve">Remises rabais, remises et ristournes (non ventilés)</t>
  </si>
  <si>
    <t xml:space="preserve">TOTAL : AUTRES ACHATS</t>
  </si>
  <si>
    <t xml:space="preserve">(1) voir la note "SUPPL5"</t>
  </si>
  <si>
    <t xml:space="preserve">NOTE 23
SYSTEME NORMAL</t>
  </si>
  <si>
    <t xml:space="preserve">NOTE 23 : TRANSPORTS</t>
  </si>
  <si>
    <t xml:space="preserve">Transports sur ventes</t>
  </si>
  <si>
    <t xml:space="preserve">Transports pour le compte de tiers</t>
  </si>
  <si>
    <t xml:space="preserve">Transport du personnel</t>
  </si>
  <si>
    <t xml:space="preserve">Transports de plis</t>
  </si>
  <si>
    <t xml:space="preserve">Voyage déplacement (transport)</t>
  </si>
  <si>
    <t xml:space="preserve">Transport entre établissements ou chantiers</t>
  </si>
  <si>
    <t xml:space="preserve">Transports administratifs</t>
  </si>
  <si>
    <t xml:space="preserve">NOTE 24
SYSTEME NORMAL</t>
  </si>
  <si>
    <t xml:space="preserve">NOTE 24 : SERVICES EXTERIEURS</t>
  </si>
  <si>
    <t xml:space="preserve">Sous-traitance générale</t>
  </si>
  <si>
    <t xml:space="preserve">Locations et charges locatives</t>
  </si>
  <si>
    <t xml:space="preserve">Redevances de location acquisition</t>
  </si>
  <si>
    <t xml:space="preserve">Entretien, réparations et maintenance</t>
  </si>
  <si>
    <t xml:space="preserve">Primes d'assurance</t>
  </si>
  <si>
    <t xml:space="preserve">Etudes, recherches et documentation</t>
  </si>
  <si>
    <t xml:space="preserve">Publicité, publications, relations publiques</t>
  </si>
  <si>
    <t xml:space="preserve">Frais de télécommunications</t>
  </si>
  <si>
    <t xml:space="preserve">Frais bancaires</t>
  </si>
  <si>
    <t xml:space="preserve">Rémunérations d'intermédiaires et de conseils</t>
  </si>
  <si>
    <t xml:space="preserve">Frais de formation du personnel</t>
  </si>
  <si>
    <t xml:space="preserve">Redevances pour brevets, licences, logiciels, concession
et droits similaires</t>
  </si>
  <si>
    <t xml:space="preserve">Cotisations</t>
  </si>
  <si>
    <t xml:space="preserve">Rémunérations de personnel extérieur à l'entité</t>
  </si>
  <si>
    <t xml:space="preserve">Autres charges externes</t>
  </si>
  <si>
    <t xml:space="preserve">NOTE 25
SYSTEME NORMAL</t>
  </si>
  <si>
    <t xml:space="preserve">NOTE 25 : IMPOTS ET TAXES</t>
  </si>
  <si>
    <t xml:space="preserve">Impôts et taxes directs</t>
  </si>
  <si>
    <t xml:space="preserve">Impôts et taxes indirects</t>
  </si>
  <si>
    <t xml:space="preserve">Droits d'enregistrement</t>
  </si>
  <si>
    <t xml:space="preserve">Pénalités et amendes fiscales</t>
  </si>
  <si>
    <t xml:space="preserve">Autres impôts et taxes</t>
  </si>
  <si>
    <t xml:space="preserve">●   Détailler les pénalités et amendes et indiquer la cause.</t>
  </si>
  <si>
    <t xml:space="preserve">NOTE 26
SYSTEME NORMAL</t>
  </si>
  <si>
    <t xml:space="preserve">NOTE 26 : AUTRES CHARGES</t>
  </si>
  <si>
    <t xml:space="preserve">Pertes sur créances clients</t>
  </si>
  <si>
    <t xml:space="preserve">Pertes sur autres débiteurs</t>
  </si>
  <si>
    <t xml:space="preserve">Quote-part de résultat sur opérations faites en commun</t>
  </si>
  <si>
    <t xml:space="preserve">Valeur comptable des cessions courantes d'immobilisations</t>
  </si>
  <si>
    <t xml:space="preserve">Perte de change sur créances et dettes commerciales</t>
  </si>
  <si>
    <t xml:space="preserve">Pénalités et amendes pénales</t>
  </si>
  <si>
    <t xml:space="preserve">Indemnités de fonction et autres rémunérations d'administrateurs</t>
  </si>
  <si>
    <t xml:space="preserve">Dons et mécénat</t>
  </si>
  <si>
    <t xml:space="preserve">Autres charges diverses</t>
  </si>
  <si>
    <t xml:space="preserve">Charges pour dépréciations et provisions pour risques à court terme d'exploitation (voir note 28)</t>
  </si>
  <si>
    <t xml:space="preserve">●   Indiquer la date du PV de l'AGO ou du CA qui fixe les rémunérations des administrateurs.</t>
  </si>
  <si>
    <t xml:space="preserve">●   Indiquer les organismes bénéficiaires des dons.</t>
  </si>
  <si>
    <t xml:space="preserve">NOTE 27A
SYSTEME NORMAL</t>
  </si>
  <si>
    <t xml:space="preserve">NOTE 27A : CHARGES DE PERSONNEL</t>
  </si>
  <si>
    <t xml:space="preserve">Rémunérations directes versées au personnel national</t>
  </si>
  <si>
    <t xml:space="preserve">Rémunérations directes versées au personnel non national</t>
  </si>
  <si>
    <t xml:space="preserve">Indemnités forfaitaires versées au personnel</t>
  </si>
  <si>
    <t xml:space="preserve">Charges  sociales (personnel national)</t>
  </si>
  <si>
    <t xml:space="preserve">Charges sociales (personnel non national)</t>
  </si>
  <si>
    <t xml:space="preserve">Rémunérations et charges sociales de l'exploitant individuel</t>
  </si>
  <si>
    <t xml:space="preserve">Rémunération transférée de personnel extérieur</t>
  </si>
  <si>
    <t xml:space="preserve">Autres charges sociales</t>
  </si>
  <si>
    <t xml:space="preserve">●   Indiquer la nature et la durée du contrat du personnel extérieur.</t>
  </si>
  <si>
    <t xml:space="preserve">NOTE 27B
SYSTEME NORMAL</t>
  </si>
  <si>
    <t xml:space="preserve">NOTE 27B : EFFECTIFS, MASSE SALARIALE ET PERSONNEL EXTERIEUR</t>
  </si>
  <si>
    <t xml:space="preserve">EFFECTIF  ET MASSE SALARIALE</t>
  </si>
  <si>
    <t xml:space="preserve">EFFECTIFS</t>
  </si>
  <si>
    <t xml:space="preserve">MASSE SALARIALE</t>
  </si>
  <si>
    <t xml:space="preserve">Nationaux</t>
  </si>
  <si>
    <t xml:space="preserve">Autres
Etats de
la Région (3)</t>
  </si>
  <si>
    <t xml:space="preserve">Hors
Région (3)</t>
  </si>
  <si>
    <t xml:space="preserve">Autres Etats
de la Région (3)</t>
  </si>
  <si>
    <t xml:space="preserve">Hors Région (3)</t>
  </si>
  <si>
    <t xml:space="preserve">QUALIFICATIONS</t>
  </si>
  <si>
    <t xml:space="preserve">M</t>
  </si>
  <si>
    <t xml:space="preserve">YA</t>
  </si>
  <si>
    <t xml:space="preserve">1. Cadres supérieurs</t>
  </si>
  <si>
    <t xml:space="preserve">YB</t>
  </si>
  <si>
    <t xml:space="preserve">2. Techniciens supérieurs
et cadres moyens</t>
  </si>
  <si>
    <t xml:space="preserve">YC</t>
  </si>
  <si>
    <t xml:space="preserve">3. Techniciens, agents de maîtrise
et ouvriers  qualifiés</t>
  </si>
  <si>
    <t xml:space="preserve">YD</t>
  </si>
  <si>
    <t xml:space="preserve">4. Employés, manœuvres,
ouvriers, et apprentis</t>
  </si>
  <si>
    <t xml:space="preserve">YE</t>
  </si>
  <si>
    <t xml:space="preserve">TOTAL (1) (A)</t>
  </si>
  <si>
    <t xml:space="preserve">YF</t>
  </si>
  <si>
    <t xml:space="preserve">Permanents</t>
  </si>
  <si>
    <t xml:space="preserve">YG</t>
  </si>
  <si>
    <t xml:space="preserve">Saisonniers</t>
  </si>
  <si>
    <t xml:space="preserve">Facturation à l'entité</t>
  </si>
  <si>
    <t xml:space="preserve">Note n°/référence
aus autres parties
des états financiers</t>
  </si>
  <si>
    <t xml:space="preserve">2. Personnel extérieur</t>
  </si>
  <si>
    <t xml:space="preserve">YH</t>
  </si>
  <si>
    <t xml:space="preserve">B - Montants comptabilisés non rapportés
dans l'état 301 (2)</t>
  </si>
  <si>
    <t xml:space="preserve">YI</t>
  </si>
  <si>
    <t xml:space="preserve">YJ</t>
  </si>
  <si>
    <r>
      <rPr>
        <sz val="8"/>
        <color rgb="FF000000"/>
        <rFont val="Calibri"/>
        <family val="2"/>
        <charset val="1"/>
      </rPr>
      <t xml:space="preserve">C - Montants des avantages en nature et
en espèces comptabilisés en comptes </t>
    </r>
    <r>
      <rPr>
        <sz val="8"/>
        <rFont val="Calibri"/>
        <family val="2"/>
        <charset val="1"/>
      </rPr>
      <t xml:space="preserve">de charges</t>
    </r>
    <r>
      <rPr>
        <sz val="8"/>
        <color rgb="FF000000"/>
        <rFont val="Calibri"/>
        <family val="2"/>
        <charset val="1"/>
      </rPr>
      <t xml:space="preserve"> de personnel</t>
    </r>
  </si>
  <si>
    <t xml:space="preserve">YK</t>
  </si>
  <si>
    <t xml:space="preserve">Total frais de personnel ligne RK
( A + B + C)</t>
  </si>
  <si>
    <t xml:space="preserve">YL</t>
  </si>
  <si>
    <t xml:space="preserve">TOTAL (2)</t>
  </si>
  <si>
    <t xml:space="preserve">(1): Montants indiqués dans l'état 301 hors avantages en nature et en espèces</t>
  </si>
  <si>
    <t xml:space="preserve">YM</t>
  </si>
  <si>
    <t xml:space="preserve">(2): dont provisions pour congés payés</t>
  </si>
  <si>
    <t xml:space="preserve">YN</t>
  </si>
  <si>
    <t xml:space="preserve">(3): "Région" indique la zone UEMOA  pour les pays UEMOA, la zone CEMAC pour les pays CEMAC, autre zone pour les autres pays OHADA.</t>
  </si>
  <si>
    <t xml:space="preserve">YO</t>
  </si>
  <si>
    <t xml:space="preserve">TOTAL (1 + 2)</t>
  </si>
  <si>
    <t xml:space="preserve">M : Masculin   F: Féminin</t>
  </si>
  <si>
    <r>
      <rPr>
        <b val="true"/>
        <sz val="8"/>
        <rFont val="Times New Roman"/>
        <family val="1"/>
        <charset val="1"/>
      </rPr>
      <t xml:space="preserve">Commentaire</t>
    </r>
    <r>
      <rPr>
        <sz val="8"/>
        <rFont val="Times New Roman"/>
        <family val="1"/>
        <charset val="1"/>
      </rPr>
      <t xml:space="preserve">: </t>
    </r>
  </si>
  <si>
    <t xml:space="preserve">●   Faire un commentaire si nécessaire en cas de mouvement significatif du personnel</t>
  </si>
  <si>
    <t xml:space="preserve">NOTE 28
SYSTEME NORMAL</t>
  </si>
  <si>
    <t xml:space="preserve">  N° de télédéclarant (NTD):</t>
  </si>
  <si>
    <t xml:space="preserve">NOTE 28 : DOTATIONS ET CHARGES POUR PROVISIONS ET DEPRECIATIONS </t>
  </si>
  <si>
    <t xml:space="preserve">PROVISIONS A
L'OUVERTURE
DE L'EXERCICE</t>
  </si>
  <si>
    <t xml:space="preserve">AUGMENTATIONS : DOTATIONS</t>
  </si>
  <si>
    <t xml:space="preserve">DIMINUTIONS : REPRISES</t>
  </si>
  <si>
    <t xml:space="preserve">PROVISIONS A
LA CLOTURE
DE L'EXERCICE</t>
  </si>
  <si>
    <t xml:space="preserve">NATURE</t>
  </si>
  <si>
    <t xml:space="preserve">D'EXPLOITATION</t>
  </si>
  <si>
    <t xml:space="preserve">FINANCIERES</t>
  </si>
  <si>
    <t xml:space="preserve">HORS ACTIVITES
ORDINAIRES</t>
  </si>
  <si>
    <t xml:space="preserve">Provisions réglementées</t>
  </si>
  <si>
    <t xml:space="preserve">Provisions financières pour risques et charges</t>
  </si>
  <si>
    <t xml:space="preserve">Dépréciations des immobilisations</t>
  </si>
  <si>
    <t xml:space="preserve">TOTAL DOTATIONS</t>
  </si>
  <si>
    <t xml:space="preserve">Dépréciations des stocks et en cours</t>
  </si>
  <si>
    <t xml:space="preserve">Dépréciations des comptes  fournisseurs</t>
  </si>
  <si>
    <t xml:space="preserve">Dépréciations autres créances d'exploitation</t>
  </si>
  <si>
    <t xml:space="preserve">Dépréciations des comptes de créances HAO</t>
  </si>
  <si>
    <t xml:space="preserve">Dépréciations des titres de placement </t>
  </si>
  <si>
    <t xml:space="preserve">Dépréciations des valeurs à encaisser </t>
  </si>
  <si>
    <t xml:space="preserve">Dépréciations des comptes banques</t>
  </si>
  <si>
    <t xml:space="preserve">Dépréciations des comptes établissements financiers et assimilés</t>
  </si>
  <si>
    <t xml:space="preserve">Dépréciations des comptes d'instruments de trésorerie</t>
  </si>
  <si>
    <t xml:space="preserve">Provisions pour risques à court terme d'exploitation</t>
  </si>
  <si>
    <t xml:space="preserve"> Provisions pour risques à court terme HAO</t>
  </si>
  <si>
    <t xml:space="preserve">Provisions pour risques à court terme à caractère financier</t>
  </si>
  <si>
    <t xml:space="preserve">TOTAL CHARGES POUR DEPRECIATIONS ET PROVISIONS A COURT TERME</t>
  </si>
  <si>
    <t xml:space="preserve">TOTAL </t>
  </si>
  <si>
    <t xml:space="preserve">●   Indiquer les événements et circonstances qui ont conduit à la constitution et à la reprise de la provision.</t>
  </si>
  <si>
    <t xml:space="preserve">NOTE 29
SYSTEME NORMAL</t>
  </si>
  <si>
    <t xml:space="preserve">NOTE 29 : CHARGES ET REVENUS FINANCIERS</t>
  </si>
  <si>
    <t xml:space="preserve">Intérêts des emprunts</t>
  </si>
  <si>
    <t xml:space="preserve">Intérêts dans loyers de locations acquisition</t>
  </si>
  <si>
    <t xml:space="preserve">Escomptes accordés</t>
  </si>
  <si>
    <t xml:space="preserve">Autres intérêts</t>
  </si>
  <si>
    <t xml:space="preserve">Escomptes des effets de commerce</t>
  </si>
  <si>
    <t xml:space="preserve">Pertes de change financières</t>
  </si>
  <si>
    <t xml:space="preserve">Pertes sur cessions de titres de placement</t>
  </si>
  <si>
    <t xml:space="preserve">Malis provenant d’attribution gratuite d’actions au personnel salarié et aux dirigeants</t>
  </si>
  <si>
    <t xml:space="preserve">Pertes et charges sur risques financiers</t>
  </si>
  <si>
    <t xml:space="preserve">Charges pour dépréciation et provisions à court terme à caractère financier (voir note 28)</t>
  </si>
  <si>
    <t xml:space="preserve">SOUS TOTAL : FRAIS FINANCIERS (A)</t>
  </si>
  <si>
    <t xml:space="preserve">Intérêts de prêts et créances diverses</t>
  </si>
  <si>
    <t xml:space="preserve">Revenus de participations et autres titres immobilisés</t>
  </si>
  <si>
    <t xml:space="preserve">Escomptes obtenus</t>
  </si>
  <si>
    <t xml:space="preserve">Revenus de placement</t>
  </si>
  <si>
    <t xml:space="preserve">Intérêts dans loyers de location-financement</t>
  </si>
  <si>
    <t xml:space="preserve">Gains de change financiers</t>
  </si>
  <si>
    <t xml:space="preserve">Gains sur cessions de titres de placement</t>
  </si>
  <si>
    <t xml:space="preserve">Gains sur risques financiers</t>
  </si>
  <si>
    <t xml:space="preserve">Reprises de charges pour dépréciation et provisions à court terme à caractère financier (voir note 28)</t>
  </si>
  <si>
    <t xml:space="preserve">SOUS TOTAL : REVENUS FINANCIERS (B)</t>
  </si>
  <si>
    <t xml:space="preserve">SOUS TOTAL (contrôle) : RESULTAT FINANCIER (B) - (A)</t>
  </si>
  <si>
    <t xml:space="preserve">●   En cas de paiement à terme, indiquer :</t>
  </si>
  <si>
    <t xml:space="preserve">  -la différence entre le total non actualisé des paiements futurs et la valeur actualisée de ces paiements si celle-ci est significative,</t>
  </si>
  <si>
    <t xml:space="preserve">  - le taux d'actualisation</t>
  </si>
  <si>
    <t xml:space="preserve">●   En cas d'incorporation du coût d'emprunt, indiquer :</t>
  </si>
  <si>
    <t xml:space="preserve">  -le montant des coûts d'emprunt incorporés dans le coût d'actifs au cours de l'exercice; et,</t>
  </si>
  <si>
    <t xml:space="preserve">  - le taux de capitalisation utilisé pour déterminer le montant des coûts d'emprunt pouvant être incorporés dans le coût d'actifs.</t>
  </si>
  <si>
    <t xml:space="preserve">NOTE 30
SYSTEME NORMAL</t>
  </si>
  <si>
    <t xml:space="preserve">NOTE 30 : AUTRES  CHARGES ET PRODUITS HAO</t>
  </si>
  <si>
    <t xml:space="preserve">Charges HAO constatées  (compte 831) à  détailler  :</t>
  </si>
  <si>
    <t xml:space="preserve">    - </t>
  </si>
  <si>
    <t xml:space="preserve">Charges liées aux opéations de restructuration</t>
  </si>
  <si>
    <t xml:space="preserve">Pertes sur créances HAO</t>
  </si>
  <si>
    <t xml:space="preserve">Dons et libéralités accordés</t>
  </si>
  <si>
    <t xml:space="preserve">Abandons de créances consentis</t>
  </si>
  <si>
    <t xml:space="preserve">Charges pour dépréciations et provisions pour risques à court terme  HAO</t>
  </si>
  <si>
    <t xml:space="preserve">Dotations hors activités ordinaires</t>
  </si>
  <si>
    <t xml:space="preserve">SOUS TOTAL : AUTRES CHARGES HAO (ligne RP du Compte de Résultat)</t>
  </si>
  <si>
    <t xml:space="preserve">Produits HAO constatés (compte 841) à détailler :</t>
  </si>
  <si>
    <t xml:space="preserve">Produits liés aux opérations de restructuration</t>
  </si>
  <si>
    <t xml:space="preserve">Indemnités et subventions HAO (entité agricole)</t>
  </si>
  <si>
    <t xml:space="preserve">Dons et libéralités obtenus</t>
  </si>
  <si>
    <t xml:space="preserve">Abandons de créances obtenus</t>
  </si>
  <si>
    <t xml:space="preserve">Transfert de charges H.A.O</t>
  </si>
  <si>
    <t xml:space="preserve">Reprises de charges pour dépréciations et provisions pour risques à court terme HAO</t>
  </si>
  <si>
    <t xml:space="preserve">Reprises des charges, provisions et dépréciations H.A.O</t>
  </si>
  <si>
    <t xml:space="preserve">Subventions d'équilibre</t>
  </si>
  <si>
    <t xml:space="preserve">SOUS TOTAL : AUTRES PRODUITS HAO (ligne TO du Compte de Résultat)</t>
  </si>
  <si>
    <t xml:space="preserve">NOTE 31
SYSTEME NORMAL</t>
  </si>
  <si>
    <t xml:space="preserve">NOTE 31 : REPARTITION DU RESULTAT ET AUTRES ELEMENTS CARACTERISTIQUES DES CINQ DERNIERS EXERCICES</t>
  </si>
  <si>
    <t xml:space="preserve">EXERCICES CONCERNES (1)</t>
  </si>
  <si>
    <t xml:space="preserve">N - 2</t>
  </si>
  <si>
    <t xml:space="preserve">N - 3</t>
  </si>
  <si>
    <t xml:space="preserve">N - 4</t>
  </si>
  <si>
    <t xml:space="preserve">NATURE DES INDICATIONS</t>
  </si>
  <si>
    <r>
      <rPr>
        <b val="true"/>
        <sz val="9"/>
        <color rgb="FF000000"/>
        <rFont val="Arial"/>
        <family val="2"/>
        <charset val="1"/>
      </rPr>
      <t xml:space="preserve">STRUCTURE DU CAPITAL A LA CLOTURE DE L'EXERCICE </t>
    </r>
    <r>
      <rPr>
        <sz val="9"/>
        <color rgb="FF000000"/>
        <rFont val="Arial"/>
        <family val="2"/>
        <charset val="1"/>
      </rPr>
      <t xml:space="preserve">(2)</t>
    </r>
  </si>
  <si>
    <t xml:space="preserve">Capital social</t>
  </si>
  <si>
    <t xml:space="preserve">Actions ordinaires</t>
  </si>
  <si>
    <t xml:space="preserve">Actions à dividendes prioritaires (A.D.P) sans droit de vote</t>
  </si>
  <si>
    <t xml:space="preserve">Actions nouvelles à émettre :</t>
  </si>
  <si>
    <t xml:space="preserve">- par conversion d'obligations</t>
  </si>
  <si>
    <t xml:space="preserve">- par exercice de droits de souscription</t>
  </si>
  <si>
    <r>
      <rPr>
        <b val="true"/>
        <sz val="9"/>
        <color rgb="FF000000"/>
        <rFont val="Arial"/>
        <family val="2"/>
        <charset val="1"/>
      </rPr>
      <t xml:space="preserve">OPERATIONS ET RESULTATS DE L'EXERCICE </t>
    </r>
    <r>
      <rPr>
        <sz val="9"/>
        <color rgb="FF000000"/>
        <rFont val="Arial"/>
        <family val="2"/>
        <charset val="1"/>
      </rPr>
      <t xml:space="preserve">(3)</t>
    </r>
  </si>
  <si>
    <t xml:space="preserve">Chiffre d'affaires hors taxes</t>
  </si>
  <si>
    <t xml:space="preserve">Résultat des activités ordinaires (R.A.O) hors dotations et reprises (exploitation et financières)</t>
  </si>
  <si>
    <t xml:space="preserve">Participation des travailleurs aux bénéfices</t>
  </si>
  <si>
    <t xml:space="preserve">Impôt sur le résultat</t>
  </si>
  <si>
    <t xml:space="preserve">Résultat net (4)</t>
  </si>
  <si>
    <t xml:space="preserve">RESULTAT ET DIVIDENDE DISTRIBUES</t>
  </si>
  <si>
    <t xml:space="preserve">Résultat  distribué (5)</t>
  </si>
  <si>
    <t xml:space="preserve">Dividende attribué à chaque action</t>
  </si>
  <si>
    <t xml:space="preserve">PERSONNEL ET POLITIQUE SALARIALE</t>
  </si>
  <si>
    <t xml:space="preserve">Effectif moyen des travailleurs au cours de l'exercice (6)</t>
  </si>
  <si>
    <t xml:space="preserve">Effectif moyen de personnel extérieur</t>
  </si>
  <si>
    <t xml:space="preserve">Masse salariale distribuée au cours de l'exercice (7)</t>
  </si>
  <si>
    <t xml:space="preserve">Avantages sociaux versés au cours de l'exercice (8) [Sécurité sociale, œuvres sociales]</t>
  </si>
  <si>
    <t xml:space="preserve">Personnel extérieur facturé à l'entité (9)</t>
  </si>
  <si>
    <t xml:space="preserve">(1)  Y compris l'exercice dont les états financiers sont soumis à l'approbation de l'Assemblée</t>
  </si>
  <si>
    <t xml:space="preserve">(6) Personnel propre</t>
  </si>
  <si>
    <t xml:space="preserve">(2) Indication, en cas de libération partielle du capital, du montant du capital non appelé</t>
  </si>
  <si>
    <t xml:space="preserve">(7) Total des comptes 661, 662, 663</t>
  </si>
  <si>
    <t xml:space="preserve">(3) Les éléments de cette rubrique sont ceux figurant au compte de résultat</t>
  </si>
  <si>
    <t xml:space="preserve">(8) Total des comptes 664, 668</t>
  </si>
  <si>
    <t xml:space="preserve">(4) Le résultat, lorsqu'il est négatif, doit être mis entre parenthèses</t>
  </si>
  <si>
    <t xml:space="preserve">(9) Compte 667</t>
  </si>
  <si>
    <t xml:space="preserve">(5) L'exercice N correspond au dividende proposé du dernier exercice</t>
  </si>
  <si>
    <t xml:space="preserve">NOTE 32
SYSTEME NORMAL</t>
  </si>
  <si>
    <t xml:space="preserve">NOTE 32 : PRODUCTION DE L'EXERCICE</t>
  </si>
  <si>
    <t xml:space="preserve">DESIGNATION DU PRODUIT</t>
  </si>
  <si>
    <t xml:space="preserve">UNITE DE
QUANTITE
CHOISIE</t>
  </si>
  <si>
    <t xml:space="preserve">PRODUCTION VENDUE
DANS LE PAYS</t>
  </si>
  <si>
    <t xml:space="preserve">PRODUCTION VENDUE
DANS LES AUTRES
PAYS DE L'OHADA</t>
  </si>
  <si>
    <t xml:space="preserve">PRODUCTION VENDUE
HORS OHADA</t>
  </si>
  <si>
    <t xml:space="preserve">PRODUCTION
IMMOBILISEE</t>
  </si>
  <si>
    <t xml:space="preserve">STOCK OUVERTURE
DE L'EXERCICE</t>
  </si>
  <si>
    <t xml:space="preserve">STOCK CLOTURE
DE L'EXERCICE</t>
  </si>
  <si>
    <t xml:space="preserve">Quantité</t>
  </si>
  <si>
    <t xml:space="preserve">Valeur</t>
  </si>
  <si>
    <t xml:space="preserve">NON VENTILE (1)</t>
  </si>
  <si>
    <t xml:space="preserve">(1) Le montant doit être inférieur ou égal à 1% du total des produits</t>
  </si>
  <si>
    <t xml:space="preserve">NOTE 33
SYSTEME NORMAL</t>
  </si>
  <si>
    <t xml:space="preserve">NOTE 33 : ACHATS DESTINES A LA PRODUCTION</t>
  </si>
  <si>
    <t xml:space="preserve">DESIGNATION DES MATIERES ET PRODUITS</t>
  </si>
  <si>
    <t xml:space="preserve">ACHATS EFFECTUES AU COURS DE L'EXERCICE</t>
  </si>
  <si>
    <t xml:space="preserve">VARIATION
DES STOCKS 
(en valeur)</t>
  </si>
  <si>
    <t xml:space="preserve">PRODUITS DE L'ETAT</t>
  </si>
  <si>
    <t xml:space="preserve">PRODUITS IMPORTES</t>
  </si>
  <si>
    <t xml:space="preserve">ACHETES DANS L'ETAT</t>
  </si>
  <si>
    <t xml:space="preserve">ACHETES HORS DE L'ETAT</t>
  </si>
  <si>
    <t xml:space="preserve">NON VENTILES (1)</t>
  </si>
  <si>
    <t xml:space="preserve">(1) Le montant doit être inférieur ou égal  à 1% du total des achats</t>
  </si>
  <si>
    <t xml:space="preserve">NOTE 34
SYSTEME NORMAL</t>
  </si>
  <si>
    <t xml:space="preserve">NOTE 34 : FICHE DE SYNTHESE DES PRINCIPAUX INDICATEURS FINANCIERS</t>
  </si>
  <si>
    <t xml:space="preserve">( EN  MILLIERS DE FRANCS)</t>
  </si>
  <si>
    <t xml:space="preserve">ANALYSE DE L'ACTIVITE</t>
  </si>
  <si>
    <t xml:space="preserve">SOLDES INTERMEDIAIRES DE GESTION</t>
  </si>
  <si>
    <t xml:space="preserve">CHIFFRE D'AFFAIRES</t>
  </si>
  <si>
    <t xml:space="preserve">MARGE COMMERCIALE</t>
  </si>
  <si>
    <t xml:space="preserve">VALEUR AJOUTEE</t>
  </si>
  <si>
    <t xml:space="preserve">EXCEDENT BRUT D'EXPLOITATION (EBE)</t>
  </si>
  <si>
    <t xml:space="preserve">RESULTAT D'EXPLOITATION</t>
  </si>
  <si>
    <t xml:space="preserve">RESULTAT FINANCIER</t>
  </si>
  <si>
    <t xml:space="preserve">RESULTAT DES ACTIVITES ORDINAIRES</t>
  </si>
  <si>
    <t xml:space="preserve">RESULTAT HORS ACTIVITES ORDINAIRES</t>
  </si>
  <si>
    <t xml:space="preserve">RESULTAT NET</t>
  </si>
  <si>
    <t xml:space="preserve">DETERMINATION DE LA CAPACITE D'AUTOFINANCEMENT</t>
  </si>
  <si>
    <t xml:space="preserve">Excédent brut d'exploitation (EBE)</t>
  </si>
  <si>
    <t xml:space="preserve">+ Valeurs comptables des cessions courantes d’immobilisation  (compte 654)</t>
  </si>
  <si>
    <t xml:space="preserve">- Produits des cessions courantes d’immobilisation (compte 754)</t>
  </si>
  <si>
    <t xml:space="preserve">= CAPACITE D'AUTOFINANCEMENT D'EXPLOITATION</t>
  </si>
  <si>
    <t xml:space="preserve">+ Revenus financiers</t>
  </si>
  <si>
    <t xml:space="preserve">+ Gains de change financiers</t>
  </si>
  <si>
    <t xml:space="preserve">+ Transferts de charges financières</t>
  </si>
  <si>
    <t xml:space="preserve">+ Produits HAO</t>
  </si>
  <si>
    <t xml:space="preserve">+ Transferts de charges HAO</t>
  </si>
  <si>
    <t xml:space="preserve"> - Frais financiers</t>
  </si>
  <si>
    <t xml:space="preserve"> - Pertes de change financières</t>
  </si>
  <si>
    <t xml:space="preserve"> - Charges HAO</t>
  </si>
  <si>
    <t xml:space="preserve"> - Participations</t>
  </si>
  <si>
    <t xml:space="preserve"> - Impôts sur les résultats</t>
  </si>
  <si>
    <t xml:space="preserve">= CAPACITE D'AUTOFINANCEMENT GLOBALE (C.A.F.G.)</t>
  </si>
  <si>
    <r>
      <rPr>
        <sz val="8"/>
        <rFont val="Arial"/>
        <family val="2"/>
        <charset val="1"/>
      </rPr>
      <t xml:space="preserve">- </t>
    </r>
    <r>
      <rPr>
        <sz val="8"/>
        <color rgb="FF000000"/>
        <rFont val="Arial"/>
        <family val="2"/>
        <charset val="1"/>
      </rPr>
      <t xml:space="preserve">Distributions de dividendes opérées durant l'exercice</t>
    </r>
  </si>
  <si>
    <t xml:space="preserve">= AUTOFINANCEMENT</t>
  </si>
  <si>
    <t xml:space="preserve">ANALYSE DE LA RENTABILITE</t>
  </si>
  <si>
    <t xml:space="preserve">Rentabilité économique = Résultat d’exploitation (a)/Capitaux propres + dettes financières</t>
  </si>
  <si>
    <t xml:space="preserve">Rentabilité financière = Résultat net/Capitaux propres</t>
  </si>
  <si>
    <t xml:space="preserve">ANALYSE DE LA STRUCTURE FINANCIERE</t>
  </si>
  <si>
    <t xml:space="preserve">+ Capitaux propres et ressources assimilées</t>
  </si>
  <si>
    <t xml:space="preserve">+ Dettes financières* et autres ressources assimilées (b)</t>
  </si>
  <si>
    <t xml:space="preserve">= ressources stables</t>
  </si>
  <si>
    <t xml:space="preserve">- Actif immobilisé (b)</t>
  </si>
  <si>
    <t xml:space="preserve">= FONDS DE ROULEMENT (1)</t>
  </si>
  <si>
    <t xml:space="preserve">+ Actif circulant d'exploitation (b)</t>
  </si>
  <si>
    <t xml:space="preserve">-  Passif circulant d'exploitation (b)</t>
  </si>
  <si>
    <t xml:space="preserve">= BESOIN DE FINANCEMENT D'EXPLOITATION (2)</t>
  </si>
  <si>
    <t xml:space="preserve">+ Actif circulant HAO (b)</t>
  </si>
  <si>
    <t xml:space="preserve">-  Passif circulant HAO (b)</t>
  </si>
  <si>
    <t xml:space="preserve">= BESOIN DE FINANCEMENT HAO (3)</t>
  </si>
  <si>
    <t xml:space="preserve">BESOIN DE FINANCEMENT GLOBAL (4) = (2) + (3)</t>
  </si>
  <si>
    <t xml:space="preserve">TRESORERIE NETTE (5) = (1) - (4)</t>
  </si>
  <si>
    <t xml:space="preserve">CONTRÔLE : TRESORERIE NETTE = (TRESORERIE - ACTIF) - (TRESORERIE - PASSIF)</t>
  </si>
  <si>
    <t xml:space="preserve">ANALYSE DE LA VARIATION DE LA TRESORERIE</t>
  </si>
  <si>
    <t xml:space="preserve">+ Flux de trésorerie des activités opérationnelles</t>
  </si>
  <si>
    <t xml:space="preserve">- Flux de trésorerie des activités d'investissement</t>
  </si>
  <si>
    <t xml:space="preserve">+ Flux de trésorerie des activités de financement</t>
  </si>
  <si>
    <t xml:space="preserve">= VARIATION de LA TRESORERIE NETTE de LA PERIODE</t>
  </si>
  <si>
    <t xml:space="preserve">ANALYSE DE LA VARIATION DE L’ENDETTEMENT FINANCIER NET</t>
  </si>
  <si>
    <t xml:space="preserve">Endettement financier brut (Dettes financières* + Trésorerie – passif)</t>
  </si>
  <si>
    <t xml:space="preserve">- Trésorerie - actif</t>
  </si>
  <si>
    <t xml:space="preserve">= ENDETTEMENT FINANCIER NET</t>
  </si>
  <si>
    <r>
      <rPr>
        <sz val="7"/>
        <color rgb="FF000000"/>
        <rFont val="Arial"/>
        <family val="2"/>
        <charset val="1"/>
      </rPr>
      <t xml:space="preserve">(a) Résultat d’exploitation après impôt théorique sur le bénéfice. </t>
    </r>
    <r>
      <rPr>
        <sz val="7"/>
        <color rgb="FFC55A11"/>
        <rFont val="Arial"/>
        <family val="2"/>
        <charset val="1"/>
      </rPr>
      <t xml:space="preserve">Les variations des taux de rentabilité doivent être exprimées en nombre de points (par exemple de 2% à 5% = 3points)
</t>
    </r>
    <r>
      <rPr>
        <sz val="7"/>
        <color rgb="FF000000"/>
        <rFont val="Arial"/>
        <family val="2"/>
        <charset val="1"/>
      </rPr>
      <t xml:space="preserve">(b) Les écarts de conversion doivent être éliminés afin de ramener les créances et les dettes concernées à leur valeur initiale.
Dettes financières* = emprunts et dettes financières diverses + dettes de location acquisition.
</t>
    </r>
  </si>
  <si>
    <t xml:space="preserve">NOTE 35
SYSTEME NORMAL</t>
  </si>
  <si>
    <t xml:space="preserve">NOTE 35 : LISTE DES INFORMATIONS SOCIALES, ENVIRONNEMENTALES ET SOCIETALES A FOURNIR</t>
  </si>
  <si>
    <t xml:space="preserve">Note obligatoire pour les entités ayant un effectif de plus de 250 salariés</t>
  </si>
  <si>
    <t xml:space="preserve">Liste des informations sociales, environnementales et sociétales à fournir</t>
  </si>
  <si>
    <t xml:space="preserve">INFORMATIONS SOCIALES</t>
  </si>
  <si>
    <t xml:space="preserve">Emploi :</t>
  </si>
  <si>
    <t xml:space="preserve">•  l'effectif total et la répartition des salariés par sexe, âge et zone géographique ;</t>
  </si>
  <si>
    <t xml:space="preserve">•  les embauches et les licenciements ;</t>
  </si>
  <si>
    <t xml:space="preserve">•  les rémunérations et leur évolution.</t>
  </si>
  <si>
    <t xml:space="preserve">Relations sociales :</t>
  </si>
  <si>
    <t xml:space="preserve">•  l'organisation du dialogue social ;</t>
  </si>
  <si>
    <t xml:space="preserve">•  le bilan des accords collectifs.</t>
  </si>
  <si>
    <t xml:space="preserve">Santé et sécurité :</t>
  </si>
  <si>
    <t xml:space="preserve">•  les conditions de santé et de sécurité au travail ;</t>
  </si>
  <si>
    <t xml:space="preserve">•  le bilan des accords signés avec les organisations syndicales ou les représentants du personnel en matière
de santé et de sécurité au travail.</t>
  </si>
  <si>
    <t xml:space="preserve">Formation :</t>
  </si>
  <si>
    <t xml:space="preserve">•  les politiques mises en œuvre en matière de formation ;</t>
  </si>
  <si>
    <t xml:space="preserve">•  le nombre total d'heures de formation.</t>
  </si>
  <si>
    <r>
      <rPr>
        <b val="true"/>
        <sz val="8"/>
        <color rgb="FF000000"/>
        <rFont val="Arial"/>
        <family val="2"/>
        <charset val="1"/>
      </rPr>
      <t xml:space="preserve">Égalité de traitement </t>
    </r>
    <r>
      <rPr>
        <sz val="8"/>
        <color rgb="FF000000"/>
        <rFont val="Arial"/>
        <family val="2"/>
        <charset val="1"/>
      </rPr>
      <t xml:space="preserve">:</t>
    </r>
  </si>
  <si>
    <t xml:space="preserve">•  les mesures prises en faveur de l'égalité entre les femmes et les hommes ;</t>
  </si>
  <si>
    <t xml:space="preserve">•  les mesures prises en faveur de l'emploi et de l'insertion des personnes handicapées ;</t>
  </si>
  <si>
    <t xml:space="preserve">INFORMATIONS ENVIRONNEMENTALES</t>
  </si>
  <si>
    <t xml:space="preserve">Politique générale en matière environnementale :</t>
  </si>
  <si>
    <t xml:space="preserve">•  l'organisation de la société pour prendre en compte les questions environnementales et, le cas échéant, les démarches
d'évaluation ou de certification en matière d'environnement ;</t>
  </si>
  <si>
    <t xml:space="preserve">•  les actions de formation et d'information des salariés menées en matière de protection de l'environnement ;</t>
  </si>
  <si>
    <t xml:space="preserve">•  les moyens consacrés à la prévention des risques environnementaux et des pollutions.</t>
  </si>
  <si>
    <t xml:space="preserve">Pollution et gestion des déchets :</t>
  </si>
  <si>
    <t xml:space="preserve">•  les mesures de prévention, de réduction ou de réparation de rejets dans l'air, l'eau et le sol affectant gravement l'environnement ;</t>
  </si>
  <si>
    <t xml:space="preserve">•  les mesures de prévention, de recyclage et d'élimination des déchets ;</t>
  </si>
  <si>
    <t xml:space="preserve">•  la prise en compte des nuisances sonores et de toute autre forme de pollution spécifique à une activité.</t>
  </si>
  <si>
    <t xml:space="preserve">Utilisation durable des ressources :</t>
  </si>
  <si>
    <t xml:space="preserve">•  la consommation d'eau et l'approvisionnement en eau en fonction des contraintes locales ;</t>
  </si>
  <si>
    <t xml:space="preserve">•  la consommation de matières premières et les mesures prises pour améliorer l'efficacité dans leur utilisation ;</t>
  </si>
  <si>
    <t xml:space="preserve">•  la consommation d'énergie, les mesures prises pour améliorer l'efficacité énergétique et le recours aux énergies renouvelables.</t>
  </si>
  <si>
    <t xml:space="preserve">Changement climatique :</t>
  </si>
  <si>
    <t xml:space="preserve">•  les rejets de gaz à effet de serre.</t>
  </si>
  <si>
    <t xml:space="preserve">Protection de la biodiversité :</t>
  </si>
  <si>
    <t xml:space="preserve">•  les mesures prises pour préserver ou développer la biodiversité.</t>
  </si>
  <si>
    <t xml:space="preserve">INFORMATIONS RELATIVES AUX ENGAGEMENTS SOCIÉTAUX EN FAVEUR DU DÉVELOPPEMENT DURABLE</t>
  </si>
  <si>
    <t xml:space="preserve">Impact territorial, économique et social de l'activité de la société :</t>
  </si>
  <si>
    <t xml:space="preserve">•  en matière d'emploi et de développement régional ;</t>
  </si>
  <si>
    <t xml:space="preserve">•  sur les populations riveraines ou locales.</t>
  </si>
  <si>
    <t xml:space="preserve">Relations entretenues avec les personnes ou les organisations intéressées par l'activité de la société
(associations d'insertion, établissements d'enseignement...) :</t>
  </si>
  <si>
    <t xml:space="preserve">•  les conditions du dialogue avec ces personnes ou organisations ;</t>
  </si>
  <si>
    <t xml:space="preserve">•  les actions de partenariat ou de mécénat.</t>
  </si>
  <si>
    <t xml:space="preserve">Sous-traitance et fournisseurs :</t>
  </si>
  <si>
    <t xml:space="preserve">•  la prise en compte dans la politique d'achat des enjeux sociaux et environnementaux.</t>
  </si>
  <si>
    <t xml:space="preserve">NOTE 37
SYSTEME NORMAL</t>
  </si>
  <si>
    <t xml:space="preserve">NOTE 37 : DETERMINATION IMPÔTS SUR LE RESULTAT (2)</t>
  </si>
  <si>
    <t xml:space="preserve">Montant</t>
  </si>
  <si>
    <t xml:space="preserve">1 : RESULTAT NET COMPTABLE DE L'EXERCICE</t>
  </si>
  <si>
    <r>
      <rPr>
        <sz val="9"/>
        <color rgb="FF000000"/>
        <rFont val="Arial"/>
        <family val="2"/>
        <charset val="1"/>
      </rPr>
      <t xml:space="preserve">2 : A REINTEGRER (</t>
    </r>
    <r>
      <rPr>
        <vertAlign val="superscript"/>
        <sz val="9"/>
        <color rgb="FF000000"/>
        <rFont val="Arial"/>
        <family val="2"/>
        <charset val="1"/>
      </rPr>
      <t xml:space="preserve">1</t>
    </r>
    <r>
      <rPr>
        <sz val="9"/>
        <color rgb="FF000000"/>
        <rFont val="Arial"/>
        <family val="2"/>
        <charset val="1"/>
      </rPr>
      <t xml:space="preserve">)</t>
    </r>
  </si>
  <si>
    <t xml:space="preserve">     ……………..</t>
  </si>
  <si>
    <r>
      <rPr>
        <sz val="9"/>
        <color rgb="FF000000"/>
        <rFont val="Arial"/>
        <family val="2"/>
        <charset val="1"/>
      </rPr>
      <t xml:space="preserve">3 : A  DEDUIRE (</t>
    </r>
    <r>
      <rPr>
        <vertAlign val="superscript"/>
        <sz val="9"/>
        <color rgb="FF000000"/>
        <rFont val="Arial"/>
        <family val="2"/>
        <charset val="1"/>
      </rPr>
      <t xml:space="preserve">1</t>
    </r>
    <r>
      <rPr>
        <sz val="9"/>
        <color rgb="FF000000"/>
        <rFont val="Arial"/>
        <family val="2"/>
        <charset val="1"/>
      </rPr>
      <t xml:space="preserve">)</t>
    </r>
  </si>
  <si>
    <t xml:space="preserve">4 : RESULTAT IMPOSABLE AVANT DEDUCTION DES DEFICITS ( 4 = 1+2-3)</t>
  </si>
  <si>
    <r>
      <rPr>
        <sz val="9"/>
        <color rgb="FF000000"/>
        <rFont val="Arial"/>
        <family val="2"/>
        <charset val="1"/>
      </rPr>
      <t xml:space="preserve">5 : DEFICITS  ANTERIEURS A L'EXERCICE </t>
    </r>
    <r>
      <rPr>
        <vertAlign val="superscript"/>
        <sz val="9"/>
        <color rgb="FF000000"/>
        <rFont val="Arial"/>
        <family val="2"/>
        <charset val="1"/>
      </rPr>
      <t xml:space="preserve">(1)</t>
    </r>
  </si>
  <si>
    <r>
      <rPr>
        <sz val="9"/>
        <color rgb="FF000000"/>
        <rFont val="Arial"/>
        <family val="2"/>
        <charset val="1"/>
      </rPr>
      <t xml:space="preserve">6 : AMORTISSEMENTS REGULIEREMENT DIFFERES</t>
    </r>
    <r>
      <rPr>
        <vertAlign val="superscript"/>
        <sz val="9"/>
        <color rgb="FF000000"/>
        <rFont val="Arial"/>
        <family val="2"/>
        <charset val="1"/>
      </rPr>
      <t xml:space="preserve"> (1)</t>
    </r>
  </si>
  <si>
    <r>
      <rPr>
        <sz val="9"/>
        <color rgb="FF000000"/>
        <rFont val="Arial"/>
        <family val="2"/>
        <charset val="1"/>
      </rPr>
      <t xml:space="preserve">7 : AMORTISSEMENTS DE L'EXERCICE A DIFFERER </t>
    </r>
    <r>
      <rPr>
        <vertAlign val="superscript"/>
        <sz val="9"/>
        <color rgb="FF000000"/>
        <rFont val="Arial"/>
        <family val="2"/>
        <charset val="1"/>
      </rPr>
      <t xml:space="preserve">(1)</t>
    </r>
  </si>
  <si>
    <t xml:space="preserve">8 : RESULTAT FISCAL DE L'EXERCICE (8= 4-5-6+7)</t>
  </si>
  <si>
    <t xml:space="preserve">9: IMPOTS SUR LE RESULTAT AU TAUX DE :</t>
  </si>
  <si>
    <r>
      <rPr>
        <vertAlign val="superscript"/>
        <sz val="10"/>
        <color rgb="FF000000"/>
        <rFont val="Times New Roman"/>
        <family val="1"/>
        <charset val="1"/>
      </rPr>
      <t xml:space="preserve">(1)</t>
    </r>
    <r>
      <rPr>
        <sz val="10"/>
        <color rgb="FF000000"/>
        <rFont val="Times New Roman"/>
        <family val="1"/>
        <charset val="1"/>
      </rPr>
      <t xml:space="preserve"> A détailler</t>
    </r>
  </si>
  <si>
    <t xml:space="preserve">(2) insérer ici la déclaration de l'impôt sur le résultat</t>
  </si>
  <si>
    <t xml:space="preserve">NOTE 38
SYSTEME NORMAL</t>
  </si>
  <si>
    <t xml:space="preserve">NOTE 38 : EVENEMENTS POSTERIEURS A LA CLOTURE DE L'EXERCICE</t>
  </si>
  <si>
    <t xml:space="preserve">Date d'arrêté des états financiers : </t>
  </si>
  <si>
    <t xml:space="preserve">Organe ayant autorisé la publication des comptes :</t>
  </si>
  <si>
    <t xml:space="preserve">A - EVENEMENTS POSTERIEURS A LA DATE DE CLOTURE DONNANT LIEU A DES AJUSTEMENTS DES ETATS FINANCIERS</t>
  </si>
  <si>
    <t xml:space="preserve">Commentaire : </t>
  </si>
  <si>
    <t xml:space="preserve">Indiquer la nature des événements postérieurs à la date de clôture donnant lieu à des ajustements des états financiers.</t>
  </si>
  <si>
    <t xml:space="preserve">Pour chaque événement, donnez des précisions sur les comptes qui ont fait l'objet d'un ajustement.</t>
  </si>
  <si>
    <t xml:space="preserve">B - EVENEMENTS POSTERIEURS A LA DATE DE CLOTURE NE DONNANT LIEU A DES AJUSTEMENTS DES ETATS FINANCIERS</t>
  </si>
  <si>
    <t xml:space="preserve">Procéder à une estimation de l'impact financier de chaque événement ou l'indication que cette estimation ne peut être fournie.</t>
  </si>
  <si>
    <t xml:space="preserve">C - EVENEMENTS REMETTANT  EN CAUSE L'HYPOTHESE DE BASE DE CONTINUITE D'EXPLOITATION</t>
  </si>
  <si>
    <t xml:space="preserve">	Indiquer la nature de l'événement (ou des événements) ayant entrainé la remise en cause de la continuité d'exploitation.
</t>
  </si>
  <si>
    <t xml:space="preserve">Donner des précisions sur les valeurs liquidatives retenues</t>
  </si>
  <si>
    <t xml:space="preserve">NOTE 39
SYSTEME NORMAL</t>
  </si>
  <si>
    <t xml:space="preserve">NOTE 39 : CHANGEMENTS DE METHODES COMPTABLES, D'ESTIMATIONS
ET CORRECTIONS D'ERREURS</t>
  </si>
  <si>
    <t xml:space="preserve">A – CHANGEMENTS DE METHODES COMPTABLES</t>
  </si>
  <si>
    <t xml:space="preserve">1.       Changement de réglementation comptable </t>
  </si>
  <si>
    <t xml:space="preserve">•   l’entité doit indiquer l’impact du changement  de réglementation comptable (par exemple lors du passage</t>
  </si>
  <si>
    <t xml:space="preserve">    au SYSCOHADA révisé) déterminé à l’ouverture en précisant les postes concernés ; </t>
  </si>
  <si>
    <t xml:space="preserve">•  l’entité doit présenter les  principaux postes des exercices antérieurs présentés, retraités selon la</t>
  </si>
  <si>
    <t xml:space="preserve">   nouvelle méthode en cas de changement de réglementation comptable appliqué de manière rétrospective,</t>
  </si>
  <si>
    <t xml:space="preserve">•  l’entité doit indiquer l’impact du changement sur les principaux postes concernés de l’exercice  en cas </t>
  </si>
  <si>
    <t xml:space="preserve">   de changement de réglementation comptable appliqué de manière prospective.</t>
  </si>
  <si>
    <t xml:space="preserve">2.       Changement de méthode à l’initiative de l’entité </t>
  </si>
  <si>
    <t xml:space="preserve">•   l’entité doit indiquer et justifier le changement de méthode comptable ;</t>
  </si>
  <si>
    <t xml:space="preserve">•   l’entité doit indiquer l’impact du changement de méthode comptable déterminé à l’ouverture en précisant</t>
  </si>
  <si>
    <t xml:space="preserve">    les postes concernés ;</t>
  </si>
  <si>
    <t xml:space="preserve">•   l’entité doit présenter les  principaux postes des exercices antérieurs présentés, retraités selon la</t>
  </si>
  <si>
    <t xml:space="preserve">    nouvelle méthode en cas de changement de méthode comptable appliqué de manière rétrospective,</t>
  </si>
  <si>
    <t xml:space="preserve">•   l’entité doit indiquer les raisons d'une application prospective et  l’impact du changement sur les </t>
  </si>
  <si>
    <t xml:space="preserve">    principaux postes concernés de l’exercice  en cas de changement deméthode comptable appliqué de manière </t>
  </si>
  <si>
    <t xml:space="preserve">    prospective,</t>
  </si>
  <si>
    <t xml:space="preserve">B – CHANGEMENTS D’ESTIMATIONS </t>
  </si>
  <si>
    <r>
      <rPr>
        <b val="true"/>
        <sz val="9"/>
        <color rgb="FF000000"/>
        <rFont val="Arial"/>
        <family val="2"/>
        <charset val="1"/>
      </rPr>
      <t xml:space="preserve">Commentaire :</t>
    </r>
    <r>
      <rPr>
        <sz val="9"/>
        <color rgb="FF000000"/>
        <rFont val="Arial"/>
        <family val="2"/>
        <charset val="1"/>
      </rPr>
      <t xml:space="preserve"> l’entité doit indiquer et justifier le changement d’estimation ; </t>
    </r>
  </si>
  <si>
    <t xml:space="preserve">C – CORRECTIONS D’ERREURS</t>
  </si>
  <si>
    <t xml:space="preserve">Commentaire : </t>
  </si>
  <si>
    <t xml:space="preserve">•  l’entité doit indiquer  la nature des erreurs corrigées (erreurs commises et découvertes sur l’exercice en cours </t>
  </si>
  <si>
    <t xml:space="preserve">   et erreurs d’un exercice antérieur)  ;</t>
  </si>
  <si>
    <t xml:space="preserve">•  l’entité doit présenter les  principaux postes des exercices antérieurs présentés, corrigés des erreurs </t>
  </si>
  <si>
    <t xml:space="preserve">   d’un exercice antérieur.</t>
  </si>
  <si>
    <t xml:space="preserve">ETATS SUPPLEMENTAIRES 
DIRECTION GENERALE DES IMPOTS ET        INSTITUT NATIONAL DE LA STATISTIQUE</t>
  </si>
  <si>
    <t xml:space="preserve">NOTES DGI</t>
  </si>
  <si>
    <t xml:space="preserve">FICHE RECAPITULATIVE DES ETATS SUPPLEMENTAIRES  DGI &amp; INS  PRESENTES (1)</t>
  </si>
  <si>
    <t xml:space="preserve">COMP - CHARGES</t>
  </si>
  <si>
    <t xml:space="preserve">ETAT COMPLEMENTAIRE : DETAIL DES CHARGES</t>
  </si>
  <si>
    <t xml:space="preserve">COMP - TVA (1)</t>
  </si>
  <si>
    <t xml:space="preserve">ETAT COMPLEMENTAIRE : TVA</t>
  </si>
  <si>
    <t xml:space="preserve">COMP - TVA (2)</t>
  </si>
  <si>
    <t xml:space="preserve">ETAT COMPLEMENTAIRE POUR l'INS: TVA SUPPORTEE NON DEDUCTIBLE</t>
  </si>
  <si>
    <t xml:space="preserve">SUPPL 1</t>
  </si>
  <si>
    <t xml:space="preserve">ELEMENTS STATISTIQUES UEMOA</t>
  </si>
  <si>
    <t xml:space="preserve">SUPPL 2</t>
  </si>
  <si>
    <t xml:space="preserve">REPARTITION DU RESULTAT FISCAL DES SOCIETES DE PERSONNES</t>
  </si>
  <si>
    <t xml:space="preserve">SUPPL 3</t>
  </si>
  <si>
    <t xml:space="preserve">COMPLEMENT INFORMATIONS ENTITES INDIVIDUELLES</t>
  </si>
  <si>
    <t xml:space="preserve">SUPPL 4</t>
  </si>
  <si>
    <t xml:space="preserve">TABLEAU DES AMORTISSEMENTS ET INVENTAIRE DES IMMOBILISATIONS</t>
  </si>
  <si>
    <t xml:space="preserve">SUPPL 5</t>
  </si>
  <si>
    <t xml:space="preserve">DETAIL DES FRAIS ACCESSOIRES SUR ACHATS</t>
  </si>
  <si>
    <t xml:space="preserve">SUPPL 6</t>
  </si>
  <si>
    <t xml:space="preserve">DETAIL DES AVANTAGES EN NATURE ET EN ESPECES IMPOSES ALLOUES  AU PERSONNEL  </t>
  </si>
  <si>
    <t xml:space="preserve">SUPPL 7</t>
  </si>
  <si>
    <t xml:space="preserve">CREANCES ET DETTES ECHUES DE L'EXERCICE</t>
  </si>
  <si>
    <t xml:space="preserve">BIC</t>
  </si>
  <si>
    <t xml:space="preserve">DETERMINATION DU BENEFICE INDUSTRIEL OU COMMERCIAL</t>
  </si>
  <si>
    <t xml:space="preserve">BNC</t>
  </si>
  <si>
    <t xml:space="preserve">DETERMINATION DU BENEFICE NON COMMERCIAL</t>
  </si>
  <si>
    <t xml:space="preserve">DETERMINATION DU BENEFICE AGRICOLE</t>
  </si>
  <si>
    <t xml:space="preserve">301</t>
  </si>
  <si>
    <t xml:space="preserve">DECLARATION DES REMUNERATIONS VERSEES AUX SALARIES DE L'ENTREPRISE</t>
  </si>
  <si>
    <t xml:space="preserve">302</t>
  </si>
  <si>
    <t xml:space="preserve">DECLARATION DES REMUNERATIONS VERSEES A DES CONTRIBUABLES N'AYANT PAS LA QUALITE DE SALARIES DE L'ENTREPRISE </t>
  </si>
  <si>
    <t xml:space="preserve">……</t>
  </si>
  <si>
    <t xml:space="preserve">AUTRES A PRECISER  (2)</t>
  </si>
  <si>
    <t xml:space="preserve">…….</t>
  </si>
  <si>
    <t xml:space="preserve">(1) les Notes non documentées ne doivent pas être jointes aux états financiers. Leur contenu peut être amélioré par les entités</t>
  </si>
  <si>
    <t xml:space="preserve">A : Applicable       N/A : Non applicable.</t>
  </si>
  <si>
    <t xml:space="preserve">Par exemple pour une entité qui n'a pas d'activité agricole, elle doit cocher à l'intersection (ligne "BA" &amp; colonne "N/A")</t>
  </si>
  <si>
    <t xml:space="preserve">(2): Le contribuable peut insérer autant de déclarations fiscales supplémentaires qu'il le souhaite.</t>
  </si>
  <si>
    <t xml:space="preserve">- 2 -</t>
  </si>
  <si>
    <t xml:space="preserve">ETAT COMPLEMENTAIRE N°1 PAGE 1/4</t>
  </si>
  <si>
    <t xml:space="preserve">ETAT COMPLEMENTAIRE DIRECTION GENERALE DES IMPOTS/COMPTABILITE NATIONALE</t>
  </si>
  <si>
    <t xml:space="preserve">DETAIL DES CHARGES EN FCFA</t>
  </si>
  <si>
    <t xml:space="preserve">Exercice N</t>
  </si>
  <si>
    <t xml:space="preserve">Exercice N-1</t>
  </si>
  <si>
    <t xml:space="preserve">Variation N/N-1</t>
  </si>
  <si>
    <t xml:space="preserve">En valeur</t>
  </si>
  <si>
    <t xml:space="preserve">En %</t>
  </si>
  <si>
    <t xml:space="preserve">Achats de marchandises dans la région</t>
  </si>
  <si>
    <t xml:space="preserve">Achats de marchandises hors région</t>
  </si>
  <si>
    <t xml:space="preserve">Achats de marchandises aux entités du groupe dans la région</t>
  </si>
  <si>
    <t xml:space="preserve">Achats de marchandises aux entités du groupe hors région</t>
  </si>
  <si>
    <t xml:space="preserve">Frais sur achats</t>
  </si>
  <si>
    <t xml:space="preserve">Rabais, remises et ristournes obtenus (non ventilés)</t>
  </si>
  <si>
    <t xml:space="preserve">Variation des stocks de marchandises</t>
  </si>
  <si>
    <t xml:space="preserve">Variation de stocks</t>
  </si>
  <si>
    <t xml:space="preserve">Achats de matières premières et fournitures liées dans la région</t>
  </si>
  <si>
    <t xml:space="preserve">Achats de matières premières et fournitures liées hors région</t>
  </si>
  <si>
    <t xml:space="preserve">Achats de matières premières et fournitures liées aux entités du groupe dans la région</t>
  </si>
  <si>
    <t xml:space="preserve">Achats de matières premières et fournitures liées aux entités du groupe hors région</t>
  </si>
  <si>
    <t xml:space="preserve">Variation des stocks de matières premières et fournitures liées</t>
  </si>
  <si>
    <t xml:space="preserve">Variation de stocks de matières premières</t>
  </si>
  <si>
    <t xml:space="preserve">Fournitures d'atelier et d'usine</t>
  </si>
  <si>
    <t xml:space="preserve">Fournitures de magasin</t>
  </si>
  <si>
    <t xml:space="preserve">Fournitures de bureau</t>
  </si>
  <si>
    <t xml:space="preserve">Fournitures non stockables-Eau</t>
  </si>
  <si>
    <t xml:space="preserve">Fournitures non stockables-Electricité</t>
  </si>
  <si>
    <t xml:space="preserve">Fournitures non stockables-Autres énergies</t>
  </si>
  <si>
    <t xml:space="preserve">Fournitures d'entretien non stockables</t>
  </si>
  <si>
    <t xml:space="preserve">Fournitures de bureau non stockables</t>
  </si>
  <si>
    <t xml:space="preserve">Achats de petit matériel et outillage</t>
  </si>
  <si>
    <t xml:space="preserve">Achats d'études et prestations de services</t>
  </si>
  <si>
    <t xml:space="preserve">Achats de travaux, matériels et équipements</t>
  </si>
  <si>
    <t xml:space="preserve">Emballages perdus</t>
  </si>
  <si>
    <t xml:space="preserve">Emballages récupérables non identifiables</t>
  </si>
  <si>
    <t xml:space="preserve">Emballages à usage mixte</t>
  </si>
  <si>
    <t xml:space="preserve">Variation des stocks d'autres approvisionnements</t>
  </si>
  <si>
    <t xml:space="preserve">Variation de stocks d'autres approvisionnements</t>
  </si>
  <si>
    <t xml:space="preserve">Transports du personnel</t>
  </si>
  <si>
    <t xml:space="preserve">Voyages et déplacements</t>
  </si>
  <si>
    <t xml:space="preserve">Transports entre établissements et chantiers</t>
  </si>
  <si>
    <t xml:space="preserve">Location de terrains</t>
  </si>
  <si>
    <t xml:space="preserve">Location de bâtiments</t>
  </si>
  <si>
    <t xml:space="preserve">Location de matériels et outillages</t>
  </si>
  <si>
    <t xml:space="preserve">Malis sur emballages</t>
  </si>
  <si>
    <t xml:space="preserve">Locations d'emballages</t>
  </si>
  <si>
    <t xml:space="preserve">Fermages et loyers du foncier</t>
  </si>
  <si>
    <t xml:space="preserve">Locations  et charges locatives diverses</t>
  </si>
  <si>
    <t xml:space="preserve">Crédit-bail immobilier</t>
  </si>
  <si>
    <t xml:space="preserve">Crédit-bail mobilier</t>
  </si>
  <si>
    <t xml:space="preserve">Location-vente</t>
  </si>
  <si>
    <t xml:space="preserve">- 3 -</t>
  </si>
  <si>
    <t xml:space="preserve">ETAT COMPLEMENTAIRE N°1 PAGE 2/4</t>
  </si>
  <si>
    <t xml:space="preserve">Autres contrats de location-acquisition</t>
  </si>
  <si>
    <t xml:space="preserve">Entretien et réparation des biens immobiliers</t>
  </si>
  <si>
    <t xml:space="preserve">Entretien et réparation des biens mobiliers</t>
  </si>
  <si>
    <t xml:space="preserve">Maintenance</t>
  </si>
  <si>
    <t xml:space="preserve">Charges de démentellement et remise en état</t>
  </si>
  <si>
    <t xml:space="preserve">Autre entretiens et réparation</t>
  </si>
  <si>
    <t xml:space="preserve">Assurances multirisques </t>
  </si>
  <si>
    <t xml:space="preserve">Assurances matériels de transport</t>
  </si>
  <si>
    <t xml:space="preserve">Assurances risques d'exploitation</t>
  </si>
  <si>
    <t xml:space="preserve">Assurances responsabilité du producteur</t>
  </si>
  <si>
    <t xml:space="preserve">Assurances insolvabilité clients</t>
  </si>
  <si>
    <t xml:space="preserve">Assurances transport sur ventes</t>
  </si>
  <si>
    <t xml:space="preserve">Autres primes d'assurances</t>
  </si>
  <si>
    <t xml:space="preserve">Etudes et recherches</t>
  </si>
  <si>
    <t xml:space="preserve">Documentation générale</t>
  </si>
  <si>
    <t xml:space="preserve">Documentation technique</t>
  </si>
  <si>
    <t xml:space="preserve">Annonces, insertions</t>
  </si>
  <si>
    <t xml:space="preserve">Catalogues, imprimés publicitaires</t>
  </si>
  <si>
    <t xml:space="preserve">Échantillons</t>
  </si>
  <si>
    <t xml:space="preserve">Foires et expositions</t>
  </si>
  <si>
    <t xml:space="preserve">Publications</t>
  </si>
  <si>
    <t xml:space="preserve">Cadeaux à la clientèle</t>
  </si>
  <si>
    <t xml:space="preserve">Frais de colloques, séminaires, conférences</t>
  </si>
  <si>
    <t xml:space="preserve">Autres charges de publicité et relations publiques</t>
  </si>
  <si>
    <t xml:space="preserve">Frais de téléphone</t>
  </si>
  <si>
    <t xml:space="preserve">Frais de télex</t>
  </si>
  <si>
    <t xml:space="preserve">Frais de télécopie</t>
  </si>
  <si>
    <t xml:space="preserve">Frais d'internet</t>
  </si>
  <si>
    <t xml:space="preserve">Autres frais de télécommunications</t>
  </si>
  <si>
    <t xml:space="preserve">Frais sur titres (vente, garde)</t>
  </si>
  <si>
    <t xml:space="preserve">Frais sur effets</t>
  </si>
  <si>
    <t xml:space="preserve">Location de coffres</t>
  </si>
  <si>
    <t xml:space="preserve">Commissions d'affacturage et de titrisation</t>
  </si>
  <si>
    <t xml:space="preserve">Commissions sur cartes de crédit</t>
  </si>
  <si>
    <t xml:space="preserve">Frais d'émission d'emprunts</t>
  </si>
  <si>
    <t xml:space="preserve">Frais sur instruments monnaie électronique</t>
  </si>
  <si>
    <t xml:space="preserve">Autres frais bancaires</t>
  </si>
  <si>
    <t xml:space="preserve">Commissions et courtages sur ventes</t>
  </si>
  <si>
    <t xml:space="preserve">Honoraires des professions règlementées</t>
  </si>
  <si>
    <t xml:space="preserve">Frais d'actes et de contentieux</t>
  </si>
  <si>
    <t xml:space="preserve">Rémunérations d'affacturage et de titrisation</t>
  </si>
  <si>
    <t xml:space="preserve">Rémunérations des autres prestataires de services</t>
  </si>
  <si>
    <t xml:space="preserve">Divers frais</t>
  </si>
  <si>
    <t xml:space="preserve">Redevances pour brevets, licences</t>
  </si>
  <si>
    <t xml:space="preserve">Redevances pour logiciels</t>
  </si>
  <si>
    <t xml:space="preserve">Redevances pour marques</t>
  </si>
  <si>
    <t xml:space="preserve">Redevances pour sites internet</t>
  </si>
  <si>
    <t xml:space="preserve">Redevances pour concessions, droits et valeurs similaires</t>
  </si>
  <si>
    <t xml:space="preserve">Concours divers</t>
  </si>
  <si>
    <t xml:space="preserve">Personnel intérimaire</t>
  </si>
  <si>
    <t xml:space="preserve">Personnel détaché ou prêté à l'entité</t>
  </si>
  <si>
    <t xml:space="preserve">Frais de recrutement du personnel</t>
  </si>
  <si>
    <t xml:space="preserve">Frais de déménagement</t>
  </si>
  <si>
    <t xml:space="preserve">Réceptions</t>
  </si>
  <si>
    <t xml:space="preserve">Missions</t>
  </si>
  <si>
    <t xml:space="preserve">Charges de copropriété</t>
  </si>
  <si>
    <t xml:space="preserve">Charges externes diverses</t>
  </si>
  <si>
    <t xml:space="preserve">Impôts fonciers et taxes annexes</t>
  </si>
  <si>
    <t xml:space="preserve">Patentes, licences et taxes annexes</t>
  </si>
  <si>
    <t xml:space="preserve">Taxes sur appointements et salaires</t>
  </si>
  <si>
    <t xml:space="preserve">Taxes d'apprentissage</t>
  </si>
  <si>
    <t xml:space="preserve">- 4 -</t>
  </si>
  <si>
    <t xml:space="preserve">ETAT COMPLEMENTAIRE N°1 PAGE 3/4</t>
  </si>
  <si>
    <t xml:space="preserve">Formation professionnelle continue</t>
  </si>
  <si>
    <t xml:space="preserve">Autres impôts et taxes directs</t>
  </si>
  <si>
    <t xml:space="preserve">Droits de mutation</t>
  </si>
  <si>
    <t xml:space="preserve">Droits de timbre</t>
  </si>
  <si>
    <t xml:space="preserve">Taxes sur les véhicules de société</t>
  </si>
  <si>
    <t xml:space="preserve">Vignettes</t>
  </si>
  <si>
    <t xml:space="preserve">Autres droits d'enregistrement</t>
  </si>
  <si>
    <t xml:space="preserve">Pénalités d'assiette, impôts directs</t>
  </si>
  <si>
    <t xml:space="preserve">Pénalités d'assiette, impôts indirects</t>
  </si>
  <si>
    <t xml:space="preserve">Pénalités de recouvrement, impôts directs</t>
  </si>
  <si>
    <t xml:space="preserve">Pénalités de recouvrement, impôts indirects</t>
  </si>
  <si>
    <t xml:space="preserve">Autres pénalités et amendes fiscales</t>
  </si>
  <si>
    <t xml:space="preserve">Quote-part transférée de bénéfices (comptabilité du gérant)</t>
  </si>
  <si>
    <t xml:space="preserve">Pertes imputées par transfert (comptabilité des associés non gérants)</t>
  </si>
  <si>
    <t xml:space="preserve">Valeur comptable des cessions courantes d'immobilisations incorporelles</t>
  </si>
  <si>
    <t xml:space="preserve">Valeur comptable des cessions courantes d'immobilisations corporelles</t>
  </si>
  <si>
    <t xml:space="preserve">Dons</t>
  </si>
  <si>
    <t xml:space="preserve">Mécénat</t>
  </si>
  <si>
    <t xml:space="preserve">Charges pour dépréciation et provisions d'exploitation sur risques à court terme</t>
  </si>
  <si>
    <t xml:space="preserve">Charges pour dépréciation et provisions pour risque à court terme d'exploitation sur stocks</t>
  </si>
  <si>
    <t xml:space="preserve">Charges pour dépréciation et provisions pour risque à court terme d'exploitation sur créances</t>
  </si>
  <si>
    <t xml:space="preserve">Autres charges pour dépréciations et provisions pour risques à court terme d'exploitation</t>
  </si>
  <si>
    <t xml:space="preserve">Appointements salaires et commissions versés au personnel national</t>
  </si>
  <si>
    <t xml:space="preserve">Primes et gratifications versées au personnel national</t>
  </si>
  <si>
    <t xml:space="preserve">Congés payés versés au personnel national</t>
  </si>
  <si>
    <t xml:space="preserve">Indemnités de préavis, de licenciement et de recherche d'embauche versées au personnel national</t>
  </si>
  <si>
    <t xml:space="preserve">Indemnités de maladie versées aux travailleurs nationaux</t>
  </si>
  <si>
    <t xml:space="preserve">Supplément familial versé au personnel national</t>
  </si>
  <si>
    <t xml:space="preserve">Avantages en nature du personnel national</t>
  </si>
  <si>
    <t xml:space="preserve">Autres rénumérations directes versées au personnel national</t>
  </si>
  <si>
    <t xml:space="preserve">Appointements salaires et commissions versés au personnel non national</t>
  </si>
  <si>
    <t xml:space="preserve">Primes et gratifications versées au personnel non national</t>
  </si>
  <si>
    <t xml:space="preserve">Congés payés versés au personnel non national</t>
  </si>
  <si>
    <t xml:space="preserve">Indemnités de préavis, de licenciement et de recherche d'embauche versées au personnel non national</t>
  </si>
  <si>
    <t xml:space="preserve">Indemnités de maladie versées aux travailleurs non nationaux</t>
  </si>
  <si>
    <t xml:space="preserve">Supplément familial versé au personnel non national</t>
  </si>
  <si>
    <t xml:space="preserve">Avantages en nature du personnel non national</t>
  </si>
  <si>
    <t xml:space="preserve">Autres rénumérations directes versées au personnel non national</t>
  </si>
  <si>
    <t xml:space="preserve">Indemnités forfaitaires de logement versées au personnel</t>
  </si>
  <si>
    <t xml:space="preserve">Indemnités forfaitaires de représentation versées au personnel</t>
  </si>
  <si>
    <t xml:space="preserve">Indemnités forfaitaires d'expatriation versées au personnel</t>
  </si>
  <si>
    <t xml:space="preserve">Indemnités forfaitaires de transport versées au personnel</t>
  </si>
  <si>
    <t xml:space="preserve">Autres indemnités et avantages divers versés au personnel</t>
  </si>
  <si>
    <t xml:space="preserve">Charges sociales sur rémunération du personnel national</t>
  </si>
  <si>
    <t xml:space="preserve">Charges sociales sur rémunération du personnel non national</t>
  </si>
  <si>
    <t xml:space="preserve">Rémunérations du travail de l'exploitant individuel</t>
  </si>
  <si>
    <t xml:space="preserve">Charges sociales de l'exploitant individuel</t>
  </si>
  <si>
    <t xml:space="preserve">Rémunérations transférée du personnel intérimaire</t>
  </si>
  <si>
    <t xml:space="preserve">Rémunérations transférée du personnel détaché ou prêté à l'entité</t>
  </si>
  <si>
    <t xml:space="preserve">Versements aux Syndicats et Comités d'entreprise, d'établissement</t>
  </si>
  <si>
    <t xml:space="preserve">Versements aux Comités d'hygiène et de sécurité</t>
  </si>
  <si>
    <t xml:space="preserve">Versements et contributions aux autres œuvres sociales</t>
  </si>
  <si>
    <t xml:space="preserve">- 5 -</t>
  </si>
  <si>
    <t xml:space="preserve">ETAT COMPLEMENTAIRE N°1 PAGE 4/4</t>
  </si>
  <si>
    <t xml:space="preserve">Médecine du travail et pharmacie</t>
  </si>
  <si>
    <t xml:space="preserve">Assurances et organismes de santé</t>
  </si>
  <si>
    <t xml:space="preserve">Assurances retraite et fonds de pension</t>
  </si>
  <si>
    <t xml:space="preserve">Majorations et pénalités sociales</t>
  </si>
  <si>
    <t xml:space="preserve">Charges sociales diverses</t>
  </si>
  <si>
    <t xml:space="preserve">Intérêts des emprunts obligataires</t>
  </si>
  <si>
    <t xml:space="preserve">Intérêts des emprunts auprès des établissements de crédit</t>
  </si>
  <si>
    <t xml:space="preserve">Intérêts des dettes liées à des participations</t>
  </si>
  <si>
    <t xml:space="preserve">Intérêts des primes de remboursement des obligations</t>
  </si>
  <si>
    <t xml:space="preserve">Intérêts dans loyers de location acquisition/crédit-bail immobilier</t>
  </si>
  <si>
    <t xml:space="preserve">Intérêts dans loyers de location acquisition/crédit-bail mobilier</t>
  </si>
  <si>
    <t xml:space="preserve">Intérêts dans loyers de location acquisition/location-vente</t>
  </si>
  <si>
    <t xml:space="preserve">Intérêts dans loyers des autres locations acquisition</t>
  </si>
  <si>
    <t xml:space="preserve">Intérêts sur avances reçues et dépôts créditeurs</t>
  </si>
  <si>
    <t xml:space="preserve">Intérêts sur Comptes courants bloqués</t>
  </si>
  <si>
    <t xml:space="preserve">Intérêts sur obligations cautionnées</t>
  </si>
  <si>
    <t xml:space="preserve">Intérêts sur dettes commerciales</t>
  </si>
  <si>
    <t xml:space="preserve">Intérêts bancaires et sur opérations de financement (escompte…)</t>
  </si>
  <si>
    <t xml:space="preserve">Intérêts sur dettes diverses                     </t>
  </si>
  <si>
    <t xml:space="preserve">Pertes sur cessions de titre de placement</t>
  </si>
  <si>
    <t xml:space="preserve">Pertes et charges sur rentes viagères</t>
  </si>
  <si>
    <t xml:space="preserve">Pertes et charges sur opérations financières</t>
  </si>
  <si>
    <t xml:space="preserve">Pertes et charges sur instrument de trésorerie</t>
  </si>
  <si>
    <t xml:space="preserve">Charges pour dépréciations et provisions sur risques financiers à court terme</t>
  </si>
  <si>
    <t xml:space="preserve">Charges pour dépréciations et provisions sur titres de placement</t>
  </si>
  <si>
    <t xml:space="preserve">Autres charges pour dépréciations et provisions pour risques à court terme financières</t>
  </si>
  <si>
    <t xml:space="preserve">Frais financiers et charges assimiliés</t>
  </si>
  <si>
    <t xml:space="preserve">Dotations aux amortissements des immobilisations incorporelles</t>
  </si>
  <si>
    <t xml:space="preserve">Dotations aux amortissements des immobilisations corporelles</t>
  </si>
  <si>
    <t xml:space="preserve">Dotations aux provisions pour risques et charges</t>
  </si>
  <si>
    <t xml:space="preserve">Dotations aux dépréciations des immobilisations incorporelles</t>
  </si>
  <si>
    <t xml:space="preserve">Dotations aux dépréciations des immobilisations corporelles</t>
  </si>
  <si>
    <t xml:space="preserve">Dotations aux provisions pour risques et charges financières</t>
  </si>
  <si>
    <t xml:space="preserve">Dotations aux dépréciations des immobilisations financières</t>
  </si>
  <si>
    <t xml:space="preserve">TOTAL DES CHARGES ORDINAIRES</t>
  </si>
  <si>
    <t xml:space="preserve">ETAT COMPLEMENTAIRE N°2 PAGE 1/1</t>
  </si>
  <si>
    <r>
      <rPr>
        <b val="true"/>
        <sz val="10"/>
        <color rgb="FF000000"/>
        <rFont val="Arial"/>
        <family val="2"/>
        <charset val="1"/>
      </rPr>
      <t xml:space="preserve">ETAT TVA 
</t>
    </r>
    <r>
      <rPr>
        <b val="true"/>
        <i val="true"/>
        <sz val="10"/>
        <color rgb="FF000000"/>
        <rFont val="Arial"/>
        <family val="2"/>
        <charset val="1"/>
      </rPr>
      <t xml:space="preserve">(Inscrire les mouvements de la période et non les soldes des comptes)</t>
    </r>
  </si>
  <si>
    <t xml:space="preserve">T.V.A. facturée sur ventes de la période</t>
  </si>
  <si>
    <t xml:space="preserve">T.V.A. facturée sur prestations de services de la période</t>
  </si>
  <si>
    <t xml:space="preserve">T.V.A. facturée sur travaux de la période</t>
  </si>
  <si>
    <t xml:space="preserve">T.V.A. facturée sur production livrée à soi-même de la période</t>
  </si>
  <si>
    <t xml:space="preserve">T.V.A. sur factures à établir de la période</t>
  </si>
  <si>
    <t xml:space="preserve">T.V.A. facturée de la période</t>
  </si>
  <si>
    <t xml:space="preserve">T.V.A. exigible de la période</t>
  </si>
  <si>
    <t xml:space="preserve">T.V.A. récupérable sur immobilisations de la période</t>
  </si>
  <si>
    <t xml:space="preserve">T.V.A. récupérable sur achats de la période</t>
  </si>
  <si>
    <t xml:space="preserve">T.V.A. récupérable sur transport de la période</t>
  </si>
  <si>
    <t xml:space="preserve">T.V.A. récupérable sur services extérieurs et autres charges de la période</t>
  </si>
  <si>
    <t xml:space="preserve">T.V.A. récupérable sur factures non parvenues de la période</t>
  </si>
  <si>
    <t xml:space="preserve">T.V.A. transférée par d'autres entités de la période</t>
  </si>
  <si>
    <t xml:space="preserve">T.V.A. Récupérable de la période</t>
  </si>
  <si>
    <t xml:space="preserve">T.V.A. Récupérée de la période</t>
  </si>
  <si>
    <t xml:space="preserve">Prorata de déduction</t>
  </si>
  <si>
    <t xml:space="preserve">État, T.V.A. due</t>
  </si>
  <si>
    <t xml:space="preserve">État, crédit de T.V.A. à reporter</t>
  </si>
  <si>
    <t xml:space="preserve">T.V.A. Due ou crédit de T.V.A.        </t>
  </si>
  <si>
    <t xml:space="preserve">ETAT COMPLEMENTAIRE N°3 PAGE 1/1</t>
  </si>
  <si>
    <t xml:space="preserve">ETAT COMPLEMENTAIRE COMPTABILITE NATIONALE</t>
  </si>
  <si>
    <t xml:space="preserve">ETAT TVA SUPPORTEE NON DEDUCTIBLE
(Inscrire les mouvements de la période et non les soldes des comptes)</t>
  </si>
  <si>
    <t xml:space="preserve">T.V.A. supportée non déductible sur les immobilisations</t>
  </si>
  <si>
    <t xml:space="preserve">T.V.A. supportée non déductible sur les achats de biens et de services</t>
  </si>
  <si>
    <t xml:space="preserve">Total T.V.A. supportée non déductible de la période</t>
  </si>
  <si>
    <t xml:space="preserve">ETAT SUPPLEMENTAIRE N°1</t>
  </si>
  <si>
    <t xml:space="preserve">ETAT COMPLEMENTAIRE : ELEMENTS STATISTIQUES UEMOA</t>
  </si>
  <si>
    <r>
      <rPr>
        <sz val="8"/>
        <rFont val="Arial"/>
        <family val="2"/>
        <charset val="1"/>
      </rPr>
      <t xml:space="preserve">COMPLEMENT NOTE ANNEXE (Valeur en</t>
    </r>
    <r>
      <rPr>
        <b val="true"/>
        <sz val="8"/>
        <rFont val="Arial"/>
        <family val="2"/>
        <charset val="1"/>
      </rPr>
      <t xml:space="preserve"> francs CFA)</t>
    </r>
  </si>
  <si>
    <r>
      <rPr>
        <sz val="8"/>
        <rFont val="Arial"/>
        <family val="2"/>
        <charset val="1"/>
      </rPr>
      <t xml:space="preserve">COMPLEMENT NOTE 32 (Valeurs en</t>
    </r>
    <r>
      <rPr>
        <b val="true"/>
        <sz val="8"/>
        <rFont val="Arial"/>
        <family val="2"/>
        <charset val="1"/>
      </rPr>
      <t xml:space="preserve"> francs CFA</t>
    </r>
    <r>
      <rPr>
        <sz val="8"/>
        <rFont val="Arial"/>
        <family val="2"/>
        <charset val="1"/>
      </rPr>
      <t xml:space="preserve">)</t>
    </r>
  </si>
  <si>
    <t xml:space="preserve">COMPLEMENT ETAT ANNEXE</t>
  </si>
  <si>
    <t xml:space="preserve">Montant
autres Etats
de l'UEMOA</t>
  </si>
  <si>
    <t xml:space="preserve">Montant autres
Etats de la
Région hors de
l'UEMOA</t>
  </si>
  <si>
    <t xml:space="preserve">UNITE DE QUANTITE CHOISIE</t>
  </si>
  <si>
    <t xml:space="preserve">PRODUCTION VENDUE
DANS LES AUTRES ETATS
DE L'UEMOA</t>
  </si>
  <si>
    <t xml:space="preserve">PRODUCTION VENDUE
AUTRES ETATS DE LA
REGION HORS
DE L'UEMOA</t>
  </si>
  <si>
    <t xml:space="preserve">I - B12 - 1 DETAIL DE PRODUITS :</t>
  </si>
  <si>
    <t xml:space="preserve">Redevances pour brevets, concessions, </t>
  </si>
  <si>
    <t xml:space="preserve">licences, marques et droits similaires :</t>
  </si>
  <si>
    <t xml:space="preserve">Redevances pour location de terrains agricoles :</t>
  </si>
  <si>
    <t xml:space="preserve">I - C1 - BIENS ACQUIS D'OCCASION :</t>
  </si>
  <si>
    <t xml:space="preserve">NON VENTILE</t>
  </si>
  <si>
    <t xml:space="preserve">COMPLEMENT NOTE 27 B</t>
  </si>
  <si>
    <t xml:space="preserve">AUTRE ETATS DE L'UEMOA</t>
  </si>
  <si>
    <t xml:space="preserve">COMPLEMENT NOTE 33 ACHATS DESTINES A LA PRODUCTION EN F CFA</t>
  </si>
  <si>
    <t xml:space="preserve">PERSONNEL PROPRE</t>
  </si>
  <si>
    <t xml:space="preserve">Achats de marchandises dans l'UEMOA</t>
  </si>
  <si>
    <t xml:space="preserve">Achats de marchandises au groupe dans</t>
  </si>
  <si>
    <t xml:space="preserve">1. CADRE SUPERIEURS</t>
  </si>
  <si>
    <t xml:space="preserve">l'UEMOA</t>
  </si>
  <si>
    <t xml:space="preserve">2. TECHNICIENS SUPERIEURS ET
    CADRES MOYENS</t>
  </si>
  <si>
    <t xml:space="preserve">3. TECHNICIENS, AGENTS DE
    MAITRISE ET OUVRIERS QUALIFIES</t>
  </si>
  <si>
    <t xml:space="preserve">Achats de matières premières dans l'UEMOA</t>
  </si>
  <si>
    <t xml:space="preserve">4. EMPLOYES, MANŒUVRES,
    OUVRIERS ET APPRENTIS</t>
  </si>
  <si>
    <t xml:space="preserve">Achats de matières premières au groupe dans l'UEMOA</t>
  </si>
  <si>
    <t xml:space="preserve">PERMANENTS</t>
  </si>
  <si>
    <t xml:space="preserve">SAISONNIERS</t>
  </si>
  <si>
    <t xml:space="preserve">Achats de matières premières</t>
  </si>
  <si>
    <t xml:space="preserve">ETAT SUPPLEMENTAIRE N°2</t>
  </si>
  <si>
    <t xml:space="preserve">Nom et Prénoms des Associés</t>
  </si>
  <si>
    <t xml:space="preserve">Adresse du Domicile Fiscal</t>
  </si>
  <si>
    <t xml:space="preserve">N° de Compte
Contribuable</t>
  </si>
  <si>
    <t xml:space="preserve">Part des résultats
avant réintégration
de leurs
rémunération et
AN et part de l'IMF</t>
  </si>
  <si>
    <t xml:space="preserve">Rémunération et
avantages en
nature et part de
l'IMF leur revenant</t>
  </si>
  <si>
    <t xml:space="preserve">Total imposable au
nom de chaque
associé</t>
  </si>
  <si>
    <t xml:space="preserve">N° note / ref
autres parties
états financiers</t>
  </si>
  <si>
    <t xml:space="preserve">ETAT SUPPLEMENTAIRE N°3</t>
  </si>
  <si>
    <t xml:space="preserve">EXPLOITANTS INDIVIDUELS</t>
  </si>
  <si>
    <t xml:space="preserve">N° note / ref
autres parties
des états financiers</t>
  </si>
  <si>
    <t xml:space="preserve"> APPORTS FINANCIERS AU COURS EXERCICE</t>
  </si>
  <si>
    <t xml:space="preserve"> PRELEVEMENTS FINANCIERS AU COURS EXERCICE</t>
  </si>
  <si>
    <t xml:space="preserve"> AVANTAGES EN NATURE VALEUR REELLE</t>
  </si>
  <si>
    <t xml:space="preserve"> REMUNERATIONS CONJOINT EXPLOITANT</t>
  </si>
  <si>
    <t xml:space="preserve">ETAT SUPPLEMENTAIRE N°4</t>
  </si>
  <si>
    <t xml:space="preserve">NUMERO DE COMPTE</t>
  </si>
  <si>
    <t xml:space="preserve">DESIGNATION DES IMMOBILISATIONS</t>
  </si>
  <si>
    <t xml:space="preserve">TAUX
AMORT. %</t>
  </si>
  <si>
    <t xml:space="preserve">DATE MISE SERVICE</t>
  </si>
  <si>
    <t xml:space="preserve">VALEUR
D'ACQUISITION</t>
  </si>
  <si>
    <t xml:space="preserve">AMORTISSEMENTS</t>
  </si>
  <si>
    <t xml:space="preserve">VALEUR
RESIDUELLE</t>
  </si>
  <si>
    <t xml:space="preserve">PRIX CESSION</t>
  </si>
  <si>
    <t xml:space="preserve">PLUES-VALUE</t>
  </si>
  <si>
    <t xml:space="preserve">MOINS-VALUES</t>
  </si>
  <si>
    <t xml:space="preserve">ANTERIEURS</t>
  </si>
  <si>
    <t xml:space="preserve">DE L'EXERCICE</t>
  </si>
  <si>
    <t xml:space="preserve">ETAT SUPPLEMENTAIRE N°5</t>
  </si>
  <si>
    <t xml:space="preserve">Achats de
matières premières
et fournitures liées</t>
  </si>
  <si>
    <t xml:space="preserve">Achats stockés
de matières et
fournitures
consommables</t>
  </si>
  <si>
    <t xml:space="preserve">Achats
d'emballages</t>
  </si>
  <si>
    <t xml:space="preserve">Total rubriques</t>
  </si>
  <si>
    <t xml:space="preserve">Immobilisations</t>
  </si>
  <si>
    <t xml:space="preserve">Droits de douane</t>
  </si>
  <si>
    <t xml:space="preserve">Frets et transports sur achats</t>
  </si>
  <si>
    <t xml:space="preserve">Assurances transport sur achats</t>
  </si>
  <si>
    <t xml:space="preserve">Commissions et courtages sur achats</t>
  </si>
  <si>
    <t xml:space="preserve">Rémunération du transitaire</t>
  </si>
  <si>
    <t xml:space="preserve">Autres frais accessoires d'achat</t>
  </si>
  <si>
    <t xml:space="preserve">Total frais accessoires d'achats</t>
  </si>
  <si>
    <t xml:space="preserve">ETAT SUPPLEMENTAIRE N°6</t>
  </si>
  <si>
    <t xml:space="preserve">DETAIL DES AVANTAGES EN NATURE ET EN ESPECES IMPOSES
ALLOUES AU PERSONNEL  (1)</t>
  </si>
  <si>
    <t xml:space="preserve">Forfait (Barème)
F.CFA</t>
  </si>
  <si>
    <t xml:space="preserve">Montant réel
F.CFA</t>
  </si>
  <si>
    <t xml:space="preserve">Loyers logement du personnel</t>
  </si>
  <si>
    <t xml:space="preserve">Frais d'hôtels &amp; restaurant logement du personnel</t>
  </si>
  <si>
    <t xml:space="preserve">Frais de cantine</t>
  </si>
  <si>
    <t xml:space="preserve">Eau logement du personnel</t>
  </si>
  <si>
    <t xml:space="preserve">Electricité logement du personnel</t>
  </si>
  <si>
    <t xml:space="preserve">Télécommunication logement du personnel</t>
  </si>
  <si>
    <t xml:space="preserve">Frais de téléphone mobile</t>
  </si>
  <si>
    <t xml:space="preserve">Gardiennage logement du personnel</t>
  </si>
  <si>
    <t xml:space="preserve">Frais de transport en commun du personnel</t>
  </si>
  <si>
    <t xml:space="preserve">Voyages congés personnel</t>
  </si>
  <si>
    <t xml:space="preserve">Charge patronale assurance vie allouée au personnel</t>
  </si>
  <si>
    <t xml:space="preserve">Charge patronale retraite complémentaire</t>
  </si>
  <si>
    <t xml:space="preserve">Charge patronale autres caisses sociales étrangères </t>
  </si>
  <si>
    <t xml:space="preserve">Cotisation club golf et autres</t>
  </si>
  <si>
    <t xml:space="preserve">Frais de scolarité des enfants</t>
  </si>
  <si>
    <t xml:space="preserve">Dons au personnel</t>
  </si>
  <si>
    <t xml:space="preserve">Divers autres à préciser</t>
  </si>
  <si>
    <t xml:space="preserve">TOTAL (1)</t>
  </si>
  <si>
    <r>
      <rPr>
        <b val="true"/>
        <sz val="8"/>
        <rFont val="Arial"/>
        <family val="2"/>
        <charset val="1"/>
      </rPr>
      <t xml:space="preserve">(1)</t>
    </r>
    <r>
      <rPr>
        <sz val="8"/>
        <rFont val="Arial"/>
        <family val="2"/>
        <charset val="1"/>
      </rPr>
      <t xml:space="preserve">: Montants à rappocher de l'Etat 301 en mettant en évidence les divergences à justifier.</t>
    </r>
  </si>
  <si>
    <t xml:space="preserve">ETAT SUPPLEMENTAIRE N°7</t>
  </si>
  <si>
    <t xml:space="preserve">CREANCES &amp; DETTES ECHUES DE L'EXERCICE</t>
  </si>
  <si>
    <t xml:space="preserve">CREANCES ECHUES DE L'EXERCICE</t>
  </si>
  <si>
    <t xml:space="preserve">PRINCIPAL</t>
  </si>
  <si>
    <t xml:space="preserve">INTERETS</t>
  </si>
  <si>
    <t xml:space="preserve">DETTES ECHUES DE L'EXERCICE</t>
  </si>
  <si>
    <t xml:space="preserve">DETERMINATION DES BENEFICES  COMMERCIAUX</t>
  </si>
  <si>
    <t xml:space="preserve">DETERMINATION DES BENEFICES NON COMMERCIAUX</t>
  </si>
  <si>
    <t xml:space="preserve">DETERMINATION DES BENEFICES  AGRICOLES</t>
  </si>
  <si>
    <t xml:space="preserve">ETAT ANNUEL DES SALAIRES
(ETAT 301)</t>
  </si>
  <si>
    <t xml:space="preserve">ETAT RECAPITULATIF DES REMUNERATIONS VERSEES A DES CONTRIBUABLES N'AYANT PAS LA QUALITE DE SALARIES DE L'ENTREPRISE </t>
  </si>
  <si>
    <t xml:space="preserve">COMMENTAIRES</t>
  </si>
  <si>
    <t xml:space="preserve">TABLE DES COMMENTAIRES</t>
  </si>
  <si>
    <t xml:space="preserve">COMMENTAIRES
PAGE 1/9</t>
  </si>
  <si>
    <t xml:space="preserve">DETTES GARANTIES PAR DES SURETES REELLES</t>
  </si>
  <si>
    <t xml:space="preserve">IMMOBILISATIONS (BRUTES)</t>
  </si>
  <si>
    <t xml:space="preserve">IMMOBILISATIONS (AMORTISSEMENTS)</t>
  </si>
  <si>
    <t xml:space="preserve">IMMOBILISATIONS (PLUS-VALUES ET MOINS- VALUES DE CESSION)</t>
  </si>
  <si>
    <t xml:space="preserve">COMMENTAIRES
PAGE 2/9</t>
  </si>
  <si>
    <t xml:space="preserve">ACTIF CIRCULANT ET DETTES CIRCULANTES  HAO</t>
  </si>
  <si>
    <t xml:space="preserve">DETTES CIRCULANTES HAO</t>
  </si>
  <si>
    <t xml:space="preserve">STOCKS ET EN COURS (1)</t>
  </si>
  <si>
    <t xml:space="preserve">COMMENTAIRES
PAGE 3/9</t>
  </si>
  <si>
    <t xml:space="preserve">COMMENTAIRES
PAGE 4/9</t>
  </si>
  <si>
    <t xml:space="preserve">ECARTS DE CONVERSION ET TRANSFERTS DE CHARGES</t>
  </si>
  <si>
    <t xml:space="preserve">CAPITAL</t>
  </si>
  <si>
    <t xml:space="preserve">TOTAL SUBVENTIONS D'INVESTISSEMENT ET PROVISIONS REGLEMENTEES</t>
  </si>
  <si>
    <t xml:space="preserve">COMMENTAIRES
PAGE 5/9</t>
  </si>
  <si>
    <t xml:space="preserve">ENGAGEMENTS DE RETRAITE ET AVANTAGES ASSIMILES : PARTIE 1 (METHODE ACTUARIELLE)</t>
  </si>
  <si>
    <t xml:space="preserve">VARIATION DE LA VALEUR DE L'ENGAGEM ENT DE RETRAITE AU COURS DE L'EXERCICE</t>
  </si>
  <si>
    <t xml:space="preserve">ANALYSE DE SENSIBILITE DES HY POTHESES ACTUA R IELLES</t>
  </si>
  <si>
    <t xml:space="preserve">COMMENTAIRES
PAGE 6/9</t>
  </si>
  <si>
    <t xml:space="preserve">ENGAGEMENTS DE RETRAITE ET AVANTAGES ASSIMILES : PARTIE 2 (METHODE ACTUARIELLE)</t>
  </si>
  <si>
    <t xml:space="preserve">VALEUR ACTUELLE DES ACTI FS DU REGIME</t>
  </si>
  <si>
    <t xml:space="preserve">COMMENTAIRES
PAGE 7/9</t>
  </si>
  <si>
    <t xml:space="preserve">COMMENTAIRES
PAGE 8/9</t>
  </si>
  <si>
    <t xml:space="preserve">COMMENTAIRES
PAGE 9/9</t>
  </si>
  <si>
    <t xml:space="preserve">NOTE 28A</t>
  </si>
  <si>
    <t xml:space="preserve">PROVISIONS  ET DEPRECIATIONS INSCRITES AU BILAN</t>
  </si>
  <si>
    <t xml:space="preserve">NOTE 28B</t>
  </si>
  <si>
    <t xml:space="preserve">DEPRECIATIONS DES IMMOBILISATIONS</t>
  </si>
  <si>
    <t xml:space="preserve">NOTE 28C</t>
  </si>
  <si>
    <t xml:space="preserve">AUTRES DEPRECIATIONS</t>
  </si>
</sst>
</file>

<file path=xl/styles.xml><?xml version="1.0" encoding="utf-8"?>
<styleSheet xmlns="http://schemas.openxmlformats.org/spreadsheetml/2006/main">
  <numFmts count="12">
    <numFmt numFmtId="164" formatCode="General"/>
    <numFmt numFmtId="165" formatCode="@"/>
    <numFmt numFmtId="166" formatCode="M/D/YYYY"/>
    <numFmt numFmtId="167" formatCode="#,##0"/>
    <numFmt numFmtId="168" formatCode="0.00%"/>
    <numFmt numFmtId="169" formatCode="0.00"/>
    <numFmt numFmtId="170" formatCode="0"/>
    <numFmt numFmtId="171" formatCode="0%"/>
    <numFmt numFmtId="172" formatCode="#,##0.00"/>
    <numFmt numFmtId="173" formatCode="#,##0.0"/>
    <numFmt numFmtId="174" formatCode="_-* #,##0.00\ _€_-;\-* #,##0.00\ _€_-;_-* \-??\ _€_-;_-@_-"/>
    <numFmt numFmtId="175" formatCode="#,##0_ ;\-#,##0\ "/>
  </numFmts>
  <fonts count="98">
    <font>
      <sz val="11"/>
      <color rgb="FF000000"/>
      <name val="Calibri"/>
      <family val="2"/>
      <charset val="1"/>
    </font>
    <font>
      <sz val="10"/>
      <name val="Arial"/>
      <family val="0"/>
    </font>
    <font>
      <sz val="10"/>
      <name val="Arial"/>
      <family val="0"/>
    </font>
    <font>
      <sz val="10"/>
      <name val="Arial"/>
      <family val="0"/>
    </font>
    <font>
      <sz val="11"/>
      <name val="Arial"/>
      <family val="2"/>
      <charset val="1"/>
    </font>
    <font>
      <sz val="10"/>
      <name val="Arial"/>
      <family val="2"/>
      <charset val="1"/>
    </font>
    <font>
      <b val="true"/>
      <sz val="12"/>
      <color rgb="FF000000"/>
      <name val="Times New Roman"/>
      <family val="1"/>
      <charset val="1"/>
    </font>
    <font>
      <b val="true"/>
      <sz val="12"/>
      <color rgb="FF000000"/>
      <name val="Calibri"/>
      <family val="2"/>
      <charset val="1"/>
    </font>
    <font>
      <b val="true"/>
      <sz val="11"/>
      <color rgb="FF000000"/>
      <name val="Calibri"/>
      <family val="2"/>
      <charset val="1"/>
    </font>
    <font>
      <b val="true"/>
      <sz val="11"/>
      <color rgb="FF000000"/>
      <name val="Times New Roman"/>
      <family val="1"/>
      <charset val="1"/>
    </font>
    <font>
      <b val="true"/>
      <sz val="14"/>
      <color rgb="FF000000"/>
      <name val="Calibri"/>
      <family val="2"/>
      <charset val="1"/>
    </font>
    <font>
      <b val="true"/>
      <u val="double"/>
      <sz val="20"/>
      <color rgb="FFE39C1D"/>
      <name val="Times New Roman"/>
      <family val="1"/>
      <charset val="1"/>
    </font>
    <font>
      <sz val="11"/>
      <color rgb="FFFFFFFF"/>
      <name val="Calibri"/>
      <family val="2"/>
      <charset val="1"/>
    </font>
    <font>
      <b val="true"/>
      <sz val="16"/>
      <color rgb="FF00B800"/>
      <name val="Times New Roman"/>
      <family val="1"/>
    </font>
    <font>
      <sz val="10"/>
      <color rgb="FF000000"/>
      <name val="Arial"/>
      <family val="2"/>
      <charset val="1"/>
    </font>
    <font>
      <b val="true"/>
      <sz val="12"/>
      <color rgb="FF000000"/>
      <name val="Arial"/>
      <family val="2"/>
      <charset val="1"/>
    </font>
    <font>
      <sz val="9"/>
      <color rgb="FF000000"/>
      <name val="Arial"/>
      <family val="2"/>
      <charset val="1"/>
    </font>
    <font>
      <sz val="10"/>
      <color rgb="FF000000"/>
      <name val="Calibri"/>
      <family val="2"/>
      <charset val="1"/>
    </font>
    <font>
      <sz val="8"/>
      <color rgb="FF000000"/>
      <name val="Times New Roman"/>
      <family val="1"/>
      <charset val="1"/>
    </font>
    <font>
      <b val="true"/>
      <sz val="11"/>
      <color rgb="FF000000"/>
      <name val="Arial"/>
      <family val="2"/>
      <charset val="1"/>
    </font>
    <font>
      <b val="true"/>
      <sz val="10"/>
      <color rgb="FF000000"/>
      <name val="Arial"/>
      <family val="2"/>
      <charset val="1"/>
    </font>
    <font>
      <sz val="11"/>
      <color rgb="FF000000"/>
      <name val="Arial"/>
      <family val="2"/>
      <charset val="1"/>
    </font>
    <font>
      <b val="true"/>
      <sz val="8"/>
      <color rgb="FF000000"/>
      <name val="Arial Black"/>
      <family val="2"/>
      <charset val="1"/>
    </font>
    <font>
      <sz val="8"/>
      <color rgb="FF000000"/>
      <name val="Arial"/>
      <family val="2"/>
      <charset val="1"/>
    </font>
    <font>
      <b val="true"/>
      <u val="single"/>
      <sz val="12"/>
      <color rgb="FF000000"/>
      <name val="Arial"/>
      <family val="2"/>
      <charset val="1"/>
    </font>
    <font>
      <b val="true"/>
      <sz val="9"/>
      <color rgb="FF000000"/>
      <name val="Arial"/>
      <family val="2"/>
      <charset val="1"/>
    </font>
    <font>
      <b val="true"/>
      <sz val="11"/>
      <color rgb="FF006600"/>
      <name val="Arial"/>
      <family val="2"/>
      <charset val="1"/>
    </font>
    <font>
      <b val="true"/>
      <sz val="10"/>
      <name val="Arial"/>
      <family val="2"/>
      <charset val="1"/>
    </font>
    <font>
      <b val="true"/>
      <vertAlign val="superscript"/>
      <sz val="10"/>
      <name val="Arial"/>
      <family val="2"/>
      <charset val="1"/>
    </font>
    <font>
      <b val="true"/>
      <sz val="10"/>
      <color rgb="FF000000"/>
      <name val="Calibri"/>
      <family val="2"/>
      <charset val="1"/>
    </font>
    <font>
      <sz val="9"/>
      <name val="Arial"/>
      <family val="2"/>
      <charset val="1"/>
    </font>
    <font>
      <vertAlign val="superscript"/>
      <sz val="9"/>
      <name val="Arial"/>
      <family val="2"/>
      <charset val="1"/>
    </font>
    <font>
      <b val="true"/>
      <sz val="9"/>
      <name val="Arial"/>
      <family val="2"/>
      <charset val="1"/>
    </font>
    <font>
      <sz val="9"/>
      <color rgb="FF000000"/>
      <name val="Calibri"/>
      <family val="2"/>
      <charset val="1"/>
    </font>
    <font>
      <sz val="8"/>
      <color rgb="FF000000"/>
      <name val="Arial Narrow"/>
      <family val="2"/>
      <charset val="1"/>
    </font>
    <font>
      <sz val="7"/>
      <color rgb="FF00B050"/>
      <name val="Arial Narrow"/>
      <family val="2"/>
      <charset val="1"/>
    </font>
    <font>
      <sz val="7"/>
      <color rgb="FF000000"/>
      <name val="Arial Narrow"/>
      <family val="2"/>
      <charset val="1"/>
    </font>
    <font>
      <sz val="7"/>
      <name val="Arial Narrow"/>
      <family val="2"/>
      <charset val="1"/>
    </font>
    <font>
      <b val="true"/>
      <sz val="8"/>
      <color rgb="FF000000"/>
      <name val="Arial"/>
      <family val="2"/>
      <charset val="1"/>
    </font>
    <font>
      <u val="single"/>
      <sz val="11"/>
      <color rgb="FF0563C1"/>
      <name val="Calibri"/>
      <family val="2"/>
      <charset val="1"/>
    </font>
    <font>
      <b val="true"/>
      <u val="single"/>
      <sz val="9"/>
      <color rgb="FF0563C1"/>
      <name val="Calibri"/>
      <family val="2"/>
      <charset val="1"/>
    </font>
    <font>
      <sz val="8"/>
      <color rgb="FF000000"/>
      <name val="Calibri"/>
      <family val="2"/>
      <charset val="1"/>
    </font>
    <font>
      <sz val="8"/>
      <name val="Arial"/>
      <family val="2"/>
      <charset val="1"/>
    </font>
    <font>
      <b val="true"/>
      <sz val="8"/>
      <name val="Arial"/>
      <family val="2"/>
      <charset val="1"/>
    </font>
    <font>
      <vertAlign val="superscript"/>
      <sz val="8"/>
      <name val="Arial"/>
      <family val="2"/>
      <charset val="1"/>
    </font>
    <font>
      <b val="true"/>
      <sz val="11"/>
      <name val="Arial"/>
      <family val="2"/>
      <charset val="1"/>
    </font>
    <font>
      <sz val="6"/>
      <name val="Arial"/>
      <family val="2"/>
      <charset val="1"/>
    </font>
    <font>
      <u val="single"/>
      <sz val="8"/>
      <name val="Arial"/>
      <family val="2"/>
      <charset val="1"/>
    </font>
    <font>
      <b val="true"/>
      <sz val="9"/>
      <color rgb="FF000000"/>
      <name val="Calibri"/>
      <family val="2"/>
      <charset val="1"/>
    </font>
    <font>
      <sz val="8"/>
      <name val="Times New Roman"/>
      <family val="1"/>
      <charset val="1"/>
    </font>
    <font>
      <i val="true"/>
      <sz val="8"/>
      <color rgb="FF000000"/>
      <name val="Arial"/>
      <family val="2"/>
      <charset val="1"/>
    </font>
    <font>
      <sz val="9"/>
      <color rgb="FF0D0D0D"/>
      <name val="Arial"/>
      <family val="2"/>
      <charset val="1"/>
    </font>
    <font>
      <i val="true"/>
      <sz val="9"/>
      <color rgb="FF000000"/>
      <name val="Arial"/>
      <family val="2"/>
      <charset val="1"/>
    </font>
    <font>
      <b val="true"/>
      <sz val="9"/>
      <color rgb="FF0D0D0D"/>
      <name val="Arial"/>
      <family val="2"/>
      <charset val="1"/>
    </font>
    <font>
      <sz val="8"/>
      <color rgb="FF0D0D0D"/>
      <name val="Arial"/>
      <family val="2"/>
      <charset val="1"/>
    </font>
    <font>
      <b val="true"/>
      <vertAlign val="superscript"/>
      <sz val="11"/>
      <color rgb="FF006600"/>
      <name val="Arial"/>
      <family val="2"/>
      <charset val="1"/>
    </font>
    <font>
      <b val="true"/>
      <sz val="9"/>
      <name val="Calibri"/>
      <family val="2"/>
      <charset val="1"/>
    </font>
    <font>
      <sz val="11"/>
      <color rgb="FF000000"/>
      <name val="Times New Roman"/>
      <family val="1"/>
      <charset val="1"/>
    </font>
    <font>
      <vertAlign val="superscript"/>
      <sz val="9"/>
      <color rgb="FF000000"/>
      <name val="Arial"/>
      <family val="2"/>
      <charset val="1"/>
    </font>
    <font>
      <b val="true"/>
      <u val="single"/>
      <sz val="9"/>
      <color rgb="FF000000"/>
      <name val="Arial"/>
      <family val="2"/>
      <charset val="1"/>
    </font>
    <font>
      <sz val="8"/>
      <name val="Calibri"/>
      <family val="2"/>
      <charset val="1"/>
    </font>
    <font>
      <b val="true"/>
      <sz val="8"/>
      <name val="Times New Roman"/>
      <family val="1"/>
      <charset val="1"/>
    </font>
    <font>
      <i val="true"/>
      <sz val="11"/>
      <color rgb="FF000000"/>
      <name val="Times New Roman"/>
      <family val="1"/>
      <charset val="1"/>
    </font>
    <font>
      <sz val="11"/>
      <name val="Calibri"/>
      <family val="2"/>
      <charset val="1"/>
    </font>
    <font>
      <b val="true"/>
      <sz val="8"/>
      <color rgb="FF000000"/>
      <name val="Times New Roman"/>
      <family val="1"/>
      <charset val="1"/>
    </font>
    <font>
      <i val="true"/>
      <sz val="8"/>
      <color rgb="FF000000"/>
      <name val="Times New Roman"/>
      <family val="1"/>
      <charset val="1"/>
    </font>
    <font>
      <i val="true"/>
      <sz val="10"/>
      <color rgb="FF000000"/>
      <name val="Times New Roman"/>
      <family val="1"/>
      <charset val="1"/>
    </font>
    <font>
      <i val="true"/>
      <sz val="9"/>
      <color rgb="FF000000"/>
      <name val="Times New Roman"/>
      <family val="1"/>
      <charset val="1"/>
    </font>
    <font>
      <b val="true"/>
      <sz val="9"/>
      <color rgb="FF000000"/>
      <name val="Times New Roman"/>
      <family val="1"/>
      <charset val="1"/>
    </font>
    <font>
      <sz val="9"/>
      <color rgb="FF000000"/>
      <name val="Times New Roman"/>
      <family val="1"/>
      <charset val="1"/>
    </font>
    <font>
      <b val="true"/>
      <i val="true"/>
      <sz val="8"/>
      <color rgb="FF000000"/>
      <name val="Calibri"/>
      <family val="2"/>
      <charset val="1"/>
    </font>
    <font>
      <b val="true"/>
      <sz val="9"/>
      <color rgb="FF4472C4"/>
      <name val="Arial"/>
      <family val="2"/>
      <charset val="1"/>
    </font>
    <font>
      <b val="true"/>
      <i val="true"/>
      <sz val="9"/>
      <name val="Arial"/>
      <family val="2"/>
      <charset val="1"/>
    </font>
    <font>
      <i val="true"/>
      <sz val="10"/>
      <name val="Times New Roman"/>
      <family val="1"/>
      <charset val="1"/>
    </font>
    <font>
      <sz val="8"/>
      <color rgb="FFC00000"/>
      <name val="Times New Roman"/>
      <family val="1"/>
      <charset val="1"/>
    </font>
    <font>
      <sz val="7"/>
      <color rgb="FF000000"/>
      <name val="Arial"/>
      <family val="2"/>
      <charset val="1"/>
    </font>
    <font>
      <b val="true"/>
      <sz val="7"/>
      <color rgb="FF000000"/>
      <name val="Arial"/>
      <family val="2"/>
      <charset val="1"/>
    </font>
    <font>
      <sz val="7"/>
      <color rgb="FF000000"/>
      <name val="Calibri"/>
      <family val="2"/>
      <charset val="1"/>
    </font>
    <font>
      <i val="true"/>
      <sz val="8"/>
      <name val="Arial"/>
      <family val="2"/>
      <charset val="1"/>
    </font>
    <font>
      <sz val="9"/>
      <color rgb="FFD9D9D9"/>
      <name val="Arial"/>
      <family val="2"/>
      <charset val="1"/>
    </font>
    <font>
      <i val="true"/>
      <sz val="9"/>
      <name val="Times New Roman"/>
      <family val="1"/>
      <charset val="1"/>
    </font>
    <font>
      <b val="true"/>
      <sz val="7"/>
      <name val="Arial"/>
      <family val="2"/>
      <charset val="1"/>
    </font>
    <font>
      <sz val="7"/>
      <color rgb="FFC55A11"/>
      <name val="Arial"/>
      <family val="2"/>
      <charset val="1"/>
    </font>
    <font>
      <vertAlign val="superscript"/>
      <sz val="10"/>
      <color rgb="FF000000"/>
      <name val="Times New Roman"/>
      <family val="1"/>
      <charset val="1"/>
    </font>
    <font>
      <sz val="10"/>
      <color rgb="FF000000"/>
      <name val="Times New Roman"/>
      <family val="1"/>
      <charset val="1"/>
    </font>
    <font>
      <b val="true"/>
      <sz val="9"/>
      <color rgb="FF2E75B6"/>
      <name val="Arial"/>
      <family val="2"/>
      <charset val="1"/>
    </font>
    <font>
      <b val="true"/>
      <sz val="14"/>
      <color rgb="FF006600"/>
      <name val="Arial"/>
      <family val="2"/>
      <charset val="1"/>
    </font>
    <font>
      <sz val="14"/>
      <color rgb="FF000000"/>
      <name val="Calibri"/>
      <family val="2"/>
      <charset val="1"/>
    </font>
    <font>
      <b val="true"/>
      <i val="true"/>
      <sz val="8"/>
      <name val="Arial"/>
      <family val="2"/>
      <charset val="1"/>
    </font>
    <font>
      <b val="true"/>
      <i val="true"/>
      <sz val="8"/>
      <color rgb="FF000000"/>
      <name val="Arial"/>
      <family val="2"/>
      <charset val="1"/>
    </font>
    <font>
      <b val="true"/>
      <i val="true"/>
      <sz val="10"/>
      <color rgb="FF000000"/>
      <name val="Arial"/>
      <family val="2"/>
      <charset val="1"/>
    </font>
    <font>
      <b val="true"/>
      <i val="true"/>
      <sz val="10"/>
      <name val="Arial"/>
      <family val="2"/>
      <charset val="1"/>
    </font>
    <font>
      <i val="true"/>
      <sz val="8"/>
      <name val="Times New Roman"/>
      <family val="1"/>
      <charset val="1"/>
    </font>
    <font>
      <b val="true"/>
      <u val="single"/>
      <sz val="8"/>
      <name val="Arial"/>
      <family val="2"/>
      <charset val="1"/>
    </font>
    <font>
      <b val="true"/>
      <sz val="8"/>
      <color rgb="FF000000"/>
      <name val="Calibri"/>
      <family val="2"/>
      <charset val="1"/>
    </font>
    <font>
      <sz val="9"/>
      <name val="Times New Roman"/>
      <family val="1"/>
      <charset val="1"/>
    </font>
    <font>
      <b val="true"/>
      <sz val="14"/>
      <color rgb="FF006600"/>
      <name val="Calibri"/>
      <family val="2"/>
      <charset val="1"/>
    </font>
    <font>
      <b val="true"/>
      <u val="single"/>
      <sz val="8"/>
      <color rgb="FF000000"/>
      <name val="Arial"/>
      <family val="2"/>
      <charset val="1"/>
    </font>
  </fonts>
  <fills count="18">
    <fill>
      <patternFill patternType="none"/>
    </fill>
    <fill>
      <patternFill patternType="gray125"/>
    </fill>
    <fill>
      <patternFill patternType="solid">
        <fgColor rgb="FFE39C1D"/>
        <bgColor rgb="FFFFC000"/>
      </patternFill>
    </fill>
    <fill>
      <patternFill patternType="solid">
        <fgColor rgb="FFFFFFFF"/>
        <bgColor rgb="FFF2F2F2"/>
      </patternFill>
    </fill>
    <fill>
      <patternFill patternType="solid">
        <fgColor rgb="FF548235"/>
        <bgColor rgb="FF7F7F7F"/>
      </patternFill>
    </fill>
    <fill>
      <patternFill patternType="solid">
        <fgColor rgb="FFDAE3F3"/>
        <bgColor rgb="FFE7E6E6"/>
      </patternFill>
    </fill>
    <fill>
      <patternFill patternType="solid">
        <fgColor rgb="FFF2F2F2"/>
        <bgColor rgb="FFE9E9E9"/>
      </patternFill>
    </fill>
    <fill>
      <patternFill patternType="solid">
        <fgColor rgb="FFE7E6E6"/>
        <bgColor rgb="FFE9E9E9"/>
      </patternFill>
    </fill>
    <fill>
      <patternFill patternType="solid">
        <fgColor rgb="FFD9D9D9"/>
        <bgColor rgb="FFD0CECE"/>
      </patternFill>
    </fill>
    <fill>
      <patternFill patternType="solid">
        <fgColor rgb="FFD0CECE"/>
        <bgColor rgb="FFCDCDCD"/>
      </patternFill>
    </fill>
    <fill>
      <patternFill patternType="solid">
        <fgColor rgb="FFC0C0C0"/>
        <bgColor rgb="FFBFBFBF"/>
      </patternFill>
    </fill>
    <fill>
      <patternFill patternType="solid">
        <fgColor rgb="FFBFBFBF"/>
        <bgColor rgb="FFC0C0C0"/>
      </patternFill>
    </fill>
    <fill>
      <patternFill patternType="solid">
        <fgColor rgb="FFE9E9E9"/>
        <bgColor rgb="FFE7E6E6"/>
      </patternFill>
    </fill>
    <fill>
      <patternFill patternType="solid">
        <fgColor rgb="FFCDCDCD"/>
        <bgColor rgb="FFCCCCCC"/>
      </patternFill>
    </fill>
    <fill>
      <patternFill patternType="solid">
        <fgColor rgb="FFCCCCCC"/>
        <bgColor rgb="FFCDCDCD"/>
      </patternFill>
    </fill>
    <fill>
      <patternFill patternType="solid">
        <fgColor rgb="FFB3B3B3"/>
        <bgColor rgb="FFAFABAB"/>
      </patternFill>
    </fill>
    <fill>
      <patternFill patternType="solid">
        <fgColor rgb="FFAFABAB"/>
        <bgColor rgb="FFA6A6A6"/>
      </patternFill>
    </fill>
    <fill>
      <patternFill patternType="solid">
        <fgColor rgb="FFB4C7E7"/>
        <bgColor rgb="FFC0C0C0"/>
      </patternFill>
    </fill>
  </fills>
  <borders count="126">
    <border diagonalUp="false" diagonalDown="false">
      <left/>
      <right/>
      <top/>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right style="medium"/>
      <top/>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thin">
        <color rgb="FF808080"/>
      </left>
      <right/>
      <top style="thin">
        <color rgb="FF808080"/>
      </top>
      <bottom/>
      <diagonal/>
    </border>
    <border diagonalUp="false" diagonalDown="false">
      <left/>
      <right/>
      <top style="thin">
        <color rgb="FF808080"/>
      </top>
      <bottom/>
      <diagonal/>
    </border>
    <border diagonalUp="false" diagonalDown="false">
      <left/>
      <right style="thin">
        <color rgb="FF808080"/>
      </right>
      <top style="thin">
        <color rgb="FF808080"/>
      </top>
      <bottom/>
      <diagonal/>
    </border>
    <border diagonalUp="false" diagonalDown="false">
      <left style="thin">
        <color rgb="FF808080"/>
      </left>
      <right/>
      <top/>
      <bottom/>
      <diagonal/>
    </border>
    <border diagonalUp="false" diagonalDown="false">
      <left/>
      <right style="thin">
        <color rgb="FF808080"/>
      </right>
      <top/>
      <bottom/>
      <diagonal/>
    </border>
    <border diagonalUp="false" diagonalDown="false">
      <left/>
      <right/>
      <top/>
      <bottom style="dashed">
        <color rgb="FF808080"/>
      </bottom>
      <diagonal/>
    </border>
    <border diagonalUp="false" diagonalDown="false">
      <left style="thin">
        <color rgb="FF808080"/>
      </left>
      <right/>
      <top style="thin">
        <color rgb="FF808080"/>
      </top>
      <bottom style="thin">
        <color rgb="FF808080"/>
      </bottom>
      <diagonal/>
    </border>
    <border diagonalUp="false" diagonalDown="false">
      <left/>
      <right/>
      <top style="thin">
        <color rgb="FF808080"/>
      </top>
      <bottom style="thin">
        <color rgb="FF808080"/>
      </bottom>
      <diagonal/>
    </border>
    <border diagonalUp="false" diagonalDown="false">
      <left/>
      <right style="thin">
        <color rgb="FF808080"/>
      </right>
      <top style="thin">
        <color rgb="FF808080"/>
      </top>
      <bottom style="thin">
        <color rgb="FF808080"/>
      </bottom>
      <diagonal/>
    </border>
    <border diagonalUp="false" diagonalDown="false">
      <left/>
      <right/>
      <top style="dashed">
        <color rgb="FF808080"/>
      </top>
      <bottom style="dashed">
        <color rgb="FF808080"/>
      </bottom>
      <diagonal/>
    </border>
    <border diagonalUp="false" diagonalDown="false">
      <left/>
      <right/>
      <top style="dashed">
        <color rgb="FF808080"/>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808080"/>
      </left>
      <right style="thin">
        <color rgb="FF808080"/>
      </right>
      <top style="thin">
        <color rgb="FF808080"/>
      </top>
      <bottom/>
      <diagonal/>
    </border>
    <border diagonalUp="false" diagonalDown="false">
      <left style="thin">
        <color rgb="FF808080"/>
      </left>
      <right style="thin">
        <color rgb="FF808080"/>
      </right>
      <top/>
      <bottom style="thin">
        <color rgb="FF808080"/>
      </bottom>
      <diagonal/>
    </border>
    <border diagonalUp="false" diagonalDown="false">
      <left style="thin">
        <color rgb="FF808080"/>
      </left>
      <right style="thin">
        <color rgb="FF808080"/>
      </right>
      <top/>
      <bottom/>
      <diagonal/>
    </border>
    <border diagonalUp="false" diagonalDown="false">
      <left style="thin">
        <color rgb="FF808080"/>
      </left>
      <right/>
      <top/>
      <bottom style="thin">
        <color rgb="FF808080"/>
      </bottom>
      <diagonal/>
    </border>
    <border diagonalUp="false" diagonalDown="false">
      <left/>
      <right/>
      <top/>
      <bottom style="thin">
        <color rgb="FF808080"/>
      </bottom>
      <diagonal/>
    </border>
    <border diagonalUp="false" diagonalDown="false">
      <left/>
      <right style="thin">
        <color rgb="FF808080"/>
      </right>
      <top/>
      <bottom style="thin">
        <color rgb="FF808080"/>
      </bottom>
      <diagonal/>
    </border>
    <border diagonalUp="false" diagonalDown="false">
      <left/>
      <right/>
      <top/>
      <bottom style="dashed">
        <color rgb="FF7F7F7F"/>
      </bottom>
      <diagonal/>
    </border>
    <border diagonalUp="false" diagonalDown="false">
      <left/>
      <right/>
      <top style="dashed">
        <color rgb="FF7F7F7F"/>
      </top>
      <bottom style="dashed">
        <color rgb="FF7F7F7F"/>
      </bottom>
      <diagonal/>
    </border>
    <border diagonalUp="false" diagonalDown="false">
      <left/>
      <right/>
      <top style="dashed">
        <color rgb="FF7F7F7F"/>
      </top>
      <bottom/>
      <diagonal/>
    </border>
    <border diagonalUp="false" diagonalDown="false">
      <left/>
      <right style="thin"/>
      <top/>
      <bottom style="thin">
        <color rgb="FF808080"/>
      </bottom>
      <diagonal/>
    </border>
    <border diagonalUp="false" diagonalDown="false">
      <left/>
      <right/>
      <top style="thin">
        <color rgb="FF808080"/>
      </top>
      <bottom style="dashed">
        <color rgb="FF808080"/>
      </bottom>
      <diagonal/>
    </border>
    <border diagonalUp="false" diagonalDown="false">
      <left/>
      <right style="thin">
        <color rgb="FF808080"/>
      </right>
      <top style="thin">
        <color rgb="FF808080"/>
      </top>
      <bottom style="dashed">
        <color rgb="FF808080"/>
      </bottom>
      <diagonal/>
    </border>
    <border diagonalUp="false" diagonalDown="false">
      <left style="thin">
        <color rgb="FFA6A6A6"/>
      </left>
      <right style="thin">
        <color rgb="FFA6A6A6"/>
      </right>
      <top style="thin">
        <color rgb="FFA6A6A6"/>
      </top>
      <bottom style="thin">
        <color rgb="FFA6A6A6"/>
      </bottom>
      <diagonal/>
    </border>
    <border diagonalUp="false" diagonalDown="false">
      <left/>
      <right/>
      <top style="dashed">
        <color rgb="FF808080"/>
      </top>
      <bottom style="dashed">
        <color rgb="FF7F7F7F"/>
      </bottom>
      <diagonal/>
    </border>
    <border diagonalUp="false" diagonalDown="false">
      <left/>
      <right/>
      <top style="dashed">
        <color rgb="FF7F7F7F"/>
      </top>
      <bottom style="dashed">
        <color rgb="FF808080"/>
      </bottom>
      <diagonal/>
    </border>
    <border diagonalUp="false" diagonalDown="false">
      <left/>
      <right style="thin">
        <color rgb="FF808080"/>
      </right>
      <top/>
      <bottom style="hair"/>
      <diagonal/>
    </border>
    <border diagonalUp="false" diagonalDown="false">
      <left/>
      <right/>
      <top/>
      <bottom style="hair"/>
      <diagonal/>
    </border>
    <border diagonalUp="false" diagonalDown="false">
      <left/>
      <right/>
      <top style="thin">
        <color rgb="FF808080"/>
      </top>
      <bottom style="hair"/>
      <diagonal/>
    </border>
    <border diagonalUp="false" diagonalDown="false">
      <left style="thin">
        <color rgb="FF7F7F7F"/>
      </left>
      <right style="thin">
        <color rgb="FF7F7F7F"/>
      </right>
      <top style="thin">
        <color rgb="FF7F7F7F"/>
      </top>
      <bottom style="thin">
        <color rgb="FF7F7F7F"/>
      </bottom>
      <diagonal/>
    </border>
    <border diagonalUp="false" diagonalDown="false">
      <left style="thin">
        <color rgb="FFBFBFBF"/>
      </left>
      <right style="thin">
        <color rgb="FFBFBFBF"/>
      </right>
      <top style="thin">
        <color rgb="FFBFBFBF"/>
      </top>
      <bottom style="thin">
        <color rgb="FFBFBFBF"/>
      </bottom>
      <diagonal/>
    </border>
    <border diagonalUp="false" diagonalDown="false">
      <left/>
      <right/>
      <top/>
      <bottom style="dashed">
        <color rgb="FFBFBFBF"/>
      </bottom>
      <diagonal/>
    </border>
    <border diagonalUp="false" diagonalDown="false">
      <left style="thin">
        <color rgb="FF808080"/>
      </left>
      <right style="thin">
        <color rgb="FF808080"/>
      </right>
      <top/>
      <bottom style="dashed">
        <color rgb="FF808080"/>
      </bottom>
      <diagonal/>
    </border>
    <border diagonalUp="false" diagonalDown="false">
      <left/>
      <right style="thin">
        <color rgb="FF7F7F7F"/>
      </right>
      <top/>
      <bottom style="thin">
        <color rgb="FF7F7F7F"/>
      </bottom>
      <diagonal/>
    </border>
    <border diagonalUp="false" diagonalDown="false">
      <left style="thin">
        <color rgb="FF7F7F7F"/>
      </left>
      <right style="thin">
        <color rgb="FF7F7F7F"/>
      </right>
      <top/>
      <bottom style="thin">
        <color rgb="FF7F7F7F"/>
      </bottom>
      <diagonal/>
    </border>
    <border diagonalUp="false" diagonalDown="false">
      <left/>
      <right style="thin">
        <color rgb="FF7F7F7F"/>
      </right>
      <top style="thin">
        <color rgb="FF7F7F7F"/>
      </top>
      <bottom style="thin">
        <color rgb="FF7F7F7F"/>
      </bottom>
      <diagonal/>
    </border>
    <border diagonalUp="false" diagonalDown="false">
      <left/>
      <right style="thin">
        <color rgb="FF808080"/>
      </right>
      <top/>
      <bottom style="dashed">
        <color rgb="FF808080"/>
      </bottom>
      <diagonal/>
    </border>
    <border diagonalUp="false" diagonalDown="false">
      <left style="thin">
        <color rgb="FF808080"/>
      </left>
      <right/>
      <top/>
      <bottom style="dashed">
        <color rgb="FF808080"/>
      </bottom>
      <diagonal/>
    </border>
    <border diagonalUp="false" diagonalDown="false">
      <left/>
      <right/>
      <top/>
      <bottom style="dashed"/>
      <diagonal/>
    </border>
    <border diagonalUp="false" diagonalDown="false">
      <left/>
      <right/>
      <top style="dashed">
        <color rgb="FF7F7F7F"/>
      </top>
      <bottom style="dashed"/>
      <diagonal/>
    </border>
    <border diagonalUp="false" diagonalDown="false">
      <left style="thin">
        <color rgb="FF7F7F7F"/>
      </left>
      <right/>
      <top style="thin">
        <color rgb="FF7F7F7F"/>
      </top>
      <bottom style="thin">
        <color rgb="FF7F7F7F"/>
      </bottom>
      <diagonal/>
    </border>
    <border diagonalUp="false" diagonalDown="false">
      <left/>
      <right/>
      <top style="thin">
        <color rgb="FF7F7F7F"/>
      </top>
      <bottom style="thin">
        <color rgb="FF7F7F7F"/>
      </bottom>
      <diagonal/>
    </border>
    <border diagonalUp="false" diagonalDown="false">
      <left style="thin">
        <color rgb="FF7F7F7F"/>
      </left>
      <right style="thin">
        <color rgb="FF7F7F7F"/>
      </right>
      <top style="thin">
        <color rgb="FF7F7F7F"/>
      </top>
      <bottom/>
      <diagonal/>
    </border>
    <border diagonalUp="false" diagonalDown="false">
      <left style="thin">
        <color rgb="FF7F7F7F"/>
      </left>
      <right style="thin">
        <color rgb="FF7F7F7F"/>
      </right>
      <top/>
      <bottom/>
      <diagonal/>
    </border>
    <border diagonalUp="false" diagonalDown="false">
      <left/>
      <right/>
      <top/>
      <bottom style="thin">
        <color rgb="FF7F7F7F"/>
      </bottom>
      <diagonal/>
    </border>
    <border diagonalUp="false" diagonalDown="false">
      <left style="thin">
        <color rgb="FF7F7F7F"/>
      </left>
      <right style="double">
        <color rgb="FF7F7F7F"/>
      </right>
      <top style="thin">
        <color rgb="FF7F7F7F"/>
      </top>
      <bottom/>
      <diagonal/>
    </border>
    <border diagonalUp="false" diagonalDown="false">
      <left style="double">
        <color rgb="FF7F7F7F"/>
      </left>
      <right style="double">
        <color rgb="FF7F7F7F"/>
      </right>
      <top style="thin">
        <color rgb="FF7F7F7F"/>
      </top>
      <bottom style="thin">
        <color rgb="FF7F7F7F"/>
      </bottom>
      <diagonal/>
    </border>
    <border diagonalUp="false" diagonalDown="false">
      <left style="double">
        <color rgb="FF7F7F7F"/>
      </left>
      <right style="thin">
        <color rgb="FF7F7F7F"/>
      </right>
      <top style="thin">
        <color rgb="FF7F7F7F"/>
      </top>
      <bottom style="thin">
        <color rgb="FF7F7F7F"/>
      </bottom>
      <diagonal/>
    </border>
    <border diagonalUp="false" diagonalDown="false">
      <left style="thin">
        <color rgb="FF7F7F7F"/>
      </left>
      <right style="double">
        <color rgb="FF7F7F7F"/>
      </right>
      <top style="thin">
        <color rgb="FF7F7F7F"/>
      </top>
      <bottom style="thin">
        <color rgb="FF7F7F7F"/>
      </bottom>
      <diagonal/>
    </border>
    <border diagonalUp="false" diagonalDown="false">
      <left style="thin">
        <color rgb="FF7F7F7F"/>
      </left>
      <right/>
      <top/>
      <bottom/>
      <diagonal/>
    </border>
    <border diagonalUp="false" diagonalDown="false">
      <left style="thin">
        <color rgb="FF7F7F7F"/>
      </left>
      <right/>
      <top style="thin">
        <color rgb="FF7F7F7F"/>
      </top>
      <bottom/>
      <diagonal/>
    </border>
    <border diagonalUp="false" diagonalDown="false">
      <left/>
      <right/>
      <top style="thin">
        <color rgb="FF7F7F7F"/>
      </top>
      <bottom/>
      <diagonal/>
    </border>
    <border diagonalUp="false" diagonalDown="false">
      <left style="thin">
        <color rgb="FF7F7F7F"/>
      </left>
      <right/>
      <top/>
      <bottom style="thin">
        <color rgb="FF7F7F7F"/>
      </bottom>
      <diagonal/>
    </border>
    <border diagonalUp="false" diagonalDown="false">
      <left/>
      <right style="thin">
        <color rgb="FF7F7F7F"/>
      </right>
      <top style="thin">
        <color rgb="FF7F7F7F"/>
      </top>
      <bottom/>
      <diagonal/>
    </border>
    <border diagonalUp="false" diagonalDown="false">
      <left/>
      <right style="thin">
        <color rgb="FF7F7F7F"/>
      </right>
      <top/>
      <bottom/>
      <diagonal/>
    </border>
    <border diagonalUp="false" diagonalDown="false">
      <left style="thin">
        <color rgb="FF808080"/>
      </left>
      <right style="thin">
        <color rgb="FF7F7F7F"/>
      </right>
      <top style="thin">
        <color rgb="FF7F7F7F"/>
      </top>
      <bottom style="thin">
        <color rgb="FF808080"/>
      </bottom>
      <diagonal/>
    </border>
    <border diagonalUp="false" diagonalDown="false">
      <left style="thin">
        <color rgb="FF808080"/>
      </left>
      <right style="thin">
        <color rgb="FF7F7F7F"/>
      </right>
      <top style="thin">
        <color rgb="FF808080"/>
      </top>
      <bottom style="thin">
        <color rgb="FF808080"/>
      </bottom>
      <diagonal/>
    </border>
    <border diagonalUp="false" diagonalDown="false">
      <left style="thin">
        <color rgb="FF808080"/>
      </left>
      <right style="thin">
        <color rgb="FF7F7F7F"/>
      </right>
      <top style="thin">
        <color rgb="FF808080"/>
      </top>
      <bottom style="thin">
        <color rgb="FF7F7F7F"/>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right/>
      <top style="dashed"/>
      <bottom/>
      <diagonal/>
    </border>
    <border diagonalUp="false" diagonalDown="false">
      <left/>
      <right style="thin">
        <color rgb="FFA6A6A6"/>
      </right>
      <top/>
      <bottom/>
      <diagonal/>
    </border>
    <border diagonalUp="false" diagonalDown="false">
      <left/>
      <right/>
      <top/>
      <bottom style="dashed">
        <color rgb="FFA6A6A6"/>
      </bottom>
      <diagonal/>
    </border>
    <border diagonalUp="false" diagonalDown="false">
      <left/>
      <right/>
      <top style="dashed">
        <color rgb="FFA6A6A6"/>
      </top>
      <bottom style="dashed">
        <color rgb="FFA6A6A6"/>
      </bottom>
      <diagonal/>
    </border>
    <border diagonalUp="false" diagonalDown="false">
      <left style="thin">
        <color rgb="FFA6A6A6"/>
      </left>
      <right/>
      <top style="thin">
        <color rgb="FFA6A6A6"/>
      </top>
      <bottom/>
      <diagonal/>
    </border>
    <border diagonalUp="false" diagonalDown="false">
      <left style="thin">
        <color rgb="FFA6A6A6"/>
      </left>
      <right style="thin">
        <color rgb="FFA6A6A6"/>
      </right>
      <top style="thin">
        <color rgb="FFA6A6A6"/>
      </top>
      <bottom/>
      <diagonal/>
    </border>
    <border diagonalUp="false" diagonalDown="false">
      <left/>
      <right/>
      <top style="thin">
        <color rgb="FFA6A6A6"/>
      </top>
      <bottom style="thin">
        <color rgb="FFA6A6A6"/>
      </bottom>
      <diagonal/>
    </border>
    <border diagonalUp="false" diagonalDown="false">
      <left style="thin">
        <color rgb="FFA6A6A6"/>
      </left>
      <right/>
      <top style="thin">
        <color rgb="FFA6A6A6"/>
      </top>
      <bottom style="thin">
        <color rgb="FFA6A6A6"/>
      </bottom>
      <diagonal/>
    </border>
    <border diagonalUp="false" diagonalDown="false">
      <left style="thin">
        <color rgb="FFBFBFBF"/>
      </left>
      <right style="thin">
        <color rgb="FFBFBFBF"/>
      </right>
      <top style="thin">
        <color rgb="FFA6A6A6"/>
      </top>
      <bottom/>
      <diagonal/>
    </border>
    <border diagonalUp="false" diagonalDown="false">
      <left style="thin">
        <color rgb="FFBFBFBF"/>
      </left>
      <right/>
      <top style="thin">
        <color rgb="FFA6A6A6"/>
      </top>
      <bottom/>
      <diagonal/>
    </border>
    <border diagonalUp="false" diagonalDown="false">
      <left/>
      <right/>
      <top style="thin">
        <color rgb="FFA6A6A6"/>
      </top>
      <bottom/>
      <diagonal/>
    </border>
    <border diagonalUp="false" diagonalDown="false">
      <left/>
      <right style="thin">
        <color rgb="FFBFBFBF"/>
      </right>
      <top style="thin">
        <color rgb="FFA6A6A6"/>
      </top>
      <bottom/>
      <diagonal/>
    </border>
    <border diagonalUp="false" diagonalDown="false">
      <left style="thin">
        <color rgb="FFBFBFBF"/>
      </left>
      <right style="thin">
        <color rgb="FFBFBFBF"/>
      </right>
      <top/>
      <bottom/>
      <diagonal/>
    </border>
    <border diagonalUp="false" diagonalDown="false">
      <left style="thin">
        <color rgb="FFBFBFBF"/>
      </left>
      <right/>
      <top/>
      <bottom/>
      <diagonal/>
    </border>
    <border diagonalUp="false" diagonalDown="false">
      <left/>
      <right style="thin">
        <color rgb="FFBFBFBF"/>
      </right>
      <top/>
      <bottom/>
      <diagonal/>
    </border>
    <border diagonalUp="false" diagonalDown="false">
      <left style="thin">
        <color rgb="FFBFBFBF"/>
      </left>
      <right style="thin">
        <color rgb="FFBFBFBF"/>
      </right>
      <top style="dashed">
        <color rgb="FFBFBFBF"/>
      </top>
      <bottom style="dashed">
        <color rgb="FFBFBFBF"/>
      </bottom>
      <diagonal/>
    </border>
    <border diagonalUp="false" diagonalDown="false">
      <left style="thin">
        <color rgb="FFBFBFBF"/>
      </left>
      <right style="thin">
        <color rgb="FFBFBFBF"/>
      </right>
      <top style="double">
        <color rgb="FFBFBFBF"/>
      </top>
      <bottom style="double">
        <color rgb="FFBFBFBF"/>
      </bottom>
      <diagonal/>
    </border>
    <border diagonalUp="false" diagonalDown="false">
      <left style="thin">
        <color rgb="FFBFBFBF"/>
      </left>
      <right style="thin">
        <color rgb="FFBFBFBF"/>
      </right>
      <top/>
      <bottom style="thin">
        <color rgb="FFBFBFBF"/>
      </bottom>
      <diagonal/>
    </border>
    <border diagonalUp="false" diagonalDown="false">
      <left style="thin">
        <color rgb="FFBFBFBF"/>
      </left>
      <right/>
      <top/>
      <bottom style="thin">
        <color rgb="FFBFBFBF"/>
      </bottom>
      <diagonal/>
    </border>
    <border diagonalUp="false" diagonalDown="false">
      <left/>
      <right/>
      <top/>
      <bottom style="thin">
        <color rgb="FFA6A6A6"/>
      </bottom>
      <diagonal/>
    </border>
    <border diagonalUp="false" diagonalDown="false">
      <left/>
      <right style="thin">
        <color rgb="FFBFBFBF"/>
      </right>
      <top/>
      <bottom style="thin">
        <color rgb="FFA6A6A6"/>
      </bottom>
      <diagonal/>
    </border>
    <border diagonalUp="false" diagonalDown="false">
      <left style="thin">
        <color rgb="FFBFBFBF"/>
      </left>
      <right style="thin">
        <color rgb="FFBFBFBF"/>
      </right>
      <top/>
      <bottom style="thin">
        <color rgb="FFA6A6A6"/>
      </bottom>
      <diagonal/>
    </border>
    <border diagonalUp="false" diagonalDown="false">
      <left style="thin">
        <color rgb="FFBFBFBF"/>
      </left>
      <right style="thin">
        <color rgb="FFBFBFBF"/>
      </right>
      <top style="dashed">
        <color rgb="FFBFBFBF"/>
      </top>
      <bottom style="thin">
        <color rgb="FFBFBFBF"/>
      </bottom>
      <diagonal/>
    </border>
    <border diagonalUp="false" diagonalDown="false">
      <left style="thin">
        <color rgb="FFBFBFBF"/>
      </left>
      <right style="thin">
        <color rgb="FFBFBFBF"/>
      </right>
      <top/>
      <bottom style="double">
        <color rgb="FFBFBFBF"/>
      </bottom>
      <diagonal/>
    </border>
    <border diagonalUp="false" diagonalDown="false">
      <left style="thin">
        <color rgb="FFBFBFBF"/>
      </left>
      <right style="thin">
        <color rgb="FFBFBFBF"/>
      </right>
      <top/>
      <bottom style="dashed">
        <color rgb="FFBFBFBF"/>
      </bottom>
      <diagonal/>
    </border>
    <border diagonalUp="false" diagonalDown="false">
      <left style="thin">
        <color rgb="FFBFBFBF"/>
      </left>
      <right style="thin">
        <color rgb="FFBFBFBF"/>
      </right>
      <top style="dashed">
        <color rgb="FFBFBFBF"/>
      </top>
      <bottom/>
      <diagonal/>
    </border>
    <border diagonalUp="false" diagonalDown="false">
      <left/>
      <right/>
      <top/>
      <bottom style="thin">
        <color rgb="FFBFBFBF"/>
      </bottom>
      <diagonal/>
    </border>
    <border diagonalUp="false" diagonalDown="false">
      <left/>
      <right style="thin">
        <color rgb="FFBFBFBF"/>
      </right>
      <top/>
      <bottom style="thin">
        <color rgb="FFBFBFBF"/>
      </bottom>
      <diagonal/>
    </border>
    <border diagonalUp="false" diagonalDown="false">
      <left style="thin">
        <color rgb="FFBFBFBF"/>
      </left>
      <right style="thin">
        <color rgb="FFBFBFBF"/>
      </right>
      <top style="dashed">
        <color rgb="FF808080"/>
      </top>
      <bottom/>
      <diagonal/>
    </border>
    <border diagonalUp="false" diagonalDown="false">
      <left style="thin">
        <color rgb="FFBFBFBF"/>
      </left>
      <right style="thin">
        <color rgb="FFBFBFBF"/>
      </right>
      <top style="double">
        <color rgb="FFBFBFBF"/>
      </top>
      <bottom/>
      <diagonal/>
    </border>
    <border diagonalUp="false" diagonalDown="false">
      <left style="thin">
        <color rgb="FFBFBFBF"/>
      </left>
      <right style="thin">
        <color rgb="FFBFBFBF"/>
      </right>
      <top style="thin">
        <color rgb="FFA6A6A6"/>
      </top>
      <bottom style="thin">
        <color rgb="FFBFBFBF"/>
      </bottom>
      <diagonal/>
    </border>
    <border diagonalUp="false" diagonalDown="false">
      <left style="thin">
        <color rgb="FF808080"/>
      </left>
      <right style="thin">
        <color rgb="FF808080"/>
      </right>
      <top style="dashed">
        <color rgb="FF808080"/>
      </top>
      <bottom style="dashed">
        <color rgb="FF808080"/>
      </bottom>
      <diagonal/>
    </border>
    <border diagonalUp="false" diagonalDown="false">
      <left style="thin">
        <color rgb="FF808080"/>
      </left>
      <right style="thin">
        <color rgb="FF808080"/>
      </right>
      <top style="dashed">
        <color rgb="FF808080"/>
      </top>
      <bottom/>
      <diagonal/>
    </border>
    <border diagonalUp="false" diagonalDown="false">
      <left style="thin">
        <color rgb="FF808080"/>
      </left>
      <right style="thin">
        <color rgb="FF808080"/>
      </right>
      <top style="double">
        <color rgb="FF808080"/>
      </top>
      <bottom style="double">
        <color rgb="FF808080"/>
      </bottom>
      <diagonal/>
    </border>
    <border diagonalUp="false" diagonalDown="false">
      <left style="thin">
        <color rgb="FF808080"/>
      </left>
      <right style="thin">
        <color rgb="FF808080"/>
      </right>
      <top style="double">
        <color rgb="FF808080"/>
      </top>
      <bottom style="thin">
        <color rgb="FF808080"/>
      </bottom>
      <diagonal/>
    </border>
    <border diagonalUp="false" diagonalDown="false">
      <left style="thin">
        <color rgb="FF808080"/>
      </left>
      <right style="thin">
        <color rgb="FF808080"/>
      </right>
      <top style="thin">
        <color rgb="FF808080"/>
      </top>
      <bottom style="hair"/>
      <diagonal/>
    </border>
    <border diagonalUp="false" diagonalDown="false">
      <left/>
      <right style="thin">
        <color rgb="FF808080"/>
      </right>
      <top style="thin">
        <color rgb="FF808080"/>
      </top>
      <bottom style="hair"/>
      <diagonal/>
    </border>
    <border diagonalUp="false" diagonalDown="false">
      <left style="thin">
        <color rgb="FF808080"/>
      </left>
      <right style="thin">
        <color rgb="FF808080"/>
      </right>
      <top style="hair"/>
      <bottom/>
      <diagonal/>
    </border>
    <border diagonalUp="false" diagonalDown="false">
      <left/>
      <right style="thin">
        <color rgb="FF808080"/>
      </right>
      <top style="hair"/>
      <bottom/>
      <diagonal/>
    </border>
    <border diagonalUp="false" diagonalDown="false">
      <left style="thin">
        <color rgb="FF7F7F7F"/>
      </left>
      <right style="thin">
        <color rgb="FF7F7F7F"/>
      </right>
      <top style="medium">
        <color rgb="FF7F7F7F"/>
      </top>
      <bottom style="thin">
        <color rgb="FF7F7F7F"/>
      </bottom>
      <diagonal/>
    </border>
    <border diagonalUp="false" diagonalDown="false">
      <left style="thin">
        <color rgb="FF7F7F7F"/>
      </left>
      <right style="thin">
        <color rgb="FF7F7F7F"/>
      </right>
      <top style="medium">
        <color rgb="FF7F7F7F"/>
      </top>
      <bottom/>
      <diagonal/>
    </border>
    <border diagonalUp="false" diagonalDown="false">
      <left/>
      <right style="thin">
        <color rgb="FF7F7F7F"/>
      </right>
      <top style="thin">
        <color rgb="FF7F7F7F"/>
      </top>
      <bottom style="dashed">
        <color rgb="FF7F7F7F"/>
      </bottom>
      <diagonal/>
    </border>
    <border diagonalUp="false" diagonalDown="false">
      <left/>
      <right style="thin">
        <color rgb="FF7F7F7F"/>
      </right>
      <top/>
      <bottom style="dashed">
        <color rgb="FF7F7F7F"/>
      </bottom>
      <diagonal/>
    </border>
    <border diagonalUp="false" diagonalDown="false">
      <left/>
      <right/>
      <top style="dashed">
        <color rgb="FF7F7F7F"/>
      </top>
      <bottom style="thin">
        <color rgb="FF7F7F7F"/>
      </bottom>
      <diagonal/>
    </border>
    <border diagonalUp="false" diagonalDown="false">
      <left/>
      <right style="thin">
        <color rgb="FF7F7F7F"/>
      </right>
      <top style="thin">
        <color rgb="FF7F7F7F"/>
      </top>
      <bottom style="dashed">
        <color rgb="FF808080"/>
      </bottom>
      <diagonal/>
    </border>
    <border diagonalUp="false" diagonalDown="false">
      <left/>
      <right style="thin">
        <color rgb="FF7F7F7F"/>
      </right>
      <top/>
      <bottom style="dashed">
        <color rgb="FF808080"/>
      </botto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4"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164" fontId="39"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145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0" fillId="0" borderId="1" xfId="0" applyFont="false" applyBorder="true" applyAlignment="false" applyProtection="true">
      <alignment horizontal="general" vertical="bottom" textRotation="0" wrapText="false" indent="0" shrinkToFit="false"/>
      <protection locked="false" hidden="false"/>
    </xf>
    <xf numFmtId="164" fontId="0" fillId="0" borderId="2" xfId="0" applyFont="false" applyBorder="true" applyAlignment="false" applyProtection="true">
      <alignment horizontal="general" vertical="bottom" textRotation="0" wrapText="false" indent="0" shrinkToFit="false"/>
      <protection locked="false" hidden="false"/>
    </xf>
    <xf numFmtId="164" fontId="0" fillId="0" borderId="3" xfId="0" applyFont="false" applyBorder="true" applyAlignment="false" applyProtection="true">
      <alignment horizontal="general" vertical="bottom" textRotation="0" wrapText="false" indent="0" shrinkToFit="false"/>
      <protection locked="false" hidden="false"/>
    </xf>
    <xf numFmtId="164" fontId="0" fillId="0" borderId="4" xfId="0" applyFont="false" applyBorder="true" applyAlignment="false" applyProtection="true">
      <alignment horizontal="general" vertical="bottom" textRotation="0" wrapText="false" indent="0" shrinkToFit="false"/>
      <protection locked="false" hidden="false"/>
    </xf>
    <xf numFmtId="164" fontId="0" fillId="2" borderId="5" xfId="0" applyFont="false" applyBorder="true" applyAlignment="true" applyProtection="true">
      <alignment horizontal="general" vertical="bottom" textRotation="0" wrapText="false" indent="0" shrinkToFit="false"/>
      <protection locked="false" hidden="false"/>
    </xf>
    <xf numFmtId="164" fontId="0" fillId="0" borderId="6" xfId="0" applyFont="false" applyBorder="true" applyAlignment="true" applyProtection="true">
      <alignment horizontal="general" vertical="bottom" textRotation="0" wrapText="false" indent="0" shrinkToFit="false"/>
      <protection locked="false" hidden="false"/>
    </xf>
    <xf numFmtId="164" fontId="0" fillId="0" borderId="6" xfId="0" applyFont="false" applyBorder="true" applyAlignment="false" applyProtection="true">
      <alignment horizontal="general" vertical="bottom" textRotation="0" wrapText="false" indent="0" shrinkToFit="false"/>
      <protection locked="false" hidden="false"/>
    </xf>
    <xf numFmtId="164" fontId="0" fillId="0" borderId="7" xfId="0" applyFont="false" applyBorder="true" applyAlignment="false" applyProtection="true">
      <alignment horizontal="general" vertical="bottom" textRotation="0" wrapText="false" indent="0" shrinkToFit="false"/>
      <protection locked="false" hidden="false"/>
    </xf>
    <xf numFmtId="164" fontId="0" fillId="0" borderId="8" xfId="0" applyFont="false" applyBorder="true" applyAlignment="false" applyProtection="true">
      <alignment horizontal="general" vertical="bottom" textRotation="0" wrapText="false" indent="0" shrinkToFit="false"/>
      <protection locked="false" hidden="false"/>
    </xf>
    <xf numFmtId="164" fontId="0" fillId="2" borderId="9" xfId="0" applyFont="false" applyBorder="true" applyAlignment="true" applyProtection="true">
      <alignment horizontal="general" vertical="bottom" textRotation="0" wrapText="false" indent="0" shrinkToFit="false"/>
      <protection locked="false" hidden="false"/>
    </xf>
    <xf numFmtId="164" fontId="6" fillId="0" borderId="0" xfId="0" applyFont="true" applyBorder="true" applyAlignment="true" applyProtection="true">
      <alignment horizontal="center" vertical="bottom" textRotation="0" wrapText="false" indent="0" shrinkToFit="false"/>
      <protection locked="false" hidden="false"/>
    </xf>
    <xf numFmtId="164" fontId="7" fillId="0" borderId="0" xfId="0" applyFont="true" applyBorder="true" applyAlignment="true" applyProtection="true">
      <alignment horizontal="center" vertical="bottom" textRotation="0" wrapText="false" indent="0" shrinkToFit="false"/>
      <protection locked="false" hidden="false"/>
    </xf>
    <xf numFmtId="164" fontId="0" fillId="0" borderId="10" xfId="0" applyFont="false" applyBorder="tru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general" vertical="bottom" textRotation="0" wrapText="false" indent="0" shrinkToFit="false"/>
      <protection locked="false" hidden="false"/>
    </xf>
    <xf numFmtId="164" fontId="0" fillId="0" borderId="0" xfId="0" applyFont="false" applyBorder="true" applyAlignment="false" applyProtection="true">
      <alignment horizontal="general" vertical="bottom" textRotation="0" wrapText="false" indent="0" shrinkToFit="false"/>
      <protection locked="false" hidden="false"/>
    </xf>
    <xf numFmtId="164" fontId="6" fillId="0" borderId="0" xfId="0" applyFont="true" applyBorder="true" applyAlignment="true" applyProtection="true">
      <alignment horizontal="general" vertical="bottom" textRotation="0" wrapText="false" indent="0" shrinkToFit="false"/>
      <protection locked="false" hidden="false"/>
    </xf>
    <xf numFmtId="164" fontId="9" fillId="0" borderId="0" xfId="0" applyFont="true" applyBorder="true" applyAlignment="true" applyProtection="true">
      <alignment horizontal="general" vertical="bottom" textRotation="0" wrapText="false" indent="0" shrinkToFit="false"/>
      <protection locked="false" hidden="false"/>
    </xf>
    <xf numFmtId="164" fontId="0" fillId="2" borderId="9" xfId="0" applyFont="false" applyBorder="true" applyAlignment="false" applyProtection="true">
      <alignment horizontal="general" vertical="bottom" textRotation="0" wrapText="false" indent="0" shrinkToFit="false"/>
      <protection locked="false" hidden="false"/>
    </xf>
    <xf numFmtId="164" fontId="0" fillId="0" borderId="9" xfId="0" applyFont="false" applyBorder="true" applyAlignment="false" applyProtection="true">
      <alignment horizontal="general" vertical="bottom" textRotation="0" wrapText="false" indent="0" shrinkToFit="false"/>
      <protection locked="false" hidden="false"/>
    </xf>
    <xf numFmtId="164" fontId="10" fillId="0" borderId="0" xfId="0" applyFont="true" applyBorder="true" applyAlignment="true" applyProtection="true">
      <alignment horizontal="center" vertical="center" textRotation="0" wrapText="true" indent="0" shrinkToFit="false"/>
      <protection locked="false" hidden="false"/>
    </xf>
    <xf numFmtId="164" fontId="11" fillId="0" borderId="0" xfId="0" applyFont="true" applyBorder="true" applyAlignment="true" applyProtection="true">
      <alignment horizontal="center" vertical="bottom" textRotation="0" wrapText="false" indent="0" shrinkToFit="false"/>
      <protection locked="false" hidden="false"/>
    </xf>
    <xf numFmtId="164" fontId="12" fillId="3" borderId="9" xfId="0" applyFont="true" applyBorder="true" applyAlignment="false" applyProtection="true">
      <alignment horizontal="general" vertical="bottom" textRotation="0" wrapText="false" indent="0" shrinkToFit="false"/>
      <protection locked="false" hidden="false"/>
    </xf>
    <xf numFmtId="164" fontId="12" fillId="3" borderId="0" xfId="0" applyFont="true" applyBorder="true" applyAlignment="false" applyProtection="true">
      <alignment horizontal="general" vertical="bottom" textRotation="0" wrapText="false" indent="0" shrinkToFit="false"/>
      <protection locked="false" hidden="false"/>
    </xf>
    <xf numFmtId="164" fontId="0" fillId="3" borderId="9" xfId="0" applyFont="false" applyBorder="true" applyAlignment="false" applyProtection="true">
      <alignment horizontal="general" vertical="bottom" textRotation="0" wrapText="false" indent="0" shrinkToFit="false"/>
      <protection locked="false" hidden="false"/>
    </xf>
    <xf numFmtId="164" fontId="0" fillId="3" borderId="0" xfId="0" applyFont="false" applyBorder="true" applyAlignment="false" applyProtection="true">
      <alignment horizontal="general" vertical="bottom" textRotation="0" wrapText="false" indent="0" shrinkToFit="false"/>
      <protection locked="false" hidden="false"/>
    </xf>
    <xf numFmtId="164" fontId="0" fillId="4" borderId="9" xfId="0" applyFont="false" applyBorder="true" applyAlignment="false" applyProtection="true">
      <alignment horizontal="general" vertical="bottom" textRotation="0" wrapText="false" indent="0" shrinkToFit="false"/>
      <protection locked="false" hidden="false"/>
    </xf>
    <xf numFmtId="164" fontId="0" fillId="4" borderId="0" xfId="0" applyFont="false" applyBorder="true" applyAlignment="false" applyProtection="true">
      <alignment horizontal="general" vertical="bottom" textRotation="0" wrapText="false" indent="0" shrinkToFit="false"/>
      <protection locked="false" hidden="false"/>
    </xf>
    <xf numFmtId="164" fontId="0" fillId="4" borderId="11" xfId="0" applyFont="false" applyBorder="true" applyAlignment="false" applyProtection="true">
      <alignment horizontal="general" vertical="bottom" textRotation="0" wrapText="false" indent="0" shrinkToFit="false"/>
      <protection locked="false" hidden="false"/>
    </xf>
    <xf numFmtId="164" fontId="0" fillId="4" borderId="12" xfId="0" applyFont="false" applyBorder="true" applyAlignment="false" applyProtection="true">
      <alignment horizontal="general" vertical="bottom" textRotation="0" wrapText="false" indent="0" shrinkToFit="false"/>
      <protection locked="false" hidden="false"/>
    </xf>
    <xf numFmtId="164" fontId="0" fillId="0" borderId="12" xfId="0" applyFont="false" applyBorder="true" applyAlignment="false" applyProtection="true">
      <alignment horizontal="general" vertical="bottom" textRotation="0" wrapText="false" indent="0" shrinkToFit="false"/>
      <protection locked="false" hidden="false"/>
    </xf>
    <xf numFmtId="164" fontId="0" fillId="0" borderId="13" xfId="0" applyFont="false" applyBorder="true" applyAlignment="false" applyProtection="true">
      <alignment horizontal="general" vertical="bottom" textRotation="0" wrapText="false" indent="0" shrinkToFit="false"/>
      <protection locked="false" hidden="false"/>
    </xf>
    <xf numFmtId="164" fontId="0" fillId="0" borderId="14" xfId="0" applyFont="false" applyBorder="true" applyAlignment="false" applyProtection="true">
      <alignment horizontal="general" vertical="bottom" textRotation="0" wrapText="false" indent="0" shrinkToFit="false"/>
      <protection locked="false" hidden="false"/>
    </xf>
    <xf numFmtId="164" fontId="0" fillId="0" borderId="15" xfId="0" applyFont="false" applyBorder="true" applyAlignment="false" applyProtection="true">
      <alignment horizontal="general" vertical="bottom" textRotation="0" wrapText="false" indent="0" shrinkToFit="false"/>
      <protection locked="false" hidden="false"/>
    </xf>
    <xf numFmtId="164" fontId="0" fillId="0" borderId="16" xfId="0" applyFont="false" applyBorder="true" applyAlignment="false" applyProtection="true">
      <alignment horizontal="general" vertical="bottom" textRotation="0" wrapText="false" indent="0" shrinkToFit="false"/>
      <protection locked="false" hidden="false"/>
    </xf>
    <xf numFmtId="164" fontId="0" fillId="0" borderId="17" xfId="0" applyFont="false" applyBorder="true" applyAlignment="false" applyProtection="true">
      <alignment horizontal="general" vertical="bottom" textRotation="0" wrapText="false" indent="0" shrinkToFit="false"/>
      <protection locked="true" hidden="false"/>
    </xf>
    <xf numFmtId="164" fontId="0" fillId="0" borderId="18" xfId="0" applyFont="false" applyBorder="true" applyAlignment="false" applyProtection="true">
      <alignment horizontal="general" vertical="bottom" textRotation="0" wrapText="false" indent="0" shrinkToFit="false"/>
      <protection locked="true" hidden="false"/>
    </xf>
    <xf numFmtId="164" fontId="0" fillId="0" borderId="19" xfId="0" applyFont="false" applyBorder="true" applyAlignment="false" applyProtection="true">
      <alignment horizontal="general" vertical="bottom" textRotation="0" wrapText="false" indent="0" shrinkToFit="false"/>
      <protection locked="true" hidden="false"/>
    </xf>
    <xf numFmtId="164" fontId="0" fillId="0" borderId="20" xfId="0" applyFont="false" applyBorder="true" applyAlignment="fals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center" vertical="center" textRotation="0" wrapText="false" indent="0" shrinkToFit="false"/>
      <protection locked="false" hidden="false"/>
    </xf>
    <xf numFmtId="164" fontId="0" fillId="0" borderId="21" xfId="0" applyFont="false" applyBorder="true" applyAlignment="fals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center" vertical="bottom" textRotation="0" wrapText="false" indent="0" shrinkToFit="false"/>
      <protection locked="false" hidden="false"/>
    </xf>
    <xf numFmtId="164" fontId="0" fillId="0" borderId="0" xfId="0" applyFont="false" applyBorder="true" applyAlignment="fals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8" fillId="0" borderId="22" xfId="0" applyFont="true" applyBorder="true" applyAlignment="true" applyProtection="true">
      <alignment horizontal="center" vertical="center" textRotation="0" wrapText="false" indent="0" shrinkToFit="false"/>
      <protection locked="false" hidden="false"/>
    </xf>
    <xf numFmtId="164" fontId="10" fillId="0" borderId="0" xfId="0" applyFont="true" applyBorder="true" applyAlignment="true" applyProtection="true">
      <alignment horizontal="center" vertical="center" textRotation="0" wrapText="true" indent="0" shrinkToFit="false"/>
      <protection locked="true" hidden="false"/>
    </xf>
    <xf numFmtId="164" fontId="0" fillId="0" borderId="0" xfId="0" applyFont="true" applyBorder="true" applyAlignment="true" applyProtection="true">
      <alignment horizontal="center" vertical="center" textRotation="0" wrapText="false" indent="0" shrinkToFit="false"/>
      <protection locked="true" hidden="false"/>
    </xf>
    <xf numFmtId="164" fontId="0" fillId="0" borderId="23" xfId="0" applyFont="false" applyBorder="true" applyAlignment="false" applyProtection="true">
      <alignment horizontal="general" vertical="bottom" textRotation="0" wrapText="false" indent="0" shrinkToFit="false"/>
      <protection locked="true" hidden="false"/>
    </xf>
    <xf numFmtId="164" fontId="0" fillId="0" borderId="24" xfId="0" applyFont="false" applyBorder="true" applyAlignment="false" applyProtection="true">
      <alignment horizontal="general" vertical="bottom" textRotation="0" wrapText="false" indent="0" shrinkToFit="false"/>
      <protection locked="true" hidden="false"/>
    </xf>
    <xf numFmtId="164" fontId="15" fillId="0" borderId="24" xfId="0" applyFont="true" applyBorder="true" applyAlignment="true" applyProtection="true">
      <alignment horizontal="center" vertical="center" textRotation="0" wrapText="false" indent="0" shrinkToFit="false"/>
      <protection locked="true" hidden="false"/>
    </xf>
    <xf numFmtId="164" fontId="7" fillId="0" borderId="24" xfId="0" applyFont="true" applyBorder="true" applyAlignment="true" applyProtection="true">
      <alignment horizontal="center" vertical="center" textRotation="0" wrapText="false" indent="0" shrinkToFit="false"/>
      <protection locked="true" hidden="false"/>
    </xf>
    <xf numFmtId="164" fontId="0" fillId="0" borderId="25" xfId="0" applyFont="false" applyBorder="true" applyAlignment="false" applyProtection="true">
      <alignment horizontal="general" vertical="bottom" textRotation="0" wrapText="false" indent="0" shrinkToFit="false"/>
      <protection locked="true" hidden="false"/>
    </xf>
    <xf numFmtId="164" fontId="0" fillId="0" borderId="20" xfId="0" applyFont="false" applyBorder="true" applyAlignment="true" applyProtection="true">
      <alignment horizontal="general" vertical="center" textRotation="0" wrapText="false" indent="0" shrinkToFit="false"/>
      <protection locked="true" hidden="false"/>
    </xf>
    <xf numFmtId="164" fontId="16" fillId="0" borderId="22" xfId="0" applyFont="true" applyBorder="true" applyAlignment="true" applyProtection="true">
      <alignment horizontal="general" vertical="center" textRotation="0" wrapText="false" indent="0" shrinkToFit="false"/>
      <protection locked="true" hidden="false"/>
    </xf>
    <xf numFmtId="164" fontId="17" fillId="0" borderId="22" xfId="0" applyFont="true" applyBorder="true" applyAlignment="true" applyProtection="true">
      <alignment horizontal="general" vertical="center" textRotation="0" wrapText="false" indent="0" shrinkToFit="false"/>
      <protection locked="true" hidden="false"/>
    </xf>
    <xf numFmtId="164" fontId="8" fillId="0" borderId="22" xfId="0" applyFont="true" applyBorder="true" applyAlignment="true" applyProtection="true">
      <alignment horizontal="left" vertical="center" textRotation="0" wrapText="false" indent="0" shrinkToFit="false"/>
      <protection locked="false" hidden="false"/>
    </xf>
    <xf numFmtId="164" fontId="0" fillId="0" borderId="21" xfId="0" applyFont="false" applyBorder="tru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20" xfId="0" applyFont="false" applyBorder="true" applyAlignment="true" applyProtection="true">
      <alignment horizontal="general" vertical="bottom" textRotation="0" wrapText="false" indent="0" shrinkToFit="false"/>
      <protection locked="true" hidden="false"/>
    </xf>
    <xf numFmtId="164" fontId="18"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21"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8" fillId="0" borderId="22" xfId="0" applyFont="true" applyBorder="true" applyAlignment="true" applyProtection="true">
      <alignment horizontal="left" vertical="center" textRotation="0" wrapText="false" indent="0" shrinkToFit="false"/>
      <protection locked="false" hidden="false"/>
    </xf>
    <xf numFmtId="164" fontId="0" fillId="0" borderId="22" xfId="0" applyFont="false" applyBorder="true" applyAlignment="true" applyProtection="true">
      <alignment horizontal="general" vertical="center" textRotation="0" wrapText="false" indent="0" shrinkToFit="false"/>
      <protection locked="true" hidden="false"/>
    </xf>
    <xf numFmtId="164" fontId="16" fillId="0" borderId="22" xfId="0" applyFont="true" applyBorder="true" applyAlignment="true" applyProtection="true">
      <alignment horizontal="general" vertical="bottom" textRotation="0" wrapText="false" indent="0" shrinkToFit="false"/>
      <protection locked="true" hidden="false"/>
    </xf>
    <xf numFmtId="164" fontId="0" fillId="0" borderId="26" xfId="0" applyFont="false" applyBorder="true" applyAlignment="true" applyProtection="true">
      <alignment horizontal="general" vertical="bottom" textRotation="0" wrapText="false" indent="0" shrinkToFit="false"/>
      <protection locked="true" hidden="false"/>
    </xf>
    <xf numFmtId="164" fontId="8" fillId="0" borderId="26" xfId="0" applyFont="true" applyBorder="true" applyAlignment="true" applyProtection="true">
      <alignment horizontal="left" vertical="bottom" textRotation="0" wrapText="false" indent="0" shrinkToFit="false"/>
      <protection locked="false" hidden="false"/>
    </xf>
    <xf numFmtId="164" fontId="19" fillId="0" borderId="27"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center" vertical="bottom" textRotation="0" wrapText="false" indent="0" shrinkToFit="false"/>
      <protection locked="true" hidden="false"/>
    </xf>
    <xf numFmtId="164" fontId="8" fillId="0" borderId="0" xfId="0" applyFont="true" applyBorder="true" applyAlignment="true" applyProtection="true">
      <alignment horizontal="center" vertical="bottom" textRotation="0" wrapText="false" indent="0" shrinkToFit="false"/>
      <protection locked="true" hidden="false"/>
    </xf>
    <xf numFmtId="164" fontId="21" fillId="0" borderId="0" xfId="0" applyFont="true" applyBorder="true" applyAlignment="false" applyProtection="true">
      <alignment horizontal="general" vertical="bottom" textRotation="0" wrapText="false" indent="0" shrinkToFit="false"/>
      <protection locked="true" hidden="false"/>
    </xf>
    <xf numFmtId="164" fontId="16" fillId="0" borderId="23" xfId="0" applyFont="true" applyBorder="true" applyAlignment="true" applyProtection="true">
      <alignment horizontal="left" vertical="center" textRotation="0" wrapText="false" indent="1" shrinkToFit="false"/>
      <protection locked="true" hidden="false"/>
    </xf>
    <xf numFmtId="164" fontId="0" fillId="0" borderId="24" xfId="0" applyFont="false" applyBorder="true" applyAlignment="true" applyProtection="true">
      <alignment horizontal="general" vertical="center" textRotation="0" wrapText="false" indent="0" shrinkToFit="false"/>
      <protection locked="true" hidden="false"/>
    </xf>
    <xf numFmtId="164" fontId="22" fillId="0" borderId="28" xfId="0" applyFont="true" applyBorder="true" applyAlignment="true" applyProtection="true">
      <alignment horizontal="center" vertical="center" textRotation="0" wrapText="false" indent="0" shrinkToFit="false"/>
      <protection locked="false" hidden="false"/>
    </xf>
    <xf numFmtId="164" fontId="23" fillId="0" borderId="29" xfId="0" applyFont="true" applyBorder="true" applyAlignment="true" applyProtection="true">
      <alignment horizontal="center" vertical="top" textRotation="0" wrapText="false" indent="0" shrinkToFit="false"/>
      <protection locked="true" hidden="false"/>
    </xf>
    <xf numFmtId="164" fontId="21" fillId="0" borderId="30" xfId="0" applyFont="true" applyBorder="true" applyAlignment="true" applyProtection="true">
      <alignment horizontal="center" vertical="center" textRotation="0" wrapText="false" indent="0" shrinkToFit="false"/>
      <protection locked="false" hidden="false"/>
    </xf>
    <xf numFmtId="164" fontId="23" fillId="0" borderId="29" xfId="0" applyFont="true" applyBorder="true" applyAlignment="true" applyProtection="true">
      <alignment horizontal="center" vertical="top" textRotation="0" wrapText="true" indent="0" shrinkToFit="false"/>
      <protection locked="true" hidden="false"/>
    </xf>
    <xf numFmtId="164" fontId="21" fillId="0" borderId="20" xfId="0" applyFont="true" applyBorder="true" applyAlignment="false" applyProtection="true">
      <alignment horizontal="general" vertical="bottom" textRotation="0" wrapText="false" indent="0" shrinkToFit="false"/>
      <protection locked="true" hidden="false"/>
    </xf>
    <xf numFmtId="164" fontId="0" fillId="0" borderId="31" xfId="0" applyFont="false" applyBorder="true" applyAlignment="false" applyProtection="true">
      <alignment horizontal="general" vertical="bottom" textRotation="0" wrapText="false" indent="0" shrinkToFit="false"/>
      <protection locked="true" hidden="false"/>
    </xf>
    <xf numFmtId="164" fontId="8" fillId="0" borderId="28" xfId="0" applyFont="true" applyBorder="true" applyAlignment="true" applyProtection="true">
      <alignment horizontal="center" vertical="center" textRotation="0" wrapText="false" indent="0" shrinkToFit="false"/>
      <protection locked="false" hidden="false"/>
    </xf>
    <xf numFmtId="164" fontId="16" fillId="0" borderId="32" xfId="0" applyFont="true" applyBorder="true" applyAlignment="true" applyProtection="true">
      <alignment horizontal="left" vertical="center" textRotation="0" wrapText="false" indent="1" shrinkToFit="false"/>
      <protection locked="true" hidden="false"/>
    </xf>
    <xf numFmtId="164" fontId="8" fillId="0" borderId="29" xfId="0" applyFont="true" applyBorder="true" applyAlignment="true" applyProtection="true">
      <alignment horizontal="center" vertical="center" textRotation="0" wrapText="false" indent="0" shrinkToFit="false"/>
      <protection locked="false" hidden="false"/>
    </xf>
    <xf numFmtId="164" fontId="0" fillId="0" borderId="32" xfId="0" applyFont="false" applyBorder="true" applyAlignment="false" applyProtection="true">
      <alignment horizontal="general" vertical="bottom" textRotation="0" wrapText="false" indent="0" shrinkToFit="false"/>
      <protection locked="true" hidden="false"/>
    </xf>
    <xf numFmtId="164" fontId="0" fillId="0" borderId="33" xfId="0" applyFont="false" applyBorder="true" applyAlignment="false" applyProtection="true">
      <alignment horizontal="general" vertical="bottom" textRotation="0" wrapText="false" indent="0" shrinkToFit="false"/>
      <protection locked="true" hidden="false"/>
    </xf>
    <xf numFmtId="164" fontId="0" fillId="0" borderId="34" xfId="0" applyFont="false" applyBorder="true" applyAlignment="false" applyProtection="true">
      <alignment horizontal="general" vertical="bottom" textRotation="0" wrapText="false" indent="0" shrinkToFit="false"/>
      <protection locked="true" hidden="false"/>
    </xf>
    <xf numFmtId="165" fontId="14" fillId="0" borderId="0" xfId="0" applyFont="true" applyBorder="true" applyAlignment="true" applyProtection="true">
      <alignment horizontal="center" vertical="bottom" textRotation="0" wrapText="false" indent="0" shrinkToFit="false"/>
      <protection locked="false" hidden="false"/>
    </xf>
    <xf numFmtId="164" fontId="21" fillId="0" borderId="0" xfId="0" applyFont="true" applyBorder="false" applyAlignment="false" applyProtection="true">
      <alignment horizontal="general" vertical="bottom" textRotation="0" wrapText="false" indent="0" shrinkToFit="false"/>
      <protection locked="true" hidden="false"/>
    </xf>
    <xf numFmtId="164" fontId="15" fillId="0" borderId="0" xfId="0" applyFont="true" applyBorder="true" applyAlignment="true" applyProtection="true">
      <alignment horizontal="center" vertical="center" textRotation="0" wrapText="false" indent="0" shrinkToFit="false"/>
      <protection locked="true" hidden="false"/>
    </xf>
    <xf numFmtId="164" fontId="24" fillId="0" borderId="0" xfId="0" applyFont="true" applyBorder="true" applyAlignment="false" applyProtection="true">
      <alignment horizontal="general" vertical="bottom" textRotation="0" wrapText="false" indent="0" shrinkToFit="false"/>
      <protection locked="true" hidden="false"/>
    </xf>
    <xf numFmtId="164" fontId="21" fillId="0" borderId="0" xfId="0" applyFont="true" applyBorder="true" applyAlignment="true" applyProtection="true">
      <alignment horizontal="general" vertical="top" textRotation="0" wrapText="true" indent="0" shrinkToFit="false"/>
      <protection locked="true" hidden="false"/>
    </xf>
    <xf numFmtId="164" fontId="21" fillId="0" borderId="0" xfId="0" applyFont="true" applyBorder="true" applyAlignment="true" applyProtection="true">
      <alignment horizontal="general" vertical="bottom" textRotation="0" wrapText="true" indent="0" shrinkToFit="false"/>
      <protection locked="true" hidden="false"/>
    </xf>
    <xf numFmtId="164" fontId="21" fillId="0" borderId="0" xfId="0" applyFont="true" applyBorder="true" applyAlignment="false" applyProtection="true">
      <alignment horizontal="general" vertical="bottom" textRotation="0" wrapText="false" indent="0" shrinkToFit="false"/>
      <protection locked="true" hidden="false"/>
    </xf>
    <xf numFmtId="165" fontId="14" fillId="0" borderId="0" xfId="0" applyFont="true" applyBorder="true" applyAlignment="true" applyProtection="true">
      <alignment horizontal="center" vertical="center" textRotation="0" wrapText="false" indent="0" shrinkToFit="false"/>
      <protection locked="false" hidden="false"/>
    </xf>
    <xf numFmtId="165" fontId="14" fillId="0" borderId="0" xfId="0" applyFont="true" applyBorder="false" applyAlignment="true" applyProtection="true">
      <alignment horizontal="center" vertical="center" textRotation="0" wrapText="false" indent="0" shrinkToFit="false"/>
      <protection locked="true" hidden="false"/>
    </xf>
    <xf numFmtId="165" fontId="23" fillId="0" borderId="28" xfId="0" applyFont="true" applyBorder="true" applyAlignment="true" applyProtection="true">
      <alignment horizontal="center" vertical="center" textRotation="0" wrapText="true" indent="0" shrinkToFit="false"/>
      <protection locked="true" hidden="false"/>
    </xf>
    <xf numFmtId="164" fontId="16" fillId="0" borderId="0" xfId="0" applyFont="true" applyBorder="false" applyAlignment="true" applyProtection="true">
      <alignment horizontal="general" vertical="center" textRotation="0" wrapText="false" indent="0" shrinkToFit="false"/>
      <protection locked="true" hidden="false"/>
    </xf>
    <xf numFmtId="164" fontId="16" fillId="0" borderId="0" xfId="0" applyFont="true" applyBorder="true" applyAlignment="true" applyProtection="true">
      <alignment horizontal="general" vertical="center" textRotation="0" wrapText="false" indent="0" shrinkToFit="false"/>
      <protection locked="true" hidden="false"/>
    </xf>
    <xf numFmtId="164" fontId="25" fillId="0" borderId="35" xfId="0" applyFont="true" applyBorder="true" applyAlignment="true" applyProtection="true">
      <alignment horizontal="left" vertical="center" textRotation="0" wrapText="false" indent="0" shrinkToFit="false"/>
      <protection locked="true" hidden="false"/>
    </xf>
    <xf numFmtId="164" fontId="16" fillId="0" borderId="0" xfId="0" applyFont="true" applyBorder="false" applyAlignment="true" applyProtection="true">
      <alignment horizontal="left" vertical="center" textRotation="0" wrapText="false" indent="0" shrinkToFit="false"/>
      <protection locked="true" hidden="false"/>
    </xf>
    <xf numFmtId="164" fontId="25" fillId="0" borderId="36"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true" applyAlignment="true" applyProtection="true">
      <alignment horizontal="left" vertical="center" textRotation="0" wrapText="false" indent="0" shrinkToFit="false"/>
      <protection locked="true" hidden="false"/>
    </xf>
    <xf numFmtId="164" fontId="25" fillId="0" borderId="36" xfId="0" applyFont="true" applyBorder="true" applyAlignment="true" applyProtection="true">
      <alignment horizontal="left" vertical="center" textRotation="0" wrapText="false" indent="0" shrinkToFit="false"/>
      <protection locked="true" hidden="false"/>
    </xf>
    <xf numFmtId="164" fontId="16" fillId="0" borderId="37" xfId="0" applyFont="true" applyBorder="true" applyAlignment="true" applyProtection="true">
      <alignment horizontal="center" vertical="center" textRotation="0" wrapText="false" indent="0" shrinkToFit="false"/>
      <protection locked="true" hidden="false"/>
    </xf>
    <xf numFmtId="164" fontId="25" fillId="0" borderId="36" xfId="0" applyFont="true" applyBorder="true" applyAlignment="true" applyProtection="true">
      <alignment horizontal="center" vertical="center" textRotation="0" wrapText="false" indent="0" shrinkToFit="false"/>
      <protection locked="true" hidden="false"/>
    </xf>
    <xf numFmtId="164" fontId="25" fillId="0" borderId="35"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false" applyAlignment="false" applyProtection="true">
      <alignment horizontal="general" vertical="bottom" textRotation="0" wrapText="false" indent="0" shrinkToFit="false"/>
      <protection locked="true" hidden="false"/>
    </xf>
    <xf numFmtId="164" fontId="25" fillId="0" borderId="22" xfId="0" applyFont="true" applyBorder="true" applyAlignment="true" applyProtection="true">
      <alignment horizontal="left" vertical="center" textRotation="0" wrapText="false" indent="0" shrinkToFit="false"/>
      <protection locked="true" hidden="false"/>
    </xf>
    <xf numFmtId="164" fontId="16" fillId="0" borderId="22" xfId="0" applyFont="true" applyBorder="true" applyAlignment="true" applyProtection="true">
      <alignment horizontal="left" vertical="center" textRotation="0" wrapText="false" indent="0" shrinkToFit="false"/>
      <protection locked="true" hidden="false"/>
    </xf>
    <xf numFmtId="166" fontId="25" fillId="0" borderId="22" xfId="0" applyFont="true" applyBorder="true" applyAlignment="true" applyProtection="true">
      <alignment horizontal="center" vertical="center" textRotation="0" wrapText="false" indent="0" shrinkToFit="false"/>
      <protection locked="true" hidden="false"/>
    </xf>
    <xf numFmtId="164" fontId="25" fillId="0" borderId="22" xfId="0" applyFont="true" applyBorder="true" applyAlignment="true" applyProtection="true">
      <alignment horizontal="center" vertical="center" textRotation="0" wrapText="false" indent="0" shrinkToFit="false"/>
      <protection locked="true" hidden="false"/>
    </xf>
    <xf numFmtId="164" fontId="26" fillId="0" borderId="0" xfId="0" applyFont="true" applyBorder="true" applyAlignment="true" applyProtection="true">
      <alignment horizontal="center" vertical="center" textRotation="0" wrapText="true" indent="0" shrinkToFit="false"/>
      <protection locked="true" hidden="false"/>
    </xf>
    <xf numFmtId="164" fontId="26" fillId="0" borderId="0" xfId="0" applyFont="true" applyBorder="true" applyAlignment="true" applyProtection="true">
      <alignment horizontal="center" vertical="center" textRotation="0" wrapText="false" indent="0" shrinkToFit="false"/>
      <protection locked="true" hidden="false"/>
    </xf>
    <xf numFmtId="164" fontId="27" fillId="5" borderId="28" xfId="22" applyFont="true" applyBorder="true" applyAlignment="true" applyProtection="true">
      <alignment horizontal="center" vertical="center" textRotation="0" wrapText="true" indent="0" shrinkToFit="false"/>
      <protection locked="true" hidden="false"/>
    </xf>
    <xf numFmtId="164" fontId="29" fillId="0" borderId="0" xfId="0" applyFont="true" applyBorder="false" applyAlignment="false" applyProtection="true">
      <alignment horizontal="general" vertical="bottom" textRotation="0" wrapText="false" indent="0" shrinkToFit="false"/>
      <protection locked="true" hidden="false"/>
    </xf>
    <xf numFmtId="164" fontId="0" fillId="6" borderId="29" xfId="0" applyFont="true" applyBorder="true" applyAlignment="false" applyProtection="true">
      <alignment horizontal="general" vertical="bottom" textRotation="0" wrapText="false" indent="0" shrinkToFit="false"/>
      <protection locked="true" hidden="false"/>
    </xf>
    <xf numFmtId="164" fontId="0" fillId="6" borderId="29" xfId="0" applyFont="false" applyBorder="true" applyAlignment="false" applyProtection="true">
      <alignment horizontal="general" vertical="bottom" textRotation="0" wrapText="false" indent="0" shrinkToFit="false"/>
      <protection locked="true" hidden="false"/>
    </xf>
    <xf numFmtId="164" fontId="30" fillId="0" borderId="20" xfId="22" applyFont="true" applyBorder="true" applyAlignment="true" applyProtection="true">
      <alignment horizontal="general" vertical="center" textRotation="0" wrapText="false" indent="0" shrinkToFit="false"/>
      <protection locked="true" hidden="false"/>
    </xf>
    <xf numFmtId="165" fontId="30" fillId="6" borderId="31" xfId="22" applyFont="true" applyBorder="true" applyAlignment="true" applyProtection="true">
      <alignment horizontal="center" vertical="center" textRotation="0" wrapText="false" indent="0" shrinkToFit="false"/>
      <protection locked="true" hidden="false"/>
    </xf>
    <xf numFmtId="164" fontId="0" fillId="6" borderId="31" xfId="0" applyFont="false" applyBorder="true" applyAlignment="false" applyProtection="true">
      <alignment horizontal="general" vertical="bottom" textRotation="0" wrapText="false" indent="0" shrinkToFit="false"/>
      <protection locked="true" hidden="false"/>
    </xf>
    <xf numFmtId="164" fontId="30" fillId="6" borderId="31" xfId="22" applyFont="true" applyBorder="true" applyAlignment="true" applyProtection="true">
      <alignment horizontal="center" vertical="center" textRotation="0" wrapText="false" indent="0" shrinkToFit="false"/>
      <protection locked="true" hidden="false"/>
    </xf>
    <xf numFmtId="164" fontId="30" fillId="0" borderId="0" xfId="22" applyFont="true" applyBorder="true" applyAlignment="true" applyProtection="true">
      <alignment horizontal="general" vertical="center" textRotation="0" wrapText="false" indent="0" shrinkToFit="false"/>
      <protection locked="true" hidden="false"/>
    </xf>
    <xf numFmtId="164" fontId="32" fillId="6" borderId="31" xfId="22" applyFont="true" applyBorder="true" applyAlignment="true" applyProtection="true">
      <alignment horizontal="center" vertical="bottom" textRotation="0" wrapText="false" indent="0" shrinkToFit="false"/>
      <protection locked="true" hidden="false"/>
    </xf>
    <xf numFmtId="164" fontId="30" fillId="0" borderId="20" xfId="22" applyFont="true" applyBorder="true" applyAlignment="true" applyProtection="true">
      <alignment horizontal="general" vertical="center" textRotation="0" wrapText="false" indent="0" shrinkToFit="false"/>
      <protection locked="true" hidden="false"/>
    </xf>
    <xf numFmtId="164" fontId="30" fillId="0" borderId="0" xfId="22" applyFont="true" applyBorder="true" applyAlignment="true" applyProtection="true">
      <alignment horizontal="general" vertical="center" textRotation="0" wrapText="false" indent="0" shrinkToFit="false"/>
      <protection locked="true" hidden="false"/>
    </xf>
    <xf numFmtId="164" fontId="30" fillId="0" borderId="0" xfId="22" applyFont="true" applyBorder="true" applyAlignment="false" applyProtection="true">
      <alignment horizontal="general" vertical="bottom" textRotation="0" wrapText="false" indent="0" shrinkToFit="false"/>
      <protection locked="true" hidden="false"/>
    </xf>
    <xf numFmtId="164" fontId="32" fillId="0" borderId="0" xfId="22" applyFont="true" applyBorder="true" applyAlignment="false" applyProtection="true">
      <alignment horizontal="general" vertical="bottom" textRotation="0" wrapText="false" indent="0" shrinkToFit="false"/>
      <protection locked="true" hidden="false"/>
    </xf>
    <xf numFmtId="164" fontId="30" fillId="6" borderId="31" xfId="22" applyFont="true" applyBorder="true" applyAlignment="true" applyProtection="true">
      <alignment horizontal="center" vertical="bottom" textRotation="0" wrapText="false" indent="0" shrinkToFit="false"/>
      <protection locked="true" hidden="false"/>
    </xf>
    <xf numFmtId="164" fontId="32" fillId="0" borderId="20" xfId="22" applyFont="true" applyBorder="true" applyAlignment="true" applyProtection="true">
      <alignment horizontal="general" vertical="center" textRotation="0" wrapText="false" indent="0" shrinkToFit="false"/>
      <protection locked="true" hidden="false"/>
    </xf>
    <xf numFmtId="164" fontId="32" fillId="0" borderId="32" xfId="22" applyFont="true" applyBorder="true" applyAlignment="true" applyProtection="true">
      <alignment horizontal="general" vertical="center" textRotation="0" wrapText="false" indent="0" shrinkToFit="false"/>
      <protection locked="true" hidden="false"/>
    </xf>
    <xf numFmtId="164" fontId="30" fillId="6" borderId="30" xfId="22" applyFont="true" applyBorder="true" applyAlignment="true" applyProtection="true">
      <alignment horizontal="center" vertical="center" textRotation="0" wrapText="false" indent="0" shrinkToFit="false"/>
      <protection locked="true" hidden="false"/>
    </xf>
    <xf numFmtId="164" fontId="30" fillId="0" borderId="33" xfId="22" applyFont="true" applyBorder="true" applyAlignment="true" applyProtection="true">
      <alignment horizontal="general" vertical="center" textRotation="0" wrapText="false" indent="0" shrinkToFit="false"/>
      <protection locked="true" hidden="false"/>
    </xf>
    <xf numFmtId="164" fontId="0" fillId="0" borderId="38" xfId="0" applyFont="false" applyBorder="true" applyAlignment="false" applyProtection="true">
      <alignment horizontal="general" vertical="bottom" textRotation="0" wrapText="false" indent="0" shrinkToFit="false"/>
      <protection locked="true" hidden="false"/>
    </xf>
    <xf numFmtId="164" fontId="30" fillId="0" borderId="20" xfId="22" applyFont="true" applyBorder="true" applyAlignment="false" applyProtection="true">
      <alignment horizontal="general" vertical="bottom" textRotation="0" wrapText="false" indent="0" shrinkToFit="false"/>
      <protection locked="true" hidden="false"/>
    </xf>
    <xf numFmtId="164" fontId="32" fillId="0" borderId="0" xfId="22" applyFont="true" applyBorder="true" applyAlignment="false" applyProtection="true">
      <alignment horizontal="general" vertical="bottom" textRotation="0" wrapText="false" indent="0" shrinkToFit="false"/>
      <protection locked="true" hidden="false"/>
    </xf>
    <xf numFmtId="164" fontId="32" fillId="0" borderId="21" xfId="22" applyFont="true" applyBorder="true" applyAlignment="false" applyProtection="true">
      <alignment horizontal="general" vertical="bottom" textRotation="0" wrapText="false" indent="0" shrinkToFit="false"/>
      <protection locked="true" hidden="false"/>
    </xf>
    <xf numFmtId="164" fontId="33" fillId="0" borderId="32" xfId="0" applyFont="true" applyBorder="true" applyAlignment="false" applyProtection="true">
      <alignment horizontal="general" vertical="bottom" textRotation="0" wrapText="false" indent="0" shrinkToFit="false"/>
      <protection locked="true" hidden="false"/>
    </xf>
    <xf numFmtId="164" fontId="32" fillId="0" borderId="33" xfId="22" applyFont="true" applyBorder="true" applyAlignment="false" applyProtection="true">
      <alignment horizontal="general" vertical="bottom" textRotation="0" wrapText="false" indent="0" shrinkToFit="false"/>
      <protection locked="true" hidden="false"/>
    </xf>
    <xf numFmtId="164" fontId="32" fillId="0" borderId="34" xfId="22" applyFont="true" applyBorder="true" applyAlignment="fals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right" vertical="center" textRotation="0" wrapText="false" indent="0" shrinkToFit="false"/>
      <protection locked="true" hidden="false"/>
    </xf>
    <xf numFmtId="164" fontId="16" fillId="0" borderId="37" xfId="0" applyFont="true" applyBorder="true" applyAlignment="true" applyProtection="true">
      <alignment horizontal="general" vertical="center" textRotation="0" wrapText="false" indent="0" shrinkToFit="false"/>
      <protection locked="true" hidden="false"/>
    </xf>
    <xf numFmtId="164" fontId="25" fillId="0" borderId="0" xfId="0" applyFont="true" applyBorder="true" applyAlignment="true" applyProtection="true">
      <alignment horizontal="center" vertical="bottom" textRotation="0" wrapText="true" indent="0" shrinkToFit="false"/>
      <protection locked="true" hidden="false"/>
    </xf>
    <xf numFmtId="164" fontId="23"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true" applyAlignment="true" applyProtection="true">
      <alignment horizontal="center" vertical="center" textRotation="0" wrapText="false" indent="0" shrinkToFit="false"/>
      <protection locked="true" hidden="false"/>
    </xf>
    <xf numFmtId="164" fontId="34" fillId="5" borderId="28" xfId="0" applyFont="true" applyBorder="true" applyAlignment="true" applyProtection="false">
      <alignment horizontal="center" vertical="center" textRotation="0" wrapText="true" indent="0" shrinkToFit="false"/>
      <protection locked="true" hidden="false"/>
    </xf>
    <xf numFmtId="164" fontId="35" fillId="0" borderId="28" xfId="0" applyFont="true" applyBorder="true" applyAlignment="true" applyProtection="false">
      <alignment horizontal="center" vertical="center" textRotation="0" wrapText="true" indent="0" shrinkToFit="false"/>
      <protection locked="true" hidden="false"/>
    </xf>
    <xf numFmtId="164" fontId="35" fillId="0" borderId="28" xfId="0" applyFont="true" applyBorder="true" applyAlignment="true" applyProtection="false">
      <alignment horizontal="left" vertical="center" textRotation="0" wrapText="true" indent="0" shrinkToFit="false"/>
      <protection locked="true" hidden="false"/>
    </xf>
    <xf numFmtId="164" fontId="36" fillId="0" borderId="28" xfId="0" applyFont="true" applyBorder="true" applyAlignment="true" applyProtection="false">
      <alignment horizontal="center" vertical="center" textRotation="0" wrapText="true" indent="0" shrinkToFit="false"/>
      <protection locked="true" hidden="false"/>
    </xf>
    <xf numFmtId="164" fontId="36" fillId="0" borderId="28" xfId="0" applyFont="true" applyBorder="true" applyAlignment="true" applyProtection="false">
      <alignment horizontal="left" vertical="center" textRotation="0" wrapText="true" indent="0" shrinkToFit="false"/>
      <protection locked="true" hidden="false"/>
    </xf>
    <xf numFmtId="164" fontId="37" fillId="0" borderId="28" xfId="0" applyFont="true" applyBorder="true" applyAlignment="true" applyProtection="false">
      <alignment horizontal="left" vertical="center" textRotation="0" wrapText="true" indent="0" shrinkToFit="false"/>
      <protection locked="true" hidden="false"/>
    </xf>
    <xf numFmtId="164" fontId="36" fillId="0" borderId="0" xfId="0" applyFont="true" applyBorder="true" applyAlignment="true" applyProtection="false">
      <alignment horizontal="center" vertical="bottom" textRotation="0" wrapText="false" indent="0" shrinkToFit="false"/>
      <protection locked="true" hidden="false"/>
    </xf>
    <xf numFmtId="164" fontId="36" fillId="0" borderId="0" xfId="0" applyFont="true" applyBorder="true" applyAlignment="false" applyProtection="false">
      <alignment horizontal="general" vertical="bottom" textRotation="0" wrapText="false" indent="0" shrinkToFit="false"/>
      <protection locked="true" hidden="false"/>
    </xf>
    <xf numFmtId="164" fontId="36" fillId="0" borderId="21" xfId="0" applyFont="true" applyBorder="true" applyAlignment="false" applyProtection="false">
      <alignment horizontal="general" vertical="bottom" textRotation="0" wrapText="false" indent="0" shrinkToFit="false"/>
      <protection locked="true" hidden="false"/>
    </xf>
    <xf numFmtId="164" fontId="36" fillId="0" borderId="30" xfId="0" applyFont="true" applyBorder="true" applyAlignment="true" applyProtection="false">
      <alignment horizontal="center" vertical="center" textRotation="0" wrapText="tru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true" applyAlignment="false" applyProtection="false">
      <alignment horizontal="general" vertical="bottom" textRotation="0" wrapText="false" indent="0" shrinkToFit="false"/>
      <protection locked="true" hidden="false"/>
    </xf>
    <xf numFmtId="165" fontId="38" fillId="0" borderId="0" xfId="0" applyFont="true" applyBorder="true" applyAlignment="true" applyProtection="false">
      <alignment horizontal="center" vertical="bottom" textRotation="0" wrapText="false" indent="0" shrinkToFit="false"/>
      <protection locked="true" hidden="false"/>
    </xf>
    <xf numFmtId="164" fontId="16" fillId="0" borderId="0" xfId="0" applyFont="true" applyBorder="true" applyAlignment="false" applyProtection="false">
      <alignment horizontal="general" vertical="bottom" textRotation="0" wrapText="false" indent="0" shrinkToFit="false"/>
      <protection locked="true" hidden="false"/>
    </xf>
    <xf numFmtId="165" fontId="19" fillId="0" borderId="0" xfId="0" applyFont="true" applyBorder="true" applyAlignment="true" applyProtection="false">
      <alignment horizontal="center" vertical="bottom" textRotation="0" wrapText="false" indent="0" shrinkToFit="false"/>
      <protection locked="true" hidden="false"/>
    </xf>
    <xf numFmtId="165" fontId="14" fillId="0" borderId="0" xfId="0" applyFont="true" applyBorder="true" applyAlignment="true" applyProtection="false">
      <alignment horizontal="center" vertical="bottom" textRotation="0" wrapText="false" indent="0" shrinkToFit="false"/>
      <protection locked="true" hidden="false"/>
    </xf>
    <xf numFmtId="164" fontId="21" fillId="0" borderId="0" xfId="0" applyFont="true" applyBorder="true" applyAlignment="false" applyProtection="false">
      <alignment horizontal="general" vertical="bottom" textRotation="0" wrapText="false" indent="0" shrinkToFit="false"/>
      <protection locked="true" hidden="false"/>
    </xf>
    <xf numFmtId="165" fontId="23" fillId="0" borderId="0" xfId="0" applyFont="true" applyBorder="true" applyAlignment="true" applyProtection="false">
      <alignment horizontal="general" vertical="center" textRotation="0" wrapText="true" indent="0" shrinkToFit="false"/>
      <protection locked="true" hidden="false"/>
    </xf>
    <xf numFmtId="165" fontId="23" fillId="0" borderId="28" xfId="0" applyFont="true" applyBorder="true" applyAlignment="true" applyProtection="false">
      <alignment horizontal="center" vertical="center" textRotation="0" wrapText="true" indent="0" shrinkToFit="false"/>
      <protection locked="true" hidden="false"/>
    </xf>
    <xf numFmtId="164" fontId="16" fillId="0" borderId="0" xfId="0" applyFont="true" applyBorder="true" applyAlignment="true" applyProtection="false">
      <alignment horizontal="left" vertical="bottom" textRotation="0" wrapText="false" indent="0" shrinkToFit="false"/>
      <protection locked="true" hidden="false"/>
    </xf>
    <xf numFmtId="164" fontId="25" fillId="0" borderId="22" xfId="0" applyFont="true" applyBorder="true" applyAlignment="true" applyProtection="true">
      <alignment horizontal="left" vertical="bottom" textRotation="0" wrapText="false" indent="0" shrinkToFit="false"/>
      <protection locked="fals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6" fillId="0" borderId="0" xfId="0" applyFont="true" applyBorder="true" applyAlignment="true" applyProtection="false">
      <alignment horizontal="general" vertical="bottom" textRotation="0" wrapText="false" indent="0" shrinkToFit="false"/>
      <protection locked="true" hidden="false"/>
    </xf>
    <xf numFmtId="164" fontId="16" fillId="0" borderId="27" xfId="0" applyFont="true" applyBorder="true" applyAlignment="true" applyProtection="false">
      <alignment horizontal="left" vertical="bottom" textRotation="0" wrapText="false" indent="0" shrinkToFit="false"/>
      <protection locked="true" hidden="false"/>
    </xf>
    <xf numFmtId="165" fontId="25" fillId="0" borderId="27" xfId="0" applyFont="true" applyBorder="true" applyAlignment="true" applyProtection="false">
      <alignment horizontal="left" vertical="center" textRotation="0" wrapText="false" indent="0" shrinkToFit="false"/>
      <protection locked="true" hidden="false"/>
    </xf>
    <xf numFmtId="164" fontId="25" fillId="0" borderId="26" xfId="0" applyFont="true" applyBorder="true" applyAlignment="true" applyProtection="true">
      <alignment horizontal="center" vertical="bottom" textRotation="0" wrapText="false" indent="0" shrinkToFit="false"/>
      <protection locked="fals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4" fontId="25" fillId="0" borderId="26" xfId="0" applyFont="true" applyBorder="true" applyAlignment="true" applyProtection="true">
      <alignment horizontal="left" vertical="bottom" textRotation="0" wrapText="false" indent="0" shrinkToFit="false"/>
      <protection locked="false" hidden="false"/>
    </xf>
    <xf numFmtId="164" fontId="25" fillId="0" borderId="22" xfId="0" applyFont="true" applyBorder="true" applyAlignment="true" applyProtection="true">
      <alignment horizontal="center" vertical="bottom" textRotation="0" wrapText="false" indent="0" shrinkToFit="false"/>
      <protection locked="false" hidden="false"/>
    </xf>
    <xf numFmtId="164" fontId="25" fillId="0" borderId="26" xfId="0" applyFont="true" applyBorder="true" applyAlignment="true" applyProtection="true">
      <alignment horizontal="center" vertical="bottom" textRotation="0" wrapText="false" indent="0" shrinkToFit="false"/>
      <protection locked="false" hidden="false"/>
    </xf>
    <xf numFmtId="164" fontId="25" fillId="0" borderId="26" xfId="0" applyFont="true" applyBorder="true" applyAlignment="true" applyProtection="false">
      <alignment horizontal="left" vertical="bottom" textRotation="0" wrapText="false" indent="0" shrinkToFit="false"/>
      <protection locked="true" hidden="false"/>
    </xf>
    <xf numFmtId="164" fontId="16" fillId="0" borderId="22" xfId="0" applyFont="true" applyBorder="true" applyAlignment="false" applyProtection="false">
      <alignment horizontal="general" vertical="bottom"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38" fillId="7" borderId="28" xfId="0" applyFont="true" applyBorder="true" applyAlignment="true" applyProtection="false">
      <alignment horizontal="center" vertical="center" textRotation="0" wrapText="false" indent="0" shrinkToFit="false"/>
      <protection locked="true" hidden="false"/>
    </xf>
    <xf numFmtId="164" fontId="23" fillId="0" borderId="18" xfId="0" applyFont="true" applyBorder="true" applyAlignment="true" applyProtection="false">
      <alignment horizontal="center" vertical="center" textRotation="0" wrapText="false" indent="0" shrinkToFit="false"/>
      <protection locked="true" hidden="false"/>
    </xf>
    <xf numFmtId="164" fontId="23" fillId="0" borderId="18" xfId="0" applyFont="true" applyBorder="true" applyAlignment="true" applyProtection="false">
      <alignment horizontal="general" vertical="center" textRotation="0" wrapText="false" indent="0" shrinkToFit="false"/>
      <protection locked="true" hidden="false"/>
    </xf>
    <xf numFmtId="164" fontId="23" fillId="0" borderId="18" xfId="0" applyFont="true" applyBorder="true" applyAlignment="true" applyProtection="false">
      <alignment horizontal="right" vertical="center" textRotation="0" wrapText="false" indent="0" shrinkToFit="false"/>
      <protection locked="true" hidden="false"/>
    </xf>
    <xf numFmtId="166" fontId="25" fillId="0" borderId="39" xfId="0" applyFont="true" applyBorder="true" applyAlignment="true" applyProtection="true">
      <alignment horizontal="center" vertical="center" textRotation="0" wrapText="false" indent="0" shrinkToFit="false"/>
      <protection locked="false" hidden="false"/>
    </xf>
    <xf numFmtId="166" fontId="25" fillId="0" borderId="40" xfId="0" applyFont="true" applyBorder="true" applyAlignment="true" applyProtection="true">
      <alignment horizontal="center" vertical="center" textRotation="0" wrapText="false" indent="0" shrinkToFit="false"/>
      <protection locked="fals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23" fillId="0" borderId="20" xfId="0" applyFont="true" applyBorder="tru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4" fontId="23" fillId="0" borderId="21" xfId="0" applyFont="true" applyBorder="tru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6" fontId="25" fillId="0" borderId="30" xfId="0" applyFont="true" applyBorder="true" applyAlignment="true" applyProtection="true">
      <alignment horizontal="center" vertical="center" textRotation="0" wrapText="false" indent="0" shrinkToFit="false"/>
      <protection locked="false" hidden="false"/>
    </xf>
    <xf numFmtId="166" fontId="38" fillId="0" borderId="0" xfId="0" applyFont="true" applyBorder="true" applyAlignment="true" applyProtection="false">
      <alignment horizontal="center" vertical="center" textRotation="0" wrapText="false" indent="0" shrinkToFit="false"/>
      <protection locked="true" hidden="false"/>
    </xf>
    <xf numFmtId="164" fontId="38" fillId="7" borderId="41" xfId="0" applyFont="true" applyBorder="true" applyAlignment="true" applyProtection="false">
      <alignment horizontal="center" vertical="center" textRotation="0" wrapText="false" indent="0" shrinkToFit="false"/>
      <protection locked="true" hidden="false"/>
    </xf>
    <xf numFmtId="164" fontId="25" fillId="0" borderId="30" xfId="0" applyFont="true" applyBorder="true" applyAlignment="true" applyProtection="true">
      <alignment horizontal="center" vertical="center" textRotation="0" wrapText="false" indent="0" shrinkToFit="false"/>
      <protection locked="false" hidden="false"/>
    </xf>
    <xf numFmtId="164" fontId="23" fillId="0" borderId="0" xfId="0" applyFont="true" applyBorder="true" applyAlignment="true" applyProtection="false">
      <alignment horizontal="center" vertical="center" textRotation="0" wrapText="false" indent="0" shrinkToFit="false"/>
      <protection locked="true" hidden="false"/>
    </xf>
    <xf numFmtId="164" fontId="23" fillId="0" borderId="18" xfId="0" applyFont="true" applyBorder="true" applyAlignment="true" applyProtection="false">
      <alignment horizontal="center" vertical="center" textRotation="0" wrapText="false" indent="0" shrinkToFit="false"/>
      <protection locked="true" hidden="false"/>
    </xf>
    <xf numFmtId="167" fontId="25" fillId="0" borderId="30" xfId="0" applyFont="true" applyBorder="true" applyAlignment="true" applyProtection="true">
      <alignment horizontal="center" vertical="center" textRotation="0" wrapText="false" indent="0" shrinkToFit="false"/>
      <protection locked="false" hidden="false"/>
    </xf>
    <xf numFmtId="164" fontId="23" fillId="0" borderId="19" xfId="0" applyFont="true" applyBorder="true" applyAlignment="true" applyProtection="false">
      <alignment horizontal="center" vertical="center" textRotation="0" wrapText="false" indent="0" shrinkToFit="false"/>
      <protection locked="true" hidden="false"/>
    </xf>
    <xf numFmtId="164" fontId="23" fillId="0" borderId="21" xfId="0" applyFont="true" applyBorder="true" applyAlignment="true" applyProtection="false">
      <alignment horizontal="center" vertical="center" textRotation="0" wrapText="false" indent="0" shrinkToFit="false"/>
      <protection locked="true" hidden="false"/>
    </xf>
    <xf numFmtId="165" fontId="25" fillId="0" borderId="30" xfId="0" applyFont="true" applyBorder="true" applyAlignment="true" applyProtection="true">
      <alignment horizontal="center" vertical="center" textRotation="0" wrapText="false" indent="0" shrinkToFit="false"/>
      <protection locked="false" hidden="false"/>
    </xf>
    <xf numFmtId="164" fontId="40" fillId="0" borderId="30" xfId="20" applyFont="true" applyBorder="true" applyAlignment="true" applyProtection="true">
      <alignment horizontal="center" vertical="center" textRotation="0" wrapText="false" indent="0" shrinkToFit="false"/>
      <protection locked="false" hidden="false"/>
    </xf>
    <xf numFmtId="168" fontId="25" fillId="0" borderId="30" xfId="0" applyFont="true" applyBorder="true" applyAlignment="true" applyProtection="true">
      <alignment horizontal="center" vertical="center" textRotation="0" wrapText="false" indent="0" shrinkToFit="false"/>
      <protection locked="false" hidden="false"/>
    </xf>
    <xf numFmtId="164" fontId="23" fillId="0" borderId="21" xfId="0" applyFont="true" applyBorder="true" applyAlignment="true" applyProtection="false">
      <alignment horizontal="center" vertical="top" textRotation="0" wrapText="false" indent="0" shrinkToFit="false"/>
      <protection locked="true" hidden="false"/>
    </xf>
    <xf numFmtId="164" fontId="16" fillId="0" borderId="21" xfId="0" applyFont="true" applyBorder="true" applyAlignment="true" applyProtection="true">
      <alignment horizontal="center" vertical="top" textRotation="0" wrapText="false" indent="0" shrinkToFit="false"/>
      <protection locked="false" hidden="false"/>
    </xf>
    <xf numFmtId="164" fontId="22" fillId="0" borderId="0" xfId="0" applyFont="true" applyBorder="true" applyAlignment="true" applyProtection="true">
      <alignment horizontal="center" vertical="center" textRotation="0" wrapText="false" indent="0" shrinkToFit="false"/>
      <protection locked="false" hidden="false"/>
    </xf>
    <xf numFmtId="164" fontId="16" fillId="0" borderId="0" xfId="0" applyFont="true" applyBorder="true" applyAlignment="true" applyProtection="false">
      <alignment horizontal="general" vertical="center" textRotation="0" wrapText="false" indent="0" shrinkToFit="false"/>
      <protection locked="true" hidden="false"/>
    </xf>
    <xf numFmtId="164" fontId="23" fillId="0" borderId="21" xfId="0" applyFont="true" applyBorder="true" applyAlignment="true" applyProtection="false">
      <alignment horizontal="center" vertical="center" textRotation="0" wrapText="true" indent="0" shrinkToFit="false"/>
      <protection locked="true" hidden="false"/>
    </xf>
    <xf numFmtId="164" fontId="38" fillId="0" borderId="28" xfId="0" applyFont="true" applyBorder="true" applyAlignment="true" applyProtection="false">
      <alignment horizontal="center" vertical="center" textRotation="0" wrapText="false" indent="0" shrinkToFit="false"/>
      <protection locked="true" hidden="false"/>
    </xf>
    <xf numFmtId="164" fontId="23" fillId="0" borderId="28" xfId="0" applyFont="true" applyBorder="true" applyAlignment="true" applyProtection="false">
      <alignment horizontal="center" vertical="center" textRotation="0" wrapText="false" indent="0" shrinkToFit="false"/>
      <protection locked="true" hidden="false"/>
    </xf>
    <xf numFmtId="164" fontId="25" fillId="0" borderId="28" xfId="0" applyFont="true" applyBorder="true" applyAlignment="true" applyProtection="true">
      <alignment horizontal="left" vertical="center" textRotation="0" wrapText="false" indent="1" shrinkToFit="false"/>
      <protection locked="false" hidden="false"/>
    </xf>
    <xf numFmtId="165" fontId="25" fillId="0" borderId="28" xfId="0" applyFont="true" applyBorder="true" applyAlignment="true" applyProtection="true">
      <alignment horizontal="left" vertical="center" textRotation="0" wrapText="false" indent="1" shrinkToFit="false"/>
      <protection locked="false" hidden="false"/>
    </xf>
    <xf numFmtId="164" fontId="23" fillId="0" borderId="17" xfId="0" applyFont="true" applyBorder="true" applyAlignment="true" applyProtection="false">
      <alignment horizontal="general" vertical="center" textRotation="0" wrapText="false" indent="0" shrinkToFit="false"/>
      <protection locked="true" hidden="false"/>
    </xf>
    <xf numFmtId="164" fontId="23" fillId="0" borderId="19" xfId="0" applyFont="true" applyBorder="true" applyAlignment="true" applyProtection="false">
      <alignment horizontal="general" vertical="center" textRotation="0" wrapText="false" indent="0" shrinkToFit="false"/>
      <protection locked="true" hidden="false"/>
    </xf>
    <xf numFmtId="164" fontId="23" fillId="0" borderId="32" xfId="0" applyFont="true" applyBorder="true" applyAlignment="true" applyProtection="false">
      <alignment horizontal="general" vertical="center" textRotation="0" wrapText="false" indent="0" shrinkToFit="false"/>
      <protection locked="true" hidden="false"/>
    </xf>
    <xf numFmtId="164" fontId="23" fillId="0" borderId="33" xfId="0" applyFont="true" applyBorder="true" applyAlignment="true" applyProtection="false">
      <alignment horizontal="general" vertical="center" textRotation="0" wrapText="false" indent="0" shrinkToFit="false"/>
      <protection locked="true" hidden="false"/>
    </xf>
    <xf numFmtId="164" fontId="23" fillId="0" borderId="34"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5" fontId="14" fillId="0" borderId="0" xfId="0" applyFont="true" applyBorder="true" applyAlignment="true" applyProtection="true">
      <alignment horizontal="general" vertical="center" textRotation="0" wrapText="false" indent="0" shrinkToFit="false"/>
      <protection locked="true" hidden="false"/>
    </xf>
    <xf numFmtId="169" fontId="30" fillId="0" borderId="28" xfId="22" applyFont="true" applyBorder="true" applyAlignment="true" applyProtection="true">
      <alignment horizontal="center" vertical="center" textRotation="0" wrapText="false" indent="0" shrinkToFit="false"/>
      <protection locked="true" hidden="false"/>
    </xf>
    <xf numFmtId="169" fontId="30" fillId="0" borderId="0" xfId="22" applyFont="true" applyBorder="true" applyAlignment="true" applyProtection="true">
      <alignment horizontal="left" vertical="bottom" textRotation="0" wrapText="false" indent="0" shrinkToFit="false"/>
      <protection locked="true" hidden="false"/>
    </xf>
    <xf numFmtId="169" fontId="30" fillId="0" borderId="0" xfId="22" applyFont="true" applyBorder="true" applyAlignment="true" applyProtection="true">
      <alignment horizontal="general" vertical="bottom" textRotation="0" wrapText="false" indent="0" shrinkToFit="false"/>
      <protection locked="true" hidden="false"/>
    </xf>
    <xf numFmtId="164" fontId="32" fillId="0" borderId="22" xfId="22" applyFont="true" applyBorder="true" applyAlignment="true" applyProtection="true">
      <alignment horizontal="left" vertical="bottom" textRotation="0" wrapText="false" indent="0" shrinkToFit="false"/>
      <protection locked="false" hidden="false"/>
    </xf>
    <xf numFmtId="164" fontId="33" fillId="0" borderId="0" xfId="0" applyFont="true" applyBorder="true" applyAlignment="true" applyProtection="false">
      <alignment horizontal="general" vertical="bottom" textRotation="0" wrapText="false" indent="0" shrinkToFit="false"/>
      <protection locked="true" hidden="false"/>
    </xf>
    <xf numFmtId="164" fontId="33" fillId="0" borderId="0" xfId="0" applyFont="true" applyBorder="false" applyAlignment="true" applyProtection="false">
      <alignment horizontal="general" vertical="bottom" textRotation="0" wrapText="false" indent="0" shrinkToFit="false"/>
      <protection locked="true" hidden="false"/>
    </xf>
    <xf numFmtId="164" fontId="32" fillId="0" borderId="35" xfId="22" applyFont="true" applyBorder="true" applyAlignment="true" applyProtection="true">
      <alignment horizontal="left" vertical="bottom" textRotation="0" wrapText="false" indent="0" shrinkToFit="false"/>
      <protection locked="false" hidden="false"/>
    </xf>
    <xf numFmtId="169" fontId="32" fillId="0" borderId="35" xfId="22" applyFont="true" applyBorder="true" applyAlignment="true" applyProtection="true">
      <alignment horizontal="left" vertical="bottom" textRotation="0" wrapText="false" indent="0" shrinkToFit="false"/>
      <protection locked="true" hidden="false"/>
    </xf>
    <xf numFmtId="169" fontId="30" fillId="0" borderId="27" xfId="22" applyFont="true" applyBorder="true" applyAlignment="true" applyProtection="true">
      <alignment horizontal="left" vertical="bottom" textRotation="0" wrapText="false" indent="0" shrinkToFit="false"/>
      <protection locked="true" hidden="false"/>
    </xf>
    <xf numFmtId="169" fontId="30" fillId="0" borderId="27" xfId="22" applyFont="true" applyBorder="true" applyAlignment="true" applyProtection="true">
      <alignment horizontal="center" vertical="bottom" textRotation="0" wrapText="false" indent="0" shrinkToFit="false"/>
      <protection locked="true" hidden="false"/>
    </xf>
    <xf numFmtId="164" fontId="33" fillId="0" borderId="27" xfId="0" applyFont="true" applyBorder="true" applyAlignment="true" applyProtection="false">
      <alignment horizontal="general" vertical="bottom" textRotation="0" wrapText="false" indent="0" shrinkToFit="false"/>
      <protection locked="true" hidden="false"/>
    </xf>
    <xf numFmtId="164" fontId="32" fillId="0" borderId="22" xfId="22" applyFont="true" applyBorder="true" applyAlignment="true" applyProtection="true">
      <alignment horizontal="general" vertical="bottom" textRotation="0" wrapText="false" indent="0" shrinkToFit="false"/>
      <protection locked="true" hidden="false"/>
    </xf>
    <xf numFmtId="164" fontId="32" fillId="0" borderId="26" xfId="22" applyFont="true" applyBorder="true" applyAlignment="true" applyProtection="true">
      <alignment horizontal="center" vertical="bottom" textRotation="0" wrapText="false" indent="0" shrinkToFit="false"/>
      <protection locked="false" hidden="false"/>
    </xf>
    <xf numFmtId="169" fontId="30" fillId="0" borderId="0" xfId="22" applyFont="true" applyBorder="true" applyAlignment="true" applyProtection="true">
      <alignment horizontal="center" vertical="bottom" textRotation="0" wrapText="false" indent="0" shrinkToFit="false"/>
      <protection locked="true" hidden="false"/>
    </xf>
    <xf numFmtId="164" fontId="25" fillId="0" borderId="35" xfId="0" applyFont="true" applyBorder="true" applyAlignment="true" applyProtection="true">
      <alignment horizontal="center" vertical="bottom" textRotation="0" wrapText="false" indent="0" shrinkToFit="false"/>
      <protection locked="false" hidden="false"/>
    </xf>
    <xf numFmtId="164" fontId="33" fillId="0" borderId="0" xfId="0" applyFont="true" applyBorder="true" applyAlignment="true" applyProtection="true">
      <alignment horizontal="general" vertical="bottom" textRotation="0" wrapText="false" indent="0" shrinkToFit="false"/>
      <protection locked="true" hidden="false"/>
    </xf>
    <xf numFmtId="170" fontId="32" fillId="0" borderId="42" xfId="22" applyFont="true" applyBorder="true" applyAlignment="true" applyProtection="true">
      <alignment horizontal="center" vertical="bottom" textRotation="0" wrapText="false" indent="0" shrinkToFit="false"/>
      <protection locked="fals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64" fontId="25" fillId="0" borderId="43" xfId="0" applyFont="true" applyBorder="true" applyAlignment="true" applyProtection="true">
      <alignment horizontal="left" vertical="bottom" textRotation="0" wrapText="false" indent="0" shrinkToFit="false"/>
      <protection locked="false" hidden="false"/>
    </xf>
    <xf numFmtId="164" fontId="33" fillId="0" borderId="22" xfId="0" applyFont="true" applyBorder="true" applyAlignment="false" applyProtection="false">
      <alignment horizontal="general" vertical="bottom" textRotation="0" wrapText="false" indent="0" shrinkToFit="false"/>
      <protection locked="true" hidden="false"/>
    </xf>
    <xf numFmtId="169" fontId="26" fillId="0" borderId="0" xfId="22" applyFont="true" applyBorder="true" applyAlignment="true" applyProtection="true">
      <alignment horizontal="center" vertical="center" textRotation="0" wrapText="false" indent="0" shrinkToFit="false"/>
      <protection locked="true" hidden="false"/>
    </xf>
    <xf numFmtId="164" fontId="41" fillId="0" borderId="0" xfId="0" applyFont="true" applyBorder="true" applyAlignment="false" applyProtection="false">
      <alignment horizontal="general" vertical="bottom" textRotation="0" wrapText="false" indent="0" shrinkToFit="false"/>
      <protection locked="true" hidden="false"/>
    </xf>
    <xf numFmtId="164" fontId="41" fillId="0" borderId="0" xfId="0" applyFont="true" applyBorder="false" applyAlignment="false" applyProtection="false">
      <alignment horizontal="general" vertical="bottom" textRotation="0" wrapText="false" indent="0" shrinkToFit="false"/>
      <protection locked="true" hidden="false"/>
    </xf>
    <xf numFmtId="169" fontId="42" fillId="0" borderId="17" xfId="22" applyFont="true" applyBorder="true" applyAlignment="true" applyProtection="true">
      <alignment horizontal="right" vertical="center" textRotation="0" wrapText="false" indent="0" shrinkToFit="false"/>
      <protection locked="true" hidden="false"/>
    </xf>
    <xf numFmtId="169" fontId="42" fillId="0" borderId="18" xfId="22" applyFont="true" applyBorder="true" applyAlignment="true" applyProtection="true">
      <alignment horizontal="right" vertical="center" textRotation="0" wrapText="false" indent="0" shrinkToFit="false"/>
      <protection locked="true" hidden="false"/>
    </xf>
    <xf numFmtId="169" fontId="43" fillId="0" borderId="18" xfId="22" applyFont="true" applyBorder="true" applyAlignment="true" applyProtection="true">
      <alignment horizontal="center" vertical="center" textRotation="0" wrapText="false" indent="0" shrinkToFit="false"/>
      <protection locked="true" hidden="false"/>
    </xf>
    <xf numFmtId="169" fontId="42" fillId="0" borderId="18" xfId="22" applyFont="true" applyBorder="true" applyAlignment="false" applyProtection="true">
      <alignment horizontal="general" vertical="bottom" textRotation="0" wrapText="false" indent="0" shrinkToFit="false"/>
      <protection locked="true" hidden="false"/>
    </xf>
    <xf numFmtId="169" fontId="42" fillId="0" borderId="19" xfId="22" applyFont="true" applyBorder="true" applyAlignment="false" applyProtection="true">
      <alignment horizontal="general" vertical="bottom" textRotation="0" wrapText="false" indent="0" shrinkToFit="false"/>
      <protection locked="true" hidden="false"/>
    </xf>
    <xf numFmtId="169" fontId="30" fillId="0" borderId="25" xfId="22" applyFont="true" applyBorder="true" applyAlignment="true" applyProtection="true">
      <alignment horizontal="center" vertical="center" textRotation="0" wrapText="false" indent="0" shrinkToFit="false"/>
      <protection locked="true" hidden="false"/>
    </xf>
    <xf numFmtId="169" fontId="43" fillId="8" borderId="28" xfId="22" applyFont="true" applyBorder="true" applyAlignment="true" applyProtection="true">
      <alignment horizontal="center" vertical="center" textRotation="0" wrapText="false" indent="0" shrinkToFit="false"/>
      <protection locked="true" hidden="false"/>
    </xf>
    <xf numFmtId="164" fontId="41" fillId="0" borderId="0" xfId="0" applyFont="true" applyBorder="true" applyAlignment="false" applyProtection="true">
      <alignment horizontal="general" vertical="bottom" textRotation="0" wrapText="false" indent="0" shrinkToFit="false"/>
      <protection locked="true" hidden="false"/>
    </xf>
    <xf numFmtId="169" fontId="30" fillId="0" borderId="10" xfId="22" applyFont="true" applyBorder="true" applyAlignment="false" applyProtection="true">
      <alignment horizontal="general" vertical="bottom" textRotation="0" wrapText="false" indent="0" shrinkToFit="false"/>
      <protection locked="true" hidden="false"/>
    </xf>
    <xf numFmtId="169" fontId="32" fillId="0" borderId="0" xfId="22" applyFont="true" applyBorder="true" applyAlignment="false" applyProtection="true">
      <alignment horizontal="general" vertical="bottom" textRotation="0" wrapText="false" indent="0" shrinkToFit="false"/>
      <protection locked="true" hidden="false"/>
    </xf>
    <xf numFmtId="169" fontId="43" fillId="0" borderId="0" xfId="22" applyFont="true" applyBorder="true" applyAlignment="false" applyProtection="true">
      <alignment horizontal="general" vertical="bottom" textRotation="0" wrapText="false" indent="0" shrinkToFit="false"/>
      <protection locked="true" hidden="false"/>
    </xf>
    <xf numFmtId="169" fontId="42" fillId="0" borderId="0" xfId="22" applyFont="true" applyBorder="true" applyAlignment="false" applyProtection="true">
      <alignment horizontal="general" vertical="bottom" textRotation="0" wrapText="false" indent="0" shrinkToFit="false"/>
      <protection locked="true" hidden="false"/>
    </xf>
    <xf numFmtId="170" fontId="32" fillId="3" borderId="30" xfId="22" applyFont="true" applyBorder="true" applyAlignment="true" applyProtection="true">
      <alignment horizontal="center" vertical="center" textRotation="0" wrapText="false" indent="0" shrinkToFit="false"/>
      <protection locked="false" hidden="false"/>
    </xf>
    <xf numFmtId="169" fontId="42" fillId="3" borderId="0" xfId="22" applyFont="true" applyBorder="true" applyAlignment="false" applyProtection="true">
      <alignment horizontal="general" vertical="bottom" textRotation="0" wrapText="false" indent="0" shrinkToFit="false"/>
      <protection locked="true" hidden="false"/>
    </xf>
    <xf numFmtId="169" fontId="42" fillId="0" borderId="21" xfId="22" applyFont="true" applyBorder="true" applyAlignment="false" applyProtection="true">
      <alignment horizontal="general" vertical="bottom" textRotation="0" wrapText="false" indent="0" shrinkToFit="false"/>
      <protection locked="true" hidden="false"/>
    </xf>
    <xf numFmtId="169" fontId="43" fillId="8" borderId="34" xfId="22" applyFont="true" applyBorder="true" applyAlignment="true" applyProtection="true">
      <alignment horizontal="center" vertical="center" textRotation="0" wrapText="false" indent="0" shrinkToFit="false"/>
      <protection locked="true" hidden="false"/>
    </xf>
    <xf numFmtId="169" fontId="30" fillId="0" borderId="0" xfId="22" applyFont="true" applyBorder="true" applyAlignment="false" applyProtection="true">
      <alignment horizontal="general" vertical="bottom" textRotation="0" wrapText="false" indent="0" shrinkToFit="false"/>
      <protection locked="true" hidden="false"/>
    </xf>
    <xf numFmtId="169" fontId="42" fillId="0" borderId="17" xfId="22" applyFont="true" applyBorder="true" applyAlignment="false" applyProtection="true">
      <alignment horizontal="general" vertical="bottom" textRotation="0" wrapText="false" indent="0" shrinkToFit="false"/>
      <protection locked="true" hidden="false"/>
    </xf>
    <xf numFmtId="169" fontId="43" fillId="3" borderId="28" xfId="22" applyFont="true" applyBorder="true" applyAlignment="true" applyProtection="true">
      <alignment horizontal="center" vertical="center" textRotation="0" wrapText="false" indent="0" shrinkToFit="false"/>
      <protection locked="false" hidden="false"/>
    </xf>
    <xf numFmtId="169" fontId="43" fillId="0" borderId="20" xfId="22" applyFont="true" applyBorder="true" applyAlignment="false" applyProtection="true">
      <alignment horizontal="general" vertical="bottom" textRotation="0" wrapText="false" indent="0" shrinkToFit="false"/>
      <protection locked="true" hidden="false"/>
    </xf>
    <xf numFmtId="169" fontId="43" fillId="3" borderId="0" xfId="22" applyFont="true" applyBorder="true" applyAlignment="false" applyProtection="true">
      <alignment horizontal="general" vertical="bottom" textRotation="0" wrapText="false" indent="0" shrinkToFit="false"/>
      <protection locked="true" hidden="false"/>
    </xf>
    <xf numFmtId="169" fontId="42" fillId="0" borderId="20" xfId="22" applyFont="true" applyBorder="true" applyAlignment="false" applyProtection="true">
      <alignment horizontal="general" vertical="bottom" textRotation="0" wrapText="false" indent="0" shrinkToFit="false"/>
      <protection locked="true" hidden="false"/>
    </xf>
    <xf numFmtId="169" fontId="43" fillId="3" borderId="0" xfId="22" applyFont="true" applyBorder="true" applyAlignment="true" applyProtection="true">
      <alignment horizontal="center" vertical="bottom" textRotation="0" wrapText="false" indent="0" shrinkToFit="false"/>
      <protection locked="true" hidden="false"/>
    </xf>
    <xf numFmtId="169" fontId="43" fillId="8" borderId="25" xfId="22" applyFont="true" applyBorder="true" applyAlignment="true" applyProtection="true">
      <alignment horizontal="center" vertical="center" textRotation="0" wrapText="false" indent="0" shrinkToFit="false"/>
      <protection locked="true" hidden="false"/>
    </xf>
    <xf numFmtId="169" fontId="42" fillId="0" borderId="32" xfId="22" applyFont="true" applyBorder="true" applyAlignment="false" applyProtection="true">
      <alignment horizontal="general" vertical="bottom" textRotation="0" wrapText="false" indent="0" shrinkToFit="false"/>
      <protection locked="true" hidden="false"/>
    </xf>
    <xf numFmtId="164" fontId="43" fillId="0" borderId="33" xfId="22" applyFont="true" applyBorder="true" applyAlignment="false" applyProtection="true">
      <alignment horizontal="general" vertical="bottom" textRotation="0" wrapText="false" indent="0" shrinkToFit="false"/>
      <protection locked="true" hidden="false"/>
    </xf>
    <xf numFmtId="164" fontId="42" fillId="0" borderId="33" xfId="22" applyFont="true" applyBorder="true" applyAlignment="false" applyProtection="true">
      <alignment horizontal="general" vertical="bottom" textRotation="0" wrapText="false" indent="0" shrinkToFit="false"/>
      <protection locked="true" hidden="false"/>
    </xf>
    <xf numFmtId="164" fontId="42" fillId="0" borderId="34" xfId="22" applyFont="true" applyBorder="true" applyAlignment="false" applyProtection="true">
      <alignment horizontal="general" vertical="bottom" textRotation="0" wrapText="false" indent="0" shrinkToFit="false"/>
      <protection locked="true" hidden="false"/>
    </xf>
    <xf numFmtId="164" fontId="42" fillId="0" borderId="32" xfId="22" applyFont="true" applyBorder="true" applyAlignment="false" applyProtection="true">
      <alignment horizontal="general" vertical="bottom" textRotation="0" wrapText="false" indent="0" shrinkToFit="false"/>
      <protection locked="true" hidden="false"/>
    </xf>
    <xf numFmtId="164" fontId="42" fillId="3" borderId="0" xfId="22" applyFont="true" applyBorder="true" applyAlignment="false" applyProtection="true">
      <alignment horizontal="general" vertical="bottom" textRotation="0" wrapText="false" indent="0" shrinkToFit="false"/>
      <protection locked="true" hidden="false"/>
    </xf>
    <xf numFmtId="164" fontId="42" fillId="0" borderId="0" xfId="22" applyFont="true" applyBorder="true" applyAlignment="false" applyProtection="true">
      <alignment horizontal="general" vertical="bottom" textRotation="0" wrapText="false" indent="0" shrinkToFit="false"/>
      <protection locked="true" hidden="false"/>
    </xf>
    <xf numFmtId="164" fontId="27" fillId="0" borderId="0" xfId="22" applyFont="true" applyBorder="true" applyAlignment="true" applyProtection="true">
      <alignment horizontal="center" vertical="bottom" textRotation="0" wrapText="false" indent="0" shrinkToFit="false"/>
      <protection locked="true" hidden="false"/>
    </xf>
    <xf numFmtId="164" fontId="43" fillId="0" borderId="0" xfId="22" applyFont="true" applyBorder="true" applyAlignment="false" applyProtection="true">
      <alignment horizontal="general" vertical="bottom" textRotation="0" wrapText="false" indent="0" shrinkToFit="false"/>
      <protection locked="true" hidden="false"/>
    </xf>
    <xf numFmtId="164" fontId="30" fillId="0" borderId="28" xfId="22" applyFont="true" applyBorder="true" applyAlignment="true" applyProtection="true">
      <alignment horizontal="center" vertical="center" textRotation="0" wrapText="false" indent="0" shrinkToFit="false"/>
      <protection locked="true" hidden="false"/>
    </xf>
    <xf numFmtId="164" fontId="30" fillId="0" borderId="28" xfId="22" applyFont="true" applyBorder="true" applyAlignment="true" applyProtection="true">
      <alignment horizontal="center" vertical="center" textRotation="0" wrapText="true" indent="0" shrinkToFit="false"/>
      <protection locked="true" hidden="false"/>
    </xf>
    <xf numFmtId="164" fontId="30" fillId="0" borderId="17" xfId="22" applyFont="true" applyBorder="true" applyAlignment="true" applyProtection="true">
      <alignment horizontal="center" vertical="center" textRotation="0" wrapText="true" indent="0" shrinkToFit="false"/>
      <protection locked="true" hidden="false"/>
    </xf>
    <xf numFmtId="164" fontId="30" fillId="0" borderId="25" xfId="22" applyFont="true" applyBorder="true" applyAlignment="true" applyProtection="true">
      <alignment horizontal="center" vertical="center" textRotation="0" wrapText="true" indent="0" shrinkToFit="false"/>
      <protection locked="true" hidden="false"/>
    </xf>
    <xf numFmtId="164" fontId="30" fillId="0" borderId="20" xfId="22" applyFont="true" applyBorder="true" applyAlignment="true" applyProtection="true">
      <alignment horizontal="center" vertical="center" textRotation="0" wrapText="true" indent="0" shrinkToFit="false"/>
      <protection locked="true" hidden="false"/>
    </xf>
    <xf numFmtId="164" fontId="30" fillId="0" borderId="32" xfId="22" applyFont="true" applyBorder="true" applyAlignment="true" applyProtection="true">
      <alignment horizontal="center" vertical="center" textRotation="0" wrapText="true" indent="0" shrinkToFit="false"/>
      <protection locked="true" hidden="false"/>
    </xf>
    <xf numFmtId="164" fontId="43" fillId="0" borderId="20" xfId="22" applyFont="true" applyBorder="true" applyAlignment="false" applyProtection="true">
      <alignment horizontal="general" vertical="bottom" textRotation="0" wrapText="false" indent="0" shrinkToFit="false"/>
      <protection locked="true" hidden="false"/>
    </xf>
    <xf numFmtId="164" fontId="43" fillId="0" borderId="21" xfId="22" applyFont="true" applyBorder="true" applyAlignment="false" applyProtection="true">
      <alignment horizontal="general" vertical="bottom" textRotation="0" wrapText="false" indent="0" shrinkToFit="false"/>
      <protection locked="true" hidden="false"/>
    </xf>
    <xf numFmtId="164" fontId="43" fillId="0" borderId="18" xfId="22" applyFont="true" applyBorder="true" applyAlignment="false" applyProtection="true">
      <alignment horizontal="general" vertical="bottom" textRotation="0" wrapText="false" indent="0" shrinkToFit="false"/>
      <protection locked="true" hidden="false"/>
    </xf>
    <xf numFmtId="164" fontId="42" fillId="0" borderId="20" xfId="22" applyFont="true" applyBorder="true" applyAlignment="true" applyProtection="true">
      <alignment horizontal="center" vertical="center" textRotation="0" wrapText="false" indent="0" shrinkToFit="false"/>
      <protection locked="true" hidden="false"/>
    </xf>
    <xf numFmtId="164" fontId="42" fillId="3" borderId="44" xfId="22" applyFont="true" applyBorder="true" applyAlignment="true" applyProtection="true">
      <alignment horizontal="left" vertical="center" textRotation="0" wrapText="true" indent="0" shrinkToFit="false"/>
      <protection locked="false" hidden="false"/>
    </xf>
    <xf numFmtId="164" fontId="43" fillId="3" borderId="0" xfId="22" applyFont="true" applyBorder="true" applyAlignment="true" applyProtection="true">
      <alignment horizontal="general" vertical="center" textRotation="0" wrapText="false" indent="0" shrinkToFit="false"/>
      <protection locked="true" hidden="false"/>
    </xf>
    <xf numFmtId="170" fontId="43" fillId="3" borderId="30" xfId="22" applyFont="true" applyBorder="true" applyAlignment="true" applyProtection="true">
      <alignment horizontal="center" vertical="center" textRotation="0" wrapText="false" indent="0" shrinkToFit="false"/>
      <protection locked="false" hidden="false"/>
    </xf>
    <xf numFmtId="165" fontId="43" fillId="3" borderId="0" xfId="22" applyFont="true" applyBorder="true" applyAlignment="true" applyProtection="true">
      <alignment horizontal="center" vertical="center" textRotation="0" wrapText="false" indent="0" shrinkToFit="false"/>
      <protection locked="true" hidden="false"/>
    </xf>
    <xf numFmtId="164" fontId="43" fillId="3" borderId="20" xfId="22" applyFont="true" applyBorder="true" applyAlignment="true" applyProtection="true">
      <alignment horizontal="general" vertical="center" textRotation="0" wrapText="false" indent="0" shrinkToFit="false"/>
      <protection locked="true" hidden="false"/>
    </xf>
    <xf numFmtId="167" fontId="43" fillId="3" borderId="45" xfId="22" applyFont="true" applyBorder="true" applyAlignment="true" applyProtection="true">
      <alignment horizontal="right" vertical="center" textRotation="0" wrapText="false" indent="0" shrinkToFit="false"/>
      <protection locked="false" hidden="false"/>
    </xf>
    <xf numFmtId="164" fontId="43" fillId="0" borderId="21" xfId="22" applyFont="true" applyBorder="true" applyAlignment="true" applyProtection="true">
      <alignment horizontal="general" vertical="center" textRotation="0" wrapText="false" indent="0" shrinkToFit="false"/>
      <protection locked="true" hidden="false"/>
    </xf>
    <xf numFmtId="164" fontId="43" fillId="0" borderId="0" xfId="22" applyFont="true" applyBorder="true" applyAlignment="true" applyProtection="true">
      <alignment horizontal="general" vertical="center" textRotation="0" wrapText="false" indent="0" shrinkToFit="false"/>
      <protection locked="true" hidden="false"/>
    </xf>
    <xf numFmtId="168" fontId="43" fillId="0" borderId="35" xfId="19" applyFont="true" applyBorder="true" applyAlignment="true" applyProtection="true">
      <alignment horizontal="center" vertical="center" textRotation="0" wrapText="false" indent="0" shrinkToFit="false"/>
      <protection locked="false" hidden="false"/>
    </xf>
    <xf numFmtId="164" fontId="41" fillId="0" borderId="0" xfId="0" applyFont="true" applyBorder="false" applyAlignment="true" applyProtection="false">
      <alignment horizontal="general" vertical="center" textRotation="0" wrapText="false" indent="0" shrinkToFit="false"/>
      <protection locked="true" hidden="false"/>
    </xf>
    <xf numFmtId="164" fontId="43" fillId="0" borderId="20" xfId="22" applyFont="true" applyBorder="true" applyAlignment="true" applyProtection="true">
      <alignment horizontal="general" vertical="center" textRotation="0" wrapText="false" indent="0" shrinkToFit="false"/>
      <protection locked="true" hidden="false"/>
    </xf>
    <xf numFmtId="164" fontId="42" fillId="3" borderId="0" xfId="22" applyFont="true" applyBorder="true" applyAlignment="true" applyProtection="true">
      <alignment horizontal="general" vertical="center" textRotation="0" wrapText="false" indent="0" shrinkToFit="false"/>
      <protection locked="true" hidden="false"/>
    </xf>
    <xf numFmtId="164" fontId="42" fillId="3" borderId="21" xfId="22" applyFont="true" applyBorder="true" applyAlignment="true" applyProtection="true">
      <alignment horizontal="general" vertical="center" textRotation="0" wrapText="false" indent="0" shrinkToFit="false"/>
      <protection locked="true" hidden="false"/>
    </xf>
    <xf numFmtId="164" fontId="43" fillId="0" borderId="17" xfId="22" applyFont="true" applyBorder="true" applyAlignment="true" applyProtection="true">
      <alignment horizontal="general" vertical="center" textRotation="0" wrapText="false" indent="0" shrinkToFit="false"/>
      <protection locked="true" hidden="false"/>
    </xf>
    <xf numFmtId="164" fontId="42" fillId="3" borderId="18" xfId="22" applyFont="true" applyBorder="true" applyAlignment="true" applyProtection="true">
      <alignment horizontal="general" vertical="center" textRotation="0" wrapText="false" indent="0" shrinkToFit="false"/>
      <protection locked="true" hidden="false"/>
    </xf>
    <xf numFmtId="164" fontId="42" fillId="3" borderId="19" xfId="22" applyFont="true" applyBorder="true" applyAlignment="true" applyProtection="true">
      <alignment horizontal="general" vertical="center" textRotation="0" wrapText="false" indent="0" shrinkToFit="false"/>
      <protection locked="true" hidden="false"/>
    </xf>
    <xf numFmtId="164" fontId="43" fillId="3" borderId="18" xfId="22" applyFont="true" applyBorder="true" applyAlignment="true" applyProtection="true">
      <alignment horizontal="general" vertical="center" textRotation="0" wrapText="false" indent="0" shrinkToFit="false"/>
      <protection locked="true" hidden="false"/>
    </xf>
    <xf numFmtId="164" fontId="43" fillId="3" borderId="17" xfId="22" applyFont="true" applyBorder="true" applyAlignment="true" applyProtection="true">
      <alignment horizontal="general" vertical="center" textRotation="0" wrapText="false" indent="0" shrinkToFit="false"/>
      <protection locked="true" hidden="false"/>
    </xf>
    <xf numFmtId="164" fontId="43" fillId="0" borderId="19" xfId="22" applyFont="true" applyBorder="true" applyAlignment="true" applyProtection="true">
      <alignment horizontal="general" vertical="center" textRotation="0" wrapText="false" indent="0" shrinkToFit="false"/>
      <protection locked="true" hidden="false"/>
    </xf>
    <xf numFmtId="164" fontId="43" fillId="0" borderId="18" xfId="22" applyFont="true" applyBorder="true" applyAlignment="true" applyProtection="true">
      <alignment horizontal="general" vertical="center" textRotation="0" wrapText="false" indent="0" shrinkToFit="false"/>
      <protection locked="true" hidden="false"/>
    </xf>
    <xf numFmtId="164" fontId="42" fillId="3" borderId="44" xfId="22" applyFont="true" applyBorder="true" applyAlignment="true" applyProtection="true">
      <alignment horizontal="left" vertical="center" textRotation="0" wrapText="false" indent="0" shrinkToFit="false"/>
      <protection locked="false" hidden="false"/>
    </xf>
    <xf numFmtId="164" fontId="32" fillId="0" borderId="0" xfId="22" applyFont="true" applyBorder="true" applyAlignment="true" applyProtection="true">
      <alignment horizontal="general" vertical="center" textRotation="0" wrapText="false" indent="0" shrinkToFit="false"/>
      <protection locked="true" hidden="false"/>
    </xf>
    <xf numFmtId="164" fontId="42" fillId="0" borderId="23" xfId="22" applyFont="true" applyBorder="true" applyAlignment="true" applyProtection="true">
      <alignment horizontal="general" vertical="center" textRotation="0" wrapText="false" indent="0" shrinkToFit="false"/>
      <protection locked="true" hidden="false"/>
    </xf>
    <xf numFmtId="164" fontId="43" fillId="0" borderId="24" xfId="22" applyFont="true" applyBorder="true" applyAlignment="true" applyProtection="true">
      <alignment horizontal="general" vertical="center" textRotation="0" wrapText="false" indent="0" shrinkToFit="false"/>
      <protection locked="true" hidden="false"/>
    </xf>
    <xf numFmtId="164" fontId="43" fillId="0" borderId="25" xfId="22" applyFont="true" applyBorder="true" applyAlignment="true" applyProtection="true">
      <alignment horizontal="general" vertical="center" textRotation="0" wrapText="false" indent="0" shrinkToFit="false"/>
      <protection locked="true" hidden="false"/>
    </xf>
    <xf numFmtId="164" fontId="45" fillId="8" borderId="28" xfId="22" applyFont="true" applyBorder="true" applyAlignment="true" applyProtection="true">
      <alignment horizontal="center" vertical="center" textRotation="0" wrapText="false" indent="0" shrinkToFit="false"/>
      <protection locked="true" hidden="false"/>
    </xf>
    <xf numFmtId="167" fontId="43" fillId="3" borderId="46" xfId="22" applyFont="true" applyBorder="true" applyAlignment="true" applyProtection="true">
      <alignment horizontal="right" vertical="center" textRotation="0" wrapText="false" indent="0" shrinkToFit="false"/>
      <protection locked="false" hidden="false"/>
    </xf>
    <xf numFmtId="168" fontId="43" fillId="0" borderId="39" xfId="19" applyFont="true" applyBorder="true" applyAlignment="true" applyProtection="true">
      <alignment horizontal="center" vertical="center" textRotation="0" wrapText="false" indent="0" shrinkToFit="false"/>
      <protection locked="false" hidden="false"/>
    </xf>
    <xf numFmtId="164" fontId="45" fillId="0" borderId="32" xfId="22" applyFont="true" applyBorder="true" applyAlignment="true" applyProtection="true">
      <alignment horizontal="general" vertical="center" textRotation="0" wrapText="false" indent="0" shrinkToFit="false"/>
      <protection locked="true" hidden="false"/>
    </xf>
    <xf numFmtId="164" fontId="45" fillId="0" borderId="33" xfId="22" applyFont="true" applyBorder="true" applyAlignment="true" applyProtection="true">
      <alignment horizontal="general" vertical="center" textRotation="0" wrapText="false" indent="0" shrinkToFit="false"/>
      <protection locked="true" hidden="false"/>
    </xf>
    <xf numFmtId="164" fontId="45" fillId="0" borderId="0" xfId="22" applyFont="true" applyBorder="true" applyAlignment="true" applyProtection="true">
      <alignment horizontal="general" vertical="center" textRotation="0" wrapText="false" indent="0" shrinkToFit="false"/>
      <protection locked="true" hidden="false"/>
    </xf>
    <xf numFmtId="164" fontId="45" fillId="0" borderId="21" xfId="22" applyFont="true" applyBorder="true" applyAlignment="true" applyProtection="true">
      <alignment horizontal="general" vertical="center" textRotation="0" wrapText="false" indent="0" shrinkToFit="false"/>
      <protection locked="true" hidden="false"/>
    </xf>
    <xf numFmtId="164" fontId="45" fillId="0" borderId="20" xfId="22" applyFont="true" applyBorder="true" applyAlignment="true" applyProtection="true">
      <alignment horizontal="general" vertical="center" textRotation="0" wrapText="false" indent="0" shrinkToFit="false"/>
      <protection locked="true" hidden="false"/>
    </xf>
    <xf numFmtId="164" fontId="45" fillId="0" borderId="34" xfId="22" applyFont="true" applyBorder="tru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5" fillId="0" borderId="18" xfId="22" applyFont="true" applyBorder="true" applyAlignment="true" applyProtection="true">
      <alignment horizontal="general" vertical="center" textRotation="0" wrapText="false" indent="0" shrinkToFit="false"/>
      <protection locked="true" hidden="false"/>
    </xf>
    <xf numFmtId="164" fontId="45" fillId="0" borderId="19" xfId="22" applyFont="true" applyBorder="true" applyAlignment="true" applyProtection="true">
      <alignment horizontal="general" vertical="center" textRotation="0" wrapText="false" indent="0" shrinkToFit="false"/>
      <protection locked="true" hidden="false"/>
    </xf>
    <xf numFmtId="164" fontId="32" fillId="0" borderId="24" xfId="22" applyFont="true" applyBorder="true" applyAlignment="true" applyProtection="true">
      <alignment horizontal="right" vertical="center" textRotation="0" wrapText="false" indent="0" shrinkToFit="false"/>
      <protection locked="true" hidden="false"/>
    </xf>
    <xf numFmtId="164" fontId="45" fillId="0" borderId="17" xfId="22" applyFont="true" applyBorder="true" applyAlignment="true" applyProtection="true">
      <alignment horizontal="general" vertical="center" textRotation="0" wrapText="false" indent="0" shrinkToFit="false"/>
      <protection locked="true" hidden="false"/>
    </xf>
    <xf numFmtId="167" fontId="43" fillId="0" borderId="24" xfId="22" applyFont="true" applyBorder="true" applyAlignment="true" applyProtection="true">
      <alignment horizontal="right" vertical="center" textRotation="0" wrapText="false" indent="0" shrinkToFit="false"/>
      <protection locked="true" hidden="false"/>
    </xf>
    <xf numFmtId="168" fontId="43" fillId="0" borderId="24" xfId="22" applyFont="true" applyBorder="true" applyAlignment="true" applyProtection="true">
      <alignment horizontal="center" vertical="center" textRotation="0" wrapText="false" indent="0" shrinkToFit="false"/>
      <protection locked="true" hidden="false"/>
    </xf>
    <xf numFmtId="164" fontId="43" fillId="0" borderId="34" xfId="22" applyFont="true" applyBorder="true" applyAlignment="true" applyProtection="true">
      <alignment horizontal="general" vertical="center" textRotation="0" wrapText="false" indent="0" shrinkToFit="false"/>
      <protection locked="true" hidden="false"/>
    </xf>
    <xf numFmtId="164" fontId="43" fillId="0" borderId="33" xfId="22" applyFont="true" applyBorder="true" applyAlignment="true" applyProtection="true">
      <alignment horizontal="general" vertical="center" textRotation="0" wrapText="false" indent="0" shrinkToFit="false"/>
      <protection locked="true" hidden="false"/>
    </xf>
    <xf numFmtId="164" fontId="45" fillId="0" borderId="18" xfId="22" applyFont="true" applyBorder="true" applyAlignment="false" applyProtection="true">
      <alignment horizontal="general" vertical="bottom" textRotation="0" wrapText="false" indent="0" shrinkToFit="false"/>
      <protection locked="true" hidden="false"/>
    </xf>
    <xf numFmtId="170" fontId="46" fillId="0" borderId="18" xfId="22" applyFont="true" applyBorder="true" applyAlignment="true" applyProtection="true">
      <alignment horizontal="right" vertical="center" textRotation="0" wrapText="false" indent="0" shrinkToFit="false"/>
      <protection locked="true" hidden="false"/>
    </xf>
    <xf numFmtId="164" fontId="42" fillId="0" borderId="0" xfId="22" applyFont="true" applyBorder="true" applyAlignment="true" applyProtection="true">
      <alignment horizontal="left" vertical="bottom" textRotation="0" wrapText="false" indent="0" shrinkToFit="false"/>
      <protection locked="true" hidden="false"/>
    </xf>
    <xf numFmtId="164" fontId="45" fillId="0" borderId="0" xfId="22" applyFont="true" applyBorder="true" applyAlignment="false" applyProtection="true">
      <alignment horizontal="general" vertical="bottom" textRotation="0" wrapText="false" indent="0" shrinkToFit="false"/>
      <protection locked="true" hidden="false"/>
    </xf>
    <xf numFmtId="164" fontId="45" fillId="0" borderId="0" xfId="22" applyFont="true" applyBorder="true" applyAlignment="false" applyProtection="true">
      <alignment horizontal="general" vertical="bottom" textRotation="0" wrapText="false" indent="0" shrinkToFit="false"/>
      <protection locked="false" hidden="false"/>
    </xf>
    <xf numFmtId="164" fontId="42" fillId="0" borderId="0" xfId="22" applyFont="true" applyBorder="true" applyAlignment="true" applyProtection="true">
      <alignment horizontal="general" vertical="center" textRotation="0" wrapText="false" indent="0" shrinkToFit="false"/>
      <protection locked="true" hidden="false"/>
    </xf>
    <xf numFmtId="164" fontId="47" fillId="0" borderId="0" xfId="22" applyFont="true" applyBorder="true" applyAlignment="true" applyProtection="true">
      <alignment horizontal="general" vertical="center" textRotation="0" wrapText="false" indent="0" shrinkToFit="false"/>
      <protection locked="true" hidden="false"/>
    </xf>
    <xf numFmtId="170" fontId="42" fillId="0" borderId="0" xfId="22" applyFont="true" applyBorder="true" applyAlignment="true" applyProtection="true">
      <alignment horizontal="general" vertical="center" textRotation="0" wrapText="false" indent="0" shrinkToFit="false"/>
      <protection locked="true" hidden="false"/>
    </xf>
    <xf numFmtId="165" fontId="14" fillId="0" borderId="0" xfId="0" applyFont="true" applyBorder="false" applyAlignment="true" applyProtection="true">
      <alignment horizontal="general" vertical="center" textRotation="0" wrapText="false" indent="0" shrinkToFit="false"/>
      <protection locked="true" hidden="false"/>
    </xf>
    <xf numFmtId="165" fontId="14" fillId="0" borderId="0" xfId="0" applyFont="true" applyBorder="false" applyAlignment="true" applyProtection="true">
      <alignment horizontal="center" vertical="center" textRotation="0" wrapText="false" indent="0" shrinkToFit="false"/>
      <protection locked="false" hidden="false"/>
    </xf>
    <xf numFmtId="165" fontId="14" fillId="0" borderId="0" xfId="0" applyFont="true" applyBorder="false" applyAlignment="true" applyProtection="true">
      <alignment horizontal="general" vertical="center" textRotation="0" wrapText="false" indent="0" shrinkToFit="false"/>
      <protection locked="false" hidden="false"/>
    </xf>
    <xf numFmtId="165" fontId="25" fillId="0" borderId="35" xfId="0" applyFont="true" applyBorder="true" applyAlignment="true" applyProtection="true">
      <alignment horizontal="left" vertical="bottom" textRotation="0" wrapText="false" indent="0" shrinkToFit="false"/>
      <protection locked="false" hidden="false"/>
    </xf>
    <xf numFmtId="164" fontId="33" fillId="0" borderId="0" xfId="0" applyFont="true" applyBorder="false" applyAlignment="false" applyProtection="true">
      <alignment horizontal="general" vertical="bottom" textRotation="0" wrapText="false" indent="0" shrinkToFit="false"/>
      <protection locked="true" hidden="false"/>
    </xf>
    <xf numFmtId="164" fontId="16" fillId="0" borderId="37" xfId="0" applyFont="true" applyBorder="true" applyAlignment="true" applyProtection="true">
      <alignment horizontal="center" vertical="bottom" textRotation="0" wrapText="false" indent="0" shrinkToFit="false"/>
      <protection locked="true" hidden="false"/>
    </xf>
    <xf numFmtId="165" fontId="48" fillId="0" borderId="35" xfId="0" applyFont="true" applyBorder="true" applyAlignment="true" applyProtection="true">
      <alignment horizontal="center" vertical="bottom" textRotation="0" wrapText="false" indent="0" shrinkToFit="false"/>
      <protection locked="false" hidden="false"/>
    </xf>
    <xf numFmtId="164" fontId="16" fillId="0" borderId="0" xfId="0" applyFont="true" applyBorder="true" applyAlignment="true" applyProtection="true">
      <alignment horizontal="center" vertical="bottom" textRotation="0" wrapText="false" indent="0" shrinkToFit="false"/>
      <protection locked="true" hidden="false"/>
    </xf>
    <xf numFmtId="164" fontId="48" fillId="0" borderId="35" xfId="0" applyFont="true" applyBorder="true" applyAlignment="true" applyProtection="true">
      <alignment horizontal="center" vertical="bottom" textRotation="0" wrapText="false" indent="0" shrinkToFit="false"/>
      <protection locked="false" hidden="false"/>
    </xf>
    <xf numFmtId="164" fontId="33" fillId="0" borderId="22" xfId="0" applyFont="true" applyBorder="true" applyAlignment="false" applyProtection="true">
      <alignment horizontal="general" vertical="bottom" textRotation="0" wrapText="false" indent="0" shrinkToFit="false"/>
      <protection locked="true" hidden="false"/>
    </xf>
    <xf numFmtId="164" fontId="27" fillId="0" borderId="0" xfId="0" applyFont="true" applyBorder="true" applyAlignment="true" applyProtection="true">
      <alignment horizontal="center" vertical="bottom" textRotation="0" wrapText="false" indent="0" shrinkToFit="false"/>
      <protection locked="true" hidden="false"/>
    </xf>
    <xf numFmtId="164" fontId="42" fillId="5" borderId="47" xfId="0" applyFont="true" applyBorder="true" applyAlignment="true" applyProtection="true">
      <alignment horizontal="center" vertical="center" textRotation="0" wrapText="false" indent="0" shrinkToFit="false"/>
      <protection locked="true" hidden="false"/>
    </xf>
    <xf numFmtId="164" fontId="42" fillId="5" borderId="47" xfId="0" applyFont="true" applyBorder="true" applyAlignment="true" applyProtection="true">
      <alignment horizontal="center" vertical="center" textRotation="0" wrapText="true" indent="0" shrinkToFit="false"/>
      <protection locked="true" hidden="false"/>
    </xf>
    <xf numFmtId="164" fontId="32" fillId="0" borderId="47" xfId="0" applyFont="true" applyBorder="true" applyAlignment="true" applyProtection="true">
      <alignment horizontal="left" vertical="center" textRotation="0" wrapText="true" indent="1" shrinkToFit="false"/>
      <protection locked="false" hidden="false"/>
    </xf>
    <xf numFmtId="164" fontId="16" fillId="0" borderId="47" xfId="0" applyFont="true" applyBorder="true" applyAlignment="true" applyProtection="true">
      <alignment horizontal="general" vertical="center" textRotation="0" wrapText="true" indent="0" shrinkToFit="false"/>
      <protection locked="false" hidden="false"/>
    </xf>
    <xf numFmtId="164" fontId="16" fillId="0" borderId="47" xfId="0" applyFont="true" applyBorder="true" applyAlignment="true" applyProtection="true">
      <alignment horizontal="left" vertical="center" textRotation="0" wrapText="true" indent="0" shrinkToFit="false"/>
      <protection locked="false" hidden="false"/>
    </xf>
    <xf numFmtId="164" fontId="0" fillId="0" borderId="0" xfId="0" applyFont="false" applyBorder="false" applyAlignment="true" applyProtection="true">
      <alignment horizontal="left" vertical="center" textRotation="0" wrapText="false" indent="0" shrinkToFit="false"/>
      <protection locked="true" hidden="false"/>
    </xf>
    <xf numFmtId="164" fontId="30" fillId="0" borderId="47" xfId="0" applyFont="true" applyBorder="true" applyAlignment="true" applyProtection="true">
      <alignment horizontal="left" vertical="center" textRotation="0" wrapText="true" indent="0" shrinkToFit="false"/>
      <protection locked="false" hidden="false"/>
    </xf>
    <xf numFmtId="164" fontId="49" fillId="0" borderId="0" xfId="0" applyFont="true" applyBorder="false" applyAlignment="false" applyProtection="true">
      <alignment horizontal="general" vertical="bottom" textRotation="0" wrapText="false" indent="0" shrinkToFit="false"/>
      <protection locked="true" hidden="false"/>
    </xf>
    <xf numFmtId="164" fontId="4" fillId="0" borderId="0" xfId="0" applyFont="true" applyBorder="false" applyAlignment="false" applyProtection="true">
      <alignment horizontal="general" vertical="bottom" textRotation="0" wrapText="false" indent="0" shrinkToFit="false"/>
      <protection locked="true" hidden="false"/>
    </xf>
    <xf numFmtId="164" fontId="18" fillId="0" borderId="0" xfId="0" applyFont="true" applyBorder="false" applyAlignment="false" applyProtection="true">
      <alignment horizontal="general" vertical="bottom" textRotation="0" wrapText="false" indent="0" shrinkToFit="false"/>
      <protection locked="true" hidden="false"/>
    </xf>
    <xf numFmtId="164" fontId="30" fillId="5" borderId="47" xfId="0" applyFont="true" applyBorder="true" applyAlignment="true" applyProtection="true">
      <alignment horizontal="center" vertical="center" textRotation="0" wrapText="false" indent="0" shrinkToFit="false"/>
      <protection locked="true" hidden="false"/>
    </xf>
    <xf numFmtId="164" fontId="30" fillId="5" borderId="47" xfId="0" applyFont="true" applyBorder="true" applyAlignment="true" applyProtection="true">
      <alignment horizontal="center" vertical="center" textRotation="0" wrapText="true" indent="0" shrinkToFit="false"/>
      <protection locked="true" hidden="false"/>
    </xf>
    <xf numFmtId="164" fontId="30" fillId="0" borderId="47" xfId="0" applyFont="true" applyBorder="true" applyAlignment="true" applyProtection="true">
      <alignment horizontal="general" vertical="center" textRotation="0" wrapText="true" indent="0" shrinkToFit="false"/>
      <protection locked="fals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5" fontId="14" fillId="0" borderId="0"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false" applyAlignment="false" applyProtection="true">
      <alignment horizontal="general" vertical="bottom" textRotation="0" wrapText="false" indent="0" shrinkToFit="false"/>
      <protection locked="true" hidden="false"/>
    </xf>
    <xf numFmtId="165" fontId="38" fillId="0" borderId="0" xfId="0" applyFont="true" applyBorder="false" applyAlignment="true" applyProtection="true">
      <alignment horizontal="center" vertical="bottom" textRotation="0" wrapText="false" indent="0" shrinkToFit="false"/>
      <protection locked="true" hidden="false"/>
    </xf>
    <xf numFmtId="165" fontId="19" fillId="0" borderId="0" xfId="0" applyFont="true" applyBorder="false" applyAlignment="true" applyProtection="true">
      <alignment horizontal="center" vertical="bottom" textRotation="0" wrapText="false" indent="0" shrinkToFit="false"/>
      <protection locked="true" hidden="false"/>
    </xf>
    <xf numFmtId="165" fontId="23" fillId="0" borderId="0" xfId="0" applyFont="true" applyBorder="false" applyAlignment="true" applyProtection="true">
      <alignment horizontal="center" vertical="bottom" textRotation="0" wrapText="true" indent="0" shrinkToFit="false"/>
      <protection locked="true" hidden="false"/>
    </xf>
    <xf numFmtId="165" fontId="23" fillId="0" borderId="48" xfId="0" applyFont="true" applyBorder="true" applyAlignment="true" applyProtection="true">
      <alignment horizontal="center" vertical="center" textRotation="0" wrapText="true" indent="0" shrinkToFit="false"/>
      <protection locked="true" hidden="false"/>
    </xf>
    <xf numFmtId="164" fontId="16" fillId="0" borderId="0" xfId="0" applyFont="true" applyBorder="false" applyAlignment="true" applyProtection="true">
      <alignment horizontal="general" vertical="center" textRotation="0" wrapText="false" indent="0" shrinkToFit="false"/>
      <protection locked="true" hidden="false"/>
    </xf>
    <xf numFmtId="164" fontId="25" fillId="0" borderId="49" xfId="0" applyFont="true" applyBorder="true" applyAlignment="true" applyProtection="true">
      <alignment horizontal="left" vertical="center" textRotation="0" wrapText="false" indent="0" shrinkToFit="false"/>
      <protection locked="true" hidden="false"/>
    </xf>
    <xf numFmtId="164" fontId="16" fillId="0" borderId="0" xfId="0" applyFont="true" applyBorder="false" applyAlignment="true" applyProtection="false">
      <alignment horizontal="general" vertical="center" textRotation="0" wrapText="false" indent="0" shrinkToFit="false"/>
      <protection locked="true" hidden="false"/>
    </xf>
    <xf numFmtId="164" fontId="16" fillId="0" borderId="0" xfId="0" applyFont="true" applyBorder="true" applyAlignment="true" applyProtection="true">
      <alignment horizontal="left" vertical="center" textRotation="0" wrapText="false" indent="0" shrinkToFit="false"/>
      <protection locked="true" hidden="false"/>
    </xf>
    <xf numFmtId="164" fontId="16" fillId="0" borderId="0" xfId="0" applyFont="true" applyBorder="true" applyAlignment="true" applyProtection="true">
      <alignment horizontal="center" vertical="center" textRotation="0" wrapText="false" indent="0" shrinkToFit="false"/>
      <protection locked="true" hidden="false"/>
    </xf>
    <xf numFmtId="164" fontId="25" fillId="0" borderId="49" xfId="0" applyFont="true" applyBorder="true" applyAlignment="true" applyProtection="true">
      <alignment horizontal="center" vertical="center" textRotation="0" wrapText="false" indent="0" shrinkToFit="false"/>
      <protection locked="true" hidden="false"/>
    </xf>
    <xf numFmtId="164" fontId="32" fillId="0" borderId="49"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true" applyAlignment="false" applyProtection="false">
      <alignment horizontal="general" vertical="bottom" textRotation="0" wrapText="false" indent="0" shrinkToFit="false"/>
      <protection locked="true" hidden="false"/>
    </xf>
    <xf numFmtId="164" fontId="16" fillId="0" borderId="0" xfId="0" applyFont="true" applyBorder="false" applyAlignment="true" applyProtection="true">
      <alignment horizontal="left" vertical="center" textRotation="0" wrapText="false" indent="0" shrinkToFit="false"/>
      <protection locked="true" hidden="false"/>
    </xf>
    <xf numFmtId="164" fontId="16" fillId="0" borderId="49" xfId="0" applyFont="true" applyBorder="true" applyAlignment="true" applyProtection="true">
      <alignment horizontal="center" vertical="center" textRotation="0" wrapText="false" indent="0" shrinkToFit="false"/>
      <protection locked="true" hidden="false"/>
    </xf>
    <xf numFmtId="164" fontId="26" fillId="0" borderId="33" xfId="0" applyFont="true" applyBorder="true" applyAlignment="true" applyProtection="true">
      <alignment horizontal="center" vertical="center" textRotation="0" wrapText="false" indent="0" shrinkToFit="false"/>
      <protection locked="true" hidden="false"/>
    </xf>
    <xf numFmtId="164" fontId="16" fillId="5" borderId="29" xfId="0" applyFont="true" applyBorder="true" applyAlignment="true" applyProtection="true">
      <alignment horizontal="center" vertical="center" textRotation="0" wrapText="true" indent="0" shrinkToFit="false"/>
      <protection locked="true" hidden="false"/>
    </xf>
    <xf numFmtId="164" fontId="30" fillId="5" borderId="29" xfId="0" applyFont="true" applyBorder="true" applyAlignment="true" applyProtection="true">
      <alignment horizontal="center" vertical="center" textRotation="0" wrapText="true" indent="0" shrinkToFit="false"/>
      <protection locked="true" hidden="false"/>
    </xf>
    <xf numFmtId="164" fontId="16" fillId="5" borderId="28" xfId="0" applyFont="true" applyBorder="true" applyAlignment="true" applyProtection="true">
      <alignment horizontal="center" vertical="center" textRotation="0" wrapText="true" indent="0" shrinkToFit="false"/>
      <protection locked="true" hidden="false"/>
    </xf>
    <xf numFmtId="164" fontId="25" fillId="0" borderId="28" xfId="0" applyFont="true" applyBorder="true" applyAlignment="true" applyProtection="true">
      <alignment horizontal="center" vertical="center" textRotation="0" wrapText="true" indent="0" shrinkToFit="false"/>
      <protection locked="true" hidden="false"/>
    </xf>
    <xf numFmtId="164" fontId="25" fillId="7" borderId="28" xfId="0" applyFont="true" applyBorder="true" applyAlignment="true" applyProtection="true">
      <alignment horizontal="left" vertical="center" textRotation="0" wrapText="true" indent="1" shrinkToFit="false"/>
      <protection locked="true" hidden="false"/>
    </xf>
    <xf numFmtId="165" fontId="16" fillId="7" borderId="25" xfId="0" applyFont="true" applyBorder="true" applyAlignment="true" applyProtection="true">
      <alignment horizontal="center" vertical="center" textRotation="0" wrapText="true" indent="0" shrinkToFit="false"/>
      <protection locked="false" hidden="false"/>
    </xf>
    <xf numFmtId="167" fontId="25" fillId="7" borderId="28" xfId="0" applyFont="true" applyBorder="true" applyAlignment="true" applyProtection="true">
      <alignment horizontal="general" vertical="center" textRotation="0" wrapText="true" indent="0" shrinkToFit="false"/>
      <protection locked="true" hidden="false"/>
    </xf>
    <xf numFmtId="164" fontId="16" fillId="0" borderId="29" xfId="0" applyFont="true" applyBorder="true" applyAlignment="true" applyProtection="true">
      <alignment horizontal="center" vertical="center" textRotation="0" wrapText="true" indent="0" shrinkToFit="false"/>
      <protection locked="true" hidden="false"/>
    </xf>
    <xf numFmtId="164" fontId="16" fillId="0" borderId="29" xfId="0" applyFont="true" applyBorder="true" applyAlignment="true" applyProtection="true">
      <alignment horizontal="left" vertical="center" textRotation="0" wrapText="true" indent="1" shrinkToFit="false"/>
      <protection locked="true" hidden="false"/>
    </xf>
    <xf numFmtId="164" fontId="16" fillId="0" borderId="25" xfId="0" applyFont="true" applyBorder="true" applyAlignment="true" applyProtection="true">
      <alignment horizontal="center" vertical="center" textRotation="0" wrapText="true" indent="0" shrinkToFit="false"/>
      <protection locked="false" hidden="false"/>
    </xf>
    <xf numFmtId="167" fontId="16" fillId="0" borderId="28" xfId="0" applyFont="true" applyBorder="true" applyAlignment="true" applyProtection="true">
      <alignment horizontal="general" vertical="center" textRotation="0" wrapText="true" indent="0" shrinkToFit="false"/>
      <protection locked="false" hidden="false"/>
    </xf>
    <xf numFmtId="164" fontId="16" fillId="0" borderId="31" xfId="0" applyFont="true" applyBorder="true" applyAlignment="true" applyProtection="true">
      <alignment horizontal="center" vertical="center" textRotation="0" wrapText="true" indent="0" shrinkToFit="false"/>
      <protection locked="true" hidden="false"/>
    </xf>
    <xf numFmtId="164" fontId="16" fillId="0" borderId="31" xfId="0" applyFont="true" applyBorder="true" applyAlignment="true" applyProtection="true">
      <alignment horizontal="left" vertical="center" textRotation="0" wrapText="true" indent="1" shrinkToFit="false"/>
      <protection locked="true" hidden="false"/>
    </xf>
    <xf numFmtId="165" fontId="16" fillId="0" borderId="25" xfId="0" applyFont="true" applyBorder="true" applyAlignment="true" applyProtection="true">
      <alignment horizontal="center" vertical="center" textRotation="0" wrapText="true" indent="0" shrinkToFit="false"/>
      <protection locked="false" hidden="false"/>
    </xf>
    <xf numFmtId="167" fontId="16" fillId="0" borderId="28" xfId="0" applyFont="true" applyBorder="true" applyAlignment="true" applyProtection="true">
      <alignment horizontal="general" vertical="center" textRotation="0" wrapText="true" indent="0" shrinkToFit="false"/>
      <protection locked="true" hidden="false"/>
    </xf>
    <xf numFmtId="167" fontId="16" fillId="0" borderId="23" xfId="0" applyFont="true" applyBorder="true" applyAlignment="true" applyProtection="true">
      <alignment horizontal="general" vertical="center" textRotation="0" wrapText="true" indent="0" shrinkToFit="false"/>
      <protection locked="false" hidden="false"/>
    </xf>
    <xf numFmtId="164" fontId="16" fillId="0" borderId="30" xfId="0" applyFont="true" applyBorder="true" applyAlignment="true" applyProtection="true">
      <alignment horizontal="center" vertical="center" textRotation="0" wrapText="true" indent="0" shrinkToFit="false"/>
      <protection locked="true" hidden="false"/>
    </xf>
    <xf numFmtId="164" fontId="16" fillId="0" borderId="32" xfId="0" applyFont="true" applyBorder="true" applyAlignment="true" applyProtection="true">
      <alignment horizontal="left" vertical="center" textRotation="0" wrapText="true" indent="1" shrinkToFit="false"/>
      <protection locked="true" hidden="false"/>
    </xf>
    <xf numFmtId="167" fontId="16" fillId="0" borderId="22" xfId="0" applyFont="true" applyBorder="true" applyAlignment="true" applyProtection="true">
      <alignment horizontal="right" vertical="bottom" textRotation="0" wrapText="true" indent="0" shrinkToFit="false"/>
      <protection locked="false" hidden="false"/>
    </xf>
    <xf numFmtId="167" fontId="16" fillId="0" borderId="50" xfId="0" applyFont="true" applyBorder="true" applyAlignment="true" applyProtection="true">
      <alignment horizontal="right" vertical="bottom" textRotation="0" wrapText="true" indent="0" shrinkToFit="false"/>
      <protection locked="false" hidden="false"/>
    </xf>
    <xf numFmtId="167" fontId="16" fillId="0" borderId="28" xfId="0" applyFont="true" applyBorder="true" applyAlignment="true" applyProtection="true">
      <alignment horizontal="right" vertical="center" textRotation="0" wrapText="true" indent="0" shrinkToFit="false"/>
      <protection locked="false" hidden="false"/>
    </xf>
    <xf numFmtId="167" fontId="16" fillId="0" borderId="28" xfId="0" applyFont="true" applyBorder="true" applyAlignment="true" applyProtection="true">
      <alignment horizontal="right" vertical="center" textRotation="0" wrapText="true" indent="0" shrinkToFit="false"/>
      <protection locked="true" hidden="false"/>
    </xf>
    <xf numFmtId="167" fontId="16" fillId="0" borderId="23" xfId="0" applyFont="true" applyBorder="true" applyAlignment="true" applyProtection="true">
      <alignment horizontal="right" vertical="center" textRotation="0" wrapText="true" indent="0" shrinkToFit="false"/>
      <protection locked="false" hidden="false"/>
    </xf>
    <xf numFmtId="164" fontId="16" fillId="0" borderId="25" xfId="0" applyFont="true" applyBorder="true" applyAlignment="true" applyProtection="true">
      <alignment horizontal="general" vertical="center" textRotation="0" wrapText="true" indent="0" shrinkToFit="false"/>
      <protection locked="false" hidden="false"/>
    </xf>
    <xf numFmtId="164" fontId="25" fillId="8" borderId="28" xfId="0" applyFont="true" applyBorder="true" applyAlignment="true" applyProtection="true">
      <alignment horizontal="left" vertical="center" textRotation="0" wrapText="true" indent="1" shrinkToFit="false"/>
      <protection locked="true" hidden="false"/>
    </xf>
    <xf numFmtId="164" fontId="16" fillId="8" borderId="25" xfId="0" applyFont="true" applyBorder="true" applyAlignment="true" applyProtection="true">
      <alignment horizontal="center" vertical="center" textRotation="0" wrapText="true" indent="0" shrinkToFit="false"/>
      <protection locked="false" hidden="false"/>
    </xf>
    <xf numFmtId="167" fontId="25" fillId="8" borderId="28" xfId="0" applyFont="true" applyBorder="true" applyAlignment="true" applyProtection="true">
      <alignment horizontal="general" vertical="center" textRotation="0" wrapText="true" indent="0" shrinkToFit="false"/>
      <protection locked="true" hidden="false"/>
    </xf>
    <xf numFmtId="164" fontId="25" fillId="0" borderId="31" xfId="0" applyFont="true" applyBorder="true" applyAlignment="true" applyProtection="true">
      <alignment horizontal="center" vertical="center" textRotation="0" wrapText="true" indent="0" shrinkToFit="false"/>
      <protection locked="true" hidden="false"/>
    </xf>
    <xf numFmtId="164" fontId="25" fillId="0" borderId="31" xfId="0" applyFont="true" applyBorder="true" applyAlignment="true" applyProtection="true">
      <alignment horizontal="left" vertical="center" textRotation="0" wrapText="true" indent="1" shrinkToFit="false"/>
      <protection locked="true" hidden="false"/>
    </xf>
    <xf numFmtId="167" fontId="25" fillId="0" borderId="28" xfId="0" applyFont="true" applyBorder="true" applyAlignment="true" applyProtection="true">
      <alignment horizontal="general" vertical="center" textRotation="0" wrapText="true" indent="0" shrinkToFit="false"/>
      <protection locked="false" hidden="false"/>
    </xf>
    <xf numFmtId="167" fontId="25" fillId="0" borderId="28" xfId="0" applyFont="true" applyBorder="true" applyAlignment="true" applyProtection="true">
      <alignment horizontal="general" vertical="center" textRotation="0" wrapText="true" indent="0" shrinkToFit="false"/>
      <protection locked="true" hidden="false"/>
    </xf>
    <xf numFmtId="167" fontId="25" fillId="0" borderId="23" xfId="0" applyFont="true" applyBorder="true" applyAlignment="true" applyProtection="true">
      <alignment horizontal="general" vertical="center" textRotation="0" wrapText="true" indent="0" shrinkToFit="false"/>
      <protection locked="false" hidden="false"/>
    </xf>
    <xf numFmtId="165" fontId="16" fillId="8" borderId="25" xfId="0" applyFont="true" applyBorder="true" applyAlignment="true" applyProtection="true">
      <alignment horizontal="center" vertical="center" textRotation="0" wrapText="true" indent="0" shrinkToFit="false"/>
      <protection locked="false" hidden="false"/>
    </xf>
    <xf numFmtId="164" fontId="25" fillId="0" borderId="29" xfId="0" applyFont="true" applyBorder="true" applyAlignment="true" applyProtection="true">
      <alignment horizontal="center" vertical="center" textRotation="0" wrapText="true" indent="0" shrinkToFit="false"/>
      <protection locked="true" hidden="false"/>
    </xf>
    <xf numFmtId="164" fontId="25" fillId="8" borderId="29" xfId="0" applyFont="true" applyBorder="true" applyAlignment="true" applyProtection="true">
      <alignment horizontal="left" vertical="center" textRotation="0" wrapText="true" indent="1" shrinkToFit="false"/>
      <protection locked="true" hidden="false"/>
    </xf>
    <xf numFmtId="164" fontId="25" fillId="0" borderId="30" xfId="0" applyFont="true" applyBorder="true" applyAlignment="true" applyProtection="true">
      <alignment horizontal="center" vertical="center" textRotation="0" wrapText="true" indent="0" shrinkToFit="false"/>
      <protection locked="true" hidden="false"/>
    </xf>
    <xf numFmtId="164" fontId="25" fillId="8" borderId="31" xfId="0" applyFont="true" applyBorder="true" applyAlignment="true" applyProtection="true">
      <alignment horizontal="left" vertical="center" textRotation="0" wrapText="true" indent="1" shrinkToFit="false"/>
      <protection locked="true" hidden="false"/>
    </xf>
    <xf numFmtId="164" fontId="16" fillId="0" borderId="19" xfId="0" applyFont="true" applyBorder="true" applyAlignment="true" applyProtection="true">
      <alignment horizontal="center" vertical="center" textRotation="0" wrapText="true" indent="0" shrinkToFit="false"/>
      <protection locked="true" hidden="false"/>
    </xf>
    <xf numFmtId="167" fontId="16" fillId="0" borderId="29" xfId="0" applyFont="true" applyBorder="true" applyAlignment="true" applyProtection="true">
      <alignment horizontal="general" vertical="center" textRotation="0" wrapText="true" indent="0" shrinkToFit="false"/>
      <protection locked="true" hidden="false"/>
    </xf>
    <xf numFmtId="164" fontId="16" fillId="0" borderId="30" xfId="0" applyFont="true" applyBorder="true" applyAlignment="true" applyProtection="true">
      <alignment horizontal="center" vertical="center" textRotation="0" wrapText="true" indent="0" shrinkToFit="false"/>
      <protection locked="false" hidden="false"/>
    </xf>
    <xf numFmtId="167" fontId="16" fillId="0" borderId="30" xfId="0" applyFont="true" applyBorder="true" applyAlignment="true" applyProtection="true">
      <alignment horizontal="general" vertical="center" textRotation="0" wrapText="true" indent="0" shrinkToFit="false"/>
      <protection locked="false" hidden="false"/>
    </xf>
    <xf numFmtId="164" fontId="23" fillId="0" borderId="0" xfId="0" applyFont="true" applyBorder="false" applyAlignment="true" applyProtection="false">
      <alignment horizontal="center" vertical="center" textRotation="0" wrapText="false" indent="0" shrinkToFit="false"/>
      <protection locked="true" hidden="false"/>
    </xf>
    <xf numFmtId="164" fontId="16" fillId="0" borderId="0" xfId="0" applyFont="true" applyBorder="false" applyAlignment="true" applyProtection="false">
      <alignment horizontal="general" vertical="center" textRotation="0" wrapText="false" indent="0" shrinkToFit="false"/>
      <protection locked="true" hidden="false"/>
    </xf>
    <xf numFmtId="164" fontId="16" fillId="0" borderId="0" xfId="0" applyFont="true" applyBorder="false" applyAlignment="true" applyProtection="false">
      <alignment horizontal="center" vertical="center" textRotation="0" wrapText="false" indent="0" shrinkToFit="false"/>
      <protection locked="true" hidden="false"/>
    </xf>
    <xf numFmtId="165" fontId="14" fillId="0" borderId="0" xfId="0" applyFont="true" applyBorder="false" applyAlignment="true" applyProtection="true">
      <alignment horizontal="center" vertical="bottom" textRotation="0" wrapText="false" indent="0" shrinkToFit="false"/>
      <protection locked="true" hidden="false"/>
    </xf>
    <xf numFmtId="165" fontId="23" fillId="0" borderId="47" xfId="0" applyFont="true" applyBorder="true" applyAlignment="true" applyProtection="true">
      <alignment horizontal="center" vertical="center" textRotation="0" wrapText="true" indent="0" shrinkToFit="false"/>
      <protection locked="true" hidden="false"/>
    </xf>
    <xf numFmtId="164" fontId="25" fillId="0" borderId="22" xfId="0" applyFont="true" applyBorder="true" applyAlignment="true" applyProtection="true">
      <alignment horizontal="left"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25" fillId="0" borderId="26" xfId="0" applyFont="true" applyBorder="true" applyAlignment="true" applyProtection="true">
      <alignment horizontal="left" vertical="center" textRotation="0" wrapText="false" indent="0" shrinkToFit="false"/>
      <protection locked="true" hidden="false"/>
    </xf>
    <xf numFmtId="164" fontId="16" fillId="0" borderId="0" xfId="0" applyFont="true" applyBorder="false" applyAlignment="true" applyProtection="true">
      <alignment horizontal="right" vertical="center" textRotation="0" wrapText="false" indent="0" shrinkToFit="false"/>
      <protection locked="true" hidden="false"/>
    </xf>
    <xf numFmtId="164" fontId="25" fillId="0" borderId="22"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true" applyAlignment="true" applyProtection="false">
      <alignment horizontal="general" vertical="center" textRotation="0" wrapText="false" indent="0" shrinkToFit="false"/>
      <protection locked="true" hidden="false"/>
    </xf>
    <xf numFmtId="164" fontId="16" fillId="0" borderId="0" xfId="0" applyFont="true" applyBorder="true" applyAlignment="true" applyProtection="false">
      <alignment horizontal="center" vertical="center" textRotation="0" wrapText="false" indent="0" shrinkToFit="false"/>
      <protection locked="true" hidden="false"/>
    </xf>
    <xf numFmtId="164" fontId="16" fillId="0" borderId="27" xfId="0" applyFont="true" applyBorder="true" applyAlignment="true" applyProtection="true">
      <alignment horizontal="right" vertical="center" textRotation="0" wrapText="false" indent="0" shrinkToFit="false"/>
      <protection locked="true" hidden="false"/>
    </xf>
    <xf numFmtId="164" fontId="23" fillId="0" borderId="0" xfId="0" applyFont="true" applyBorder="true" applyAlignment="true" applyProtection="false">
      <alignment horizontal="right" vertical="center" textRotation="0" wrapText="false" indent="0" shrinkToFit="false"/>
      <protection locked="true" hidden="false"/>
    </xf>
    <xf numFmtId="164" fontId="16" fillId="0" borderId="22" xfId="0" applyFont="true" applyBorder="true" applyAlignment="true" applyProtection="true">
      <alignment horizontal="right" vertical="center" textRotation="0" wrapText="false" indent="0" shrinkToFit="false"/>
      <protection locked="true" hidden="false"/>
    </xf>
    <xf numFmtId="164" fontId="16" fillId="5" borderId="25" xfId="0" applyFont="true" applyBorder="true" applyAlignment="true" applyProtection="true">
      <alignment horizontal="center" vertical="center" textRotation="0" wrapText="true" indent="0" shrinkToFit="false"/>
      <protection locked="true" hidden="false"/>
    </xf>
    <xf numFmtId="164" fontId="25" fillId="8" borderId="25" xfId="0" applyFont="true" applyBorder="true" applyAlignment="true" applyProtection="true">
      <alignment horizontal="left" vertical="center" textRotation="0" wrapText="true" indent="1" shrinkToFit="false"/>
      <protection locked="true" hidden="false"/>
    </xf>
    <xf numFmtId="165" fontId="16" fillId="8" borderId="51" xfId="0" applyFont="true" applyBorder="true" applyAlignment="true" applyProtection="true">
      <alignment horizontal="center" vertical="center" textRotation="0" wrapText="true" indent="0" shrinkToFit="false"/>
      <protection locked="false" hidden="false"/>
    </xf>
    <xf numFmtId="167" fontId="25" fillId="8" borderId="52" xfId="0" applyFont="true" applyBorder="true" applyAlignment="true" applyProtection="true">
      <alignment horizontal="general" vertical="center" textRotation="0" wrapText="true" indent="0" shrinkToFit="false"/>
      <protection locked="true" hidden="false"/>
    </xf>
    <xf numFmtId="164" fontId="16" fillId="0" borderId="21" xfId="0" applyFont="true" applyBorder="true" applyAlignment="true" applyProtection="true">
      <alignment horizontal="left" vertical="center" textRotation="0" wrapText="true" indent="1" shrinkToFit="false"/>
      <protection locked="true" hidden="false"/>
    </xf>
    <xf numFmtId="165" fontId="16" fillId="0" borderId="53" xfId="0" applyFont="true" applyBorder="true" applyAlignment="true" applyProtection="true">
      <alignment horizontal="center" vertical="center" textRotation="0" wrapText="true" indent="0" shrinkToFit="false"/>
      <protection locked="false" hidden="false"/>
    </xf>
    <xf numFmtId="167" fontId="16" fillId="0" borderId="47" xfId="0" applyFont="true" applyBorder="true" applyAlignment="true" applyProtection="true">
      <alignment horizontal="general" vertical="center" textRotation="0" wrapText="true" indent="0" shrinkToFit="false"/>
      <protection locked="false" hidden="false"/>
    </xf>
    <xf numFmtId="167" fontId="16" fillId="0" borderId="47" xfId="0" applyFont="true" applyBorder="true" applyAlignment="true" applyProtection="true">
      <alignment horizontal="general" vertical="center" textRotation="0" wrapText="true" indent="0" shrinkToFit="false"/>
      <protection locked="true" hidden="false"/>
    </xf>
    <xf numFmtId="164" fontId="51" fillId="0" borderId="31" xfId="0" applyFont="true" applyBorder="true" applyAlignment="true" applyProtection="true">
      <alignment horizontal="center" vertical="center" textRotation="0" wrapText="true" indent="0" shrinkToFit="false"/>
      <protection locked="true" hidden="false"/>
    </xf>
    <xf numFmtId="165" fontId="16" fillId="8" borderId="53" xfId="0" applyFont="true" applyBorder="true" applyAlignment="true" applyProtection="true">
      <alignment horizontal="center" vertical="center" textRotation="0" wrapText="true" indent="0" shrinkToFit="false"/>
      <protection locked="false" hidden="false"/>
    </xf>
    <xf numFmtId="167" fontId="25" fillId="8" borderId="47" xfId="0" applyFont="true" applyBorder="true" applyAlignment="true" applyProtection="true">
      <alignment horizontal="general" vertical="center" textRotation="0" wrapText="true" indent="0" shrinkToFit="false"/>
      <protection locked="true" hidden="false"/>
    </xf>
    <xf numFmtId="167" fontId="16" fillId="0" borderId="54" xfId="0" applyFont="true" applyBorder="true" applyAlignment="true" applyProtection="true">
      <alignment horizontal="right" vertical="bottom" textRotation="0" wrapText="true" indent="0" shrinkToFit="false"/>
      <protection locked="false" hidden="false"/>
    </xf>
    <xf numFmtId="165" fontId="16" fillId="0" borderId="53" xfId="0" applyFont="true" applyBorder="true" applyAlignment="true" applyProtection="true">
      <alignment horizontal="general" vertical="center" textRotation="0" wrapText="true" indent="0" shrinkToFit="false"/>
      <protection locked="false" hidden="false"/>
    </xf>
    <xf numFmtId="164" fontId="25" fillId="0" borderId="21" xfId="0" applyFont="true" applyBorder="true" applyAlignment="true" applyProtection="true">
      <alignment horizontal="left" vertical="center" textRotation="0" wrapText="true" indent="1" shrinkToFit="false"/>
      <protection locked="true" hidden="false"/>
    </xf>
    <xf numFmtId="164" fontId="16" fillId="8" borderId="53" xfId="0" applyFont="true" applyBorder="true" applyAlignment="true" applyProtection="true">
      <alignment horizontal="center" vertical="center" textRotation="0" wrapText="true" indent="0" shrinkToFit="false"/>
      <protection locked="false" hidden="false"/>
    </xf>
    <xf numFmtId="167" fontId="25" fillId="0" borderId="47" xfId="0" applyFont="true" applyBorder="true" applyAlignment="true" applyProtection="true">
      <alignment horizontal="general" vertical="center" textRotation="0" wrapText="true" indent="0" shrinkToFit="false"/>
      <protection locked="false" hidden="false"/>
    </xf>
    <xf numFmtId="167" fontId="25" fillId="0" borderId="47" xfId="0" applyFont="true" applyBorder="true" applyAlignment="true" applyProtection="true">
      <alignment horizontal="general" vertical="center" textRotation="0" wrapText="true" indent="0" shrinkToFit="false"/>
      <protection locked="true" hidden="false"/>
    </xf>
    <xf numFmtId="164" fontId="25" fillId="9" borderId="21" xfId="0" applyFont="true" applyBorder="true" applyAlignment="true" applyProtection="true">
      <alignment horizontal="left" vertical="center" textRotation="0" wrapText="true" indent="1" shrinkToFit="false"/>
      <protection locked="true" hidden="false"/>
    </xf>
    <xf numFmtId="165" fontId="16" fillId="9" borderId="53" xfId="0" applyFont="true" applyBorder="true" applyAlignment="true" applyProtection="true">
      <alignment horizontal="center" vertical="center" textRotation="0" wrapText="true" indent="0" shrinkToFit="false"/>
      <protection locked="false" hidden="false"/>
    </xf>
    <xf numFmtId="167" fontId="25" fillId="9" borderId="47" xfId="0" applyFont="true" applyBorder="true" applyAlignment="true" applyProtection="true">
      <alignment horizontal="general" vertical="center" textRotation="0" wrapText="true" indent="0" shrinkToFit="false"/>
      <protection locked="true" hidden="false"/>
    </xf>
    <xf numFmtId="164" fontId="25" fillId="0" borderId="35" xfId="0" applyFont="true" applyBorder="true" applyAlignment="true" applyProtection="true">
      <alignment horizontal="left" vertical="center" textRotation="0" wrapText="false" indent="0" shrinkToFit="false"/>
      <protection locked="true" hidden="false"/>
    </xf>
    <xf numFmtId="164" fontId="25" fillId="0" borderId="26"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true" applyAlignment="true" applyProtection="false">
      <alignment horizontal="right" vertical="bottom" textRotation="0" wrapText="false" indent="0" shrinkToFit="false"/>
      <protection locked="true" hidden="false"/>
    </xf>
    <xf numFmtId="164" fontId="16" fillId="0" borderId="19" xfId="0" applyFont="true" applyBorder="true" applyAlignment="true" applyProtection="true">
      <alignment horizontal="left" vertical="center" textRotation="0" wrapText="true" indent="1" shrinkToFit="false"/>
      <protection locked="true" hidden="false"/>
    </xf>
    <xf numFmtId="164" fontId="25" fillId="0" borderId="31" xfId="0" applyFont="true" applyBorder="true" applyAlignment="true" applyProtection="true">
      <alignment horizontal="center" vertical="center" textRotation="0" wrapText="true" indent="0" shrinkToFit="false"/>
      <protection locked="true" hidden="false"/>
    </xf>
    <xf numFmtId="164" fontId="25" fillId="0" borderId="0" xfId="0" applyFont="true" applyBorder="true" applyAlignment="true" applyProtection="true">
      <alignment horizontal="left" vertical="center" textRotation="0" wrapText="true" indent="1" shrinkToFit="false"/>
      <protection locked="true" hidden="false"/>
    </xf>
    <xf numFmtId="164" fontId="25" fillId="0" borderId="21" xfId="0" applyFont="true" applyBorder="true" applyAlignment="true" applyProtection="true">
      <alignment horizontal="left" vertical="center" textRotation="0" wrapText="true" indent="1" shrinkToFit="false"/>
      <protection locked="true" hidden="false"/>
    </xf>
    <xf numFmtId="164" fontId="16" fillId="0" borderId="19" xfId="0" applyFont="true" applyBorder="true" applyAlignment="true" applyProtection="true">
      <alignment horizontal="center" vertical="center" textRotation="0" wrapText="true" indent="0" shrinkToFit="false"/>
      <protection locked="false" hidden="false"/>
    </xf>
    <xf numFmtId="167" fontId="25" fillId="0" borderId="29"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14" fillId="0" borderId="0"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true" hidden="false"/>
    </xf>
    <xf numFmtId="164" fontId="23" fillId="0" borderId="48" xfId="0" applyFont="true" applyBorder="true" applyAlignment="true" applyProtection="true">
      <alignment horizontal="center" vertical="center" textRotation="0" wrapText="true" indent="0" shrinkToFit="false"/>
      <protection locked="true" hidden="false"/>
    </xf>
    <xf numFmtId="164" fontId="16" fillId="0" borderId="0" xfId="0" applyFont="true" applyBorder="true" applyAlignment="true" applyProtection="true">
      <alignment horizontal="general" vertical="center" textRotation="0" wrapText="false" indent="0" shrinkToFit="false"/>
      <protection locked="true" hidden="false"/>
    </xf>
    <xf numFmtId="164" fontId="16" fillId="0" borderId="49" xfId="0" applyFont="true" applyBorder="true" applyAlignment="true" applyProtection="true">
      <alignment horizontal="right" vertical="center" textRotation="0" wrapText="false" indent="0" shrinkToFit="false"/>
      <protection locked="true" hidden="false"/>
    </xf>
    <xf numFmtId="164" fontId="51" fillId="0" borderId="29" xfId="0" applyFont="true" applyBorder="true" applyAlignment="true" applyProtection="true">
      <alignment horizontal="center" vertical="center" textRotation="0" wrapText="true" indent="0" shrinkToFit="false"/>
      <protection locked="true" hidden="false"/>
    </xf>
    <xf numFmtId="164" fontId="51" fillId="0" borderId="0" xfId="0" applyFont="true" applyBorder="true" applyAlignment="true" applyProtection="true">
      <alignment horizontal="left" vertical="center" textRotation="0" wrapText="true" indent="1" shrinkToFit="false"/>
      <protection locked="true" hidden="false"/>
    </xf>
    <xf numFmtId="164" fontId="25" fillId="0" borderId="29" xfId="0" applyFont="true" applyBorder="true" applyAlignment="true" applyProtection="true">
      <alignment horizontal="center" vertical="center" textRotation="0" wrapText="false" indent="0" shrinkToFit="false"/>
      <protection locked="true" hidden="false"/>
    </xf>
    <xf numFmtId="164" fontId="53" fillId="0" borderId="28" xfId="0" applyFont="true" applyBorder="true" applyAlignment="true" applyProtection="true">
      <alignment horizontal="center" vertical="center" textRotation="0" wrapText="true" indent="0" shrinkToFit="false"/>
      <protection locked="true" hidden="false"/>
    </xf>
    <xf numFmtId="164" fontId="51" fillId="0" borderId="28" xfId="0" applyFont="true" applyBorder="true" applyAlignment="true" applyProtection="true">
      <alignment horizontal="center" vertical="center" textRotation="0" wrapText="true" indent="0" shrinkToFit="false"/>
      <protection locked="false" hidden="false"/>
    </xf>
    <xf numFmtId="164" fontId="16" fillId="0" borderId="31" xfId="0" applyFont="true" applyBorder="true" applyAlignment="true" applyProtection="true">
      <alignment horizontal="center" vertical="bottom" textRotation="0" wrapText="false" indent="0" shrinkToFit="false"/>
      <protection locked="true" hidden="false"/>
    </xf>
    <xf numFmtId="164" fontId="25" fillId="8" borderId="24" xfId="0" applyFont="true" applyBorder="true" applyAlignment="true" applyProtection="true">
      <alignment horizontal="left" vertical="center" textRotation="0" wrapText="true" indent="1" shrinkToFit="false"/>
      <protection locked="true" hidden="false"/>
    </xf>
    <xf numFmtId="164" fontId="16" fillId="8" borderId="28" xfId="0" applyFont="true" applyBorder="true" applyAlignment="true" applyProtection="true">
      <alignment horizontal="center" vertical="bottom" textRotation="0" wrapText="false" indent="0" shrinkToFit="false"/>
      <protection locked="true" hidden="false"/>
    </xf>
    <xf numFmtId="164" fontId="16" fillId="8" borderId="28" xfId="0" applyFont="true" applyBorder="true" applyAlignment="true" applyProtection="true">
      <alignment horizontal="center" vertical="center" textRotation="0" wrapText="true" indent="0" shrinkToFit="false"/>
      <protection locked="true" hidden="false"/>
    </xf>
    <xf numFmtId="164" fontId="16" fillId="8" borderId="28" xfId="0" applyFont="true" applyBorder="true" applyAlignment="true" applyProtection="true">
      <alignment horizontal="center" vertical="center" textRotation="0" wrapText="true" indent="0" shrinkToFit="false"/>
      <protection locked="false" hidden="false"/>
    </xf>
    <xf numFmtId="164" fontId="25" fillId="0" borderId="31" xfId="0" applyFont="true" applyBorder="true" applyAlignment="true" applyProtection="true">
      <alignment horizontal="center" vertical="center" textRotation="0" wrapText="false" indent="0" shrinkToFit="false"/>
      <protection locked="true" hidden="false"/>
    </xf>
    <xf numFmtId="164" fontId="16" fillId="0" borderId="28" xfId="0" applyFont="true" applyBorder="true" applyAlignment="true" applyProtection="true">
      <alignment horizontal="center" vertical="center" textRotation="0" wrapText="true" indent="0" shrinkToFit="false"/>
      <protection locked="true" hidden="false"/>
    </xf>
    <xf numFmtId="164" fontId="16" fillId="0" borderId="28" xfId="0" applyFont="true" applyBorder="true" applyAlignment="true" applyProtection="true">
      <alignment horizontal="center" vertical="center" textRotation="0" wrapText="true" indent="0" shrinkToFit="false"/>
      <protection locked="false" hidden="false"/>
    </xf>
    <xf numFmtId="164" fontId="23" fillId="0" borderId="0" xfId="0" applyFont="true" applyBorder="false" applyAlignment="true" applyProtection="false">
      <alignment horizontal="center" vertical="bottom" textRotation="0" wrapText="false" indent="0" shrinkToFit="false"/>
      <protection locked="true" hidden="false"/>
    </xf>
    <xf numFmtId="164" fontId="54" fillId="0" borderId="0" xfId="0" applyFont="true" applyBorder="true" applyAlignment="true" applyProtection="true">
      <alignment horizontal="left" vertical="center" textRotation="0" wrapText="true" indent="0" shrinkToFit="false"/>
      <protection locked="true" hidden="false"/>
    </xf>
    <xf numFmtId="164" fontId="16" fillId="0" borderId="27" xfId="0" applyFont="true" applyBorder="true" applyAlignment="true" applyProtection="true">
      <alignment horizontal="center" vertical="center" textRotation="0" wrapText="false" indent="0" shrinkToFit="false"/>
      <protection locked="true" hidden="false"/>
    </xf>
    <xf numFmtId="164" fontId="30" fillId="5" borderId="29" xfId="0" applyFont="true" applyBorder="true" applyAlignment="true" applyProtection="true">
      <alignment horizontal="center" vertical="center" textRotation="0" wrapText="false" indent="0" shrinkToFit="false"/>
      <protection locked="true" hidden="false"/>
    </xf>
    <xf numFmtId="164" fontId="16" fillId="5" borderId="30" xfId="0" applyFont="true" applyBorder="true" applyAlignment="true" applyProtection="true">
      <alignment horizontal="center" vertical="center" textRotation="0" wrapText="true" indent="0" shrinkToFit="false"/>
      <protection locked="true" hidden="false"/>
    </xf>
    <xf numFmtId="164" fontId="25" fillId="8" borderId="28" xfId="0" applyFont="true" applyBorder="true" applyAlignment="true" applyProtection="true">
      <alignment horizontal="center" vertical="center" textRotation="0" wrapText="true" indent="0" shrinkToFit="false"/>
      <protection locked="true" hidden="false"/>
    </xf>
    <xf numFmtId="167" fontId="16" fillId="8" borderId="28" xfId="0" applyFont="true" applyBorder="true" applyAlignment="true" applyProtection="true">
      <alignment horizontal="center" vertical="center" textRotation="0" wrapText="true" indent="0" shrinkToFit="false"/>
      <protection locked="false" hidden="false"/>
    </xf>
    <xf numFmtId="167" fontId="25" fillId="8" borderId="28" xfId="0" applyFont="true" applyBorder="true" applyAlignment="true" applyProtection="true">
      <alignment horizontal="right" vertical="center" textRotation="0" wrapText="true" indent="0" shrinkToFit="false"/>
      <protection locked="false" hidden="false"/>
    </xf>
    <xf numFmtId="164" fontId="25" fillId="6" borderId="28" xfId="0" applyFont="true" applyBorder="true" applyAlignment="true" applyProtection="true">
      <alignment horizontal="left" vertical="center" textRotation="0" wrapText="true" indent="1" shrinkToFit="false"/>
      <protection locked="true" hidden="false"/>
    </xf>
    <xf numFmtId="164" fontId="16" fillId="6" borderId="28" xfId="0" applyFont="true" applyBorder="true" applyAlignment="true" applyProtection="true">
      <alignment horizontal="center" vertical="center" textRotation="0" wrapText="true" indent="0" shrinkToFit="false"/>
      <protection locked="true" hidden="false"/>
    </xf>
    <xf numFmtId="167" fontId="16" fillId="6" borderId="28" xfId="0" applyFont="true" applyBorder="true" applyAlignment="true" applyProtection="true">
      <alignment horizontal="center" vertical="center" textRotation="0" wrapText="true" indent="0" shrinkToFit="false"/>
      <protection locked="true" hidden="false"/>
    </xf>
    <xf numFmtId="167" fontId="16" fillId="6" borderId="28" xfId="0" applyFont="true" applyBorder="true" applyAlignment="true" applyProtection="true">
      <alignment horizontal="right" vertical="center" textRotation="0" wrapText="true" indent="0" shrinkToFit="false"/>
      <protection locked="true" hidden="false"/>
    </xf>
    <xf numFmtId="164" fontId="25" fillId="0" borderId="0" xfId="0" applyFont="true" applyBorder="true" applyAlignment="true" applyProtection="true">
      <alignment horizontal="left" vertical="center" textRotation="0" wrapText="true" indent="1" shrinkToFit="false"/>
      <protection locked="true" hidden="false"/>
    </xf>
    <xf numFmtId="167" fontId="16" fillId="0" borderId="28" xfId="0" applyFont="true" applyBorder="true" applyAlignment="true" applyProtection="true">
      <alignment horizontal="center" vertical="center" textRotation="0" wrapText="true" indent="0" shrinkToFit="false"/>
      <protection locked="false" hidden="false"/>
    </xf>
    <xf numFmtId="164" fontId="16" fillId="0" borderId="0" xfId="0" applyFont="true" applyBorder="true" applyAlignment="true" applyProtection="true">
      <alignment horizontal="left" vertical="center" textRotation="0" wrapText="true" indent="1" shrinkToFit="false"/>
      <protection locked="true" hidden="false"/>
    </xf>
    <xf numFmtId="167" fontId="16" fillId="0" borderId="29" xfId="0" applyFont="true" applyBorder="true" applyAlignment="true" applyProtection="true">
      <alignment horizontal="center" vertical="center" textRotation="0" wrapText="true" indent="0" shrinkToFit="false"/>
      <protection locked="false" hidden="false"/>
    </xf>
    <xf numFmtId="167" fontId="16" fillId="0" borderId="29" xfId="0" applyFont="true" applyBorder="true" applyAlignment="true" applyProtection="true">
      <alignment horizontal="right" vertical="center" textRotation="0" wrapText="true" indent="0" shrinkToFit="false"/>
      <protection locked="false" hidden="false"/>
    </xf>
    <xf numFmtId="167" fontId="16" fillId="0" borderId="29" xfId="0" applyFont="true" applyBorder="true" applyAlignment="true" applyProtection="true">
      <alignment horizontal="center" vertical="center" textRotation="0" wrapText="true" indent="0" shrinkToFit="false"/>
      <protection locked="true" hidden="false"/>
    </xf>
    <xf numFmtId="167" fontId="16" fillId="0" borderId="29" xfId="0" applyFont="true" applyBorder="true" applyAlignment="true" applyProtection="true">
      <alignment horizontal="right" vertical="center" textRotation="0" wrapText="true" indent="0" shrinkToFit="false"/>
      <protection locked="true" hidden="false"/>
    </xf>
    <xf numFmtId="167" fontId="25" fillId="0" borderId="54" xfId="0" applyFont="true" applyBorder="true" applyAlignment="true" applyProtection="true">
      <alignment horizontal="general" vertical="center" textRotation="0" wrapText="true" indent="0" shrinkToFit="false"/>
      <protection locked="true" hidden="false"/>
    </xf>
    <xf numFmtId="167" fontId="25" fillId="0" borderId="55" xfId="0" applyFont="true" applyBorder="true" applyAlignment="true" applyProtection="true">
      <alignment horizontal="right" vertical="center" textRotation="0" wrapText="true" indent="1" shrinkToFit="false"/>
      <protection locked="true" hidden="false"/>
    </xf>
    <xf numFmtId="167" fontId="16" fillId="0" borderId="30" xfId="0" applyFont="true" applyBorder="true" applyAlignment="true" applyProtection="true">
      <alignment horizontal="center" vertical="center" textRotation="0" wrapText="true" indent="0" shrinkToFit="false"/>
      <protection locked="true" hidden="false"/>
    </xf>
    <xf numFmtId="167" fontId="16" fillId="0" borderId="30" xfId="0" applyFont="true" applyBorder="true" applyAlignment="true" applyProtection="true">
      <alignment horizontal="right" vertical="center" textRotation="0" wrapText="true" indent="0" shrinkToFit="false"/>
      <protection locked="true" hidden="false"/>
    </xf>
    <xf numFmtId="164" fontId="25" fillId="8" borderId="30" xfId="0" applyFont="true" applyBorder="true" applyAlignment="true" applyProtection="true">
      <alignment horizontal="center" vertical="center" textRotation="0" wrapText="true" indent="0" shrinkToFit="false"/>
      <protection locked="true" hidden="false"/>
    </xf>
    <xf numFmtId="167" fontId="16" fillId="8" borderId="30" xfId="0" applyFont="true" applyBorder="true" applyAlignment="true" applyProtection="true">
      <alignment horizontal="center" vertical="center" textRotation="0" wrapText="true" indent="0" shrinkToFit="false"/>
      <protection locked="false" hidden="false"/>
    </xf>
    <xf numFmtId="167" fontId="25" fillId="8" borderId="30" xfId="0" applyFont="true" applyBorder="true" applyAlignment="true" applyProtection="true">
      <alignment horizontal="right" vertical="center" textRotation="0" wrapText="true" indent="0" shrinkToFit="false"/>
      <protection locked="true" hidden="false"/>
    </xf>
    <xf numFmtId="167" fontId="25" fillId="8" borderId="28" xfId="0" applyFont="true" applyBorder="true" applyAlignment="true" applyProtection="true">
      <alignment horizontal="right" vertical="center" textRotation="0" wrapText="true" indent="0" shrinkToFit="false"/>
      <protection locked="true" hidden="false"/>
    </xf>
    <xf numFmtId="164" fontId="25" fillId="8" borderId="0" xfId="0" applyFont="true" applyBorder="true" applyAlignment="true" applyProtection="true">
      <alignment horizontal="left" vertical="center" textRotation="0" wrapText="true" indent="1" shrinkToFit="false"/>
      <protection locked="true" hidden="false"/>
    </xf>
    <xf numFmtId="164" fontId="25" fillId="8" borderId="17" xfId="0" applyFont="true" applyBorder="true" applyAlignment="true" applyProtection="true">
      <alignment horizontal="left" vertical="center" textRotation="0" wrapText="true" indent="1" shrinkToFit="false"/>
      <protection locked="true" hidden="false"/>
    </xf>
    <xf numFmtId="167" fontId="23" fillId="8" borderId="19" xfId="0" applyFont="true" applyBorder="true" applyAlignment="true" applyProtection="true">
      <alignment horizontal="general" vertical="center" textRotation="0" wrapText="true" indent="0" shrinkToFit="false"/>
      <protection locked="true" hidden="false"/>
    </xf>
    <xf numFmtId="164" fontId="25" fillId="8" borderId="29" xfId="0" applyFont="true" applyBorder="true" applyAlignment="true" applyProtection="true">
      <alignment horizontal="center" vertical="center" textRotation="0" wrapText="true" indent="0" shrinkToFit="false"/>
      <protection locked="true" hidden="false"/>
    </xf>
    <xf numFmtId="167" fontId="16" fillId="8" borderId="29" xfId="0" applyFont="true" applyBorder="true" applyAlignment="true" applyProtection="true">
      <alignment horizontal="center" vertical="center" textRotation="0" wrapText="true" indent="0" shrinkToFit="false"/>
      <protection locked="false" hidden="false"/>
    </xf>
    <xf numFmtId="167" fontId="25" fillId="8" borderId="29" xfId="0" applyFont="true" applyBorder="true" applyAlignment="true" applyProtection="true">
      <alignment horizontal="right" vertical="center" textRotation="0" wrapText="true" indent="0" shrinkToFit="false"/>
      <protection locked="true" hidden="false"/>
    </xf>
    <xf numFmtId="164" fontId="16" fillId="8" borderId="32" xfId="0" applyFont="true" applyBorder="true" applyAlignment="true" applyProtection="true">
      <alignment horizontal="left" vertical="top" textRotation="0" wrapText="true" indent="1" shrinkToFit="false"/>
      <protection locked="true" hidden="false"/>
    </xf>
    <xf numFmtId="167" fontId="16" fillId="8" borderId="34" xfId="0" applyFont="true" applyBorder="true" applyAlignment="true" applyProtection="true">
      <alignment horizontal="center" vertical="top" textRotation="0" wrapText="true" indent="0" shrinkToFit="false"/>
      <protection locked="true" hidden="false"/>
    </xf>
    <xf numFmtId="167" fontId="16" fillId="8" borderId="30"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true" applyAlignment="true" applyProtection="true">
      <alignment horizontal="center" vertical="center" textRotation="0" wrapText="true" indent="0" shrinkToFit="false"/>
      <protection locked="true" hidden="false"/>
    </xf>
    <xf numFmtId="164" fontId="23" fillId="0" borderId="18" xfId="0" applyFont="true" applyBorder="true" applyAlignment="true" applyProtection="true">
      <alignment horizontal="left" vertical="center" textRotation="0" wrapText="true" indent="0" shrinkToFit="false"/>
      <protection locked="true" hidden="false"/>
    </xf>
    <xf numFmtId="164" fontId="23" fillId="0" borderId="0" xfId="0" applyFont="true" applyBorder="true" applyAlignment="true" applyProtection="true">
      <alignment horizontal="left" vertical="center" textRotation="0" wrapText="true" indent="0" shrinkToFit="false"/>
      <protection locked="true" hidden="false"/>
    </xf>
    <xf numFmtId="165" fontId="14" fillId="0" borderId="0" xfId="0" applyFont="true" applyBorder="true" applyAlignment="true" applyProtection="false">
      <alignment horizontal="center" vertical="center" textRotation="0" wrapText="false" indent="0" shrinkToFit="false"/>
      <protection locked="true" hidden="false"/>
    </xf>
    <xf numFmtId="164" fontId="16" fillId="0" borderId="0" xfId="0" applyFont="true" applyBorder="false" applyAlignment="true" applyProtection="false">
      <alignment horizontal="center" vertical="bottom" textRotation="0" wrapText="false" indent="0" shrinkToFit="false"/>
      <protection locked="true" hidden="false"/>
    </xf>
    <xf numFmtId="165" fontId="23" fillId="0" borderId="47" xfId="0" applyFont="true" applyBorder="true" applyAlignment="true" applyProtection="false">
      <alignment horizontal="center" vertical="center"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25" fillId="0" borderId="22" xfId="0" applyFont="true" applyBorder="tru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25" fillId="0" borderId="35"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right" vertical="bottom" textRotation="0" wrapText="false" indent="0" shrinkToFit="false"/>
      <protection locked="true" hidden="false"/>
    </xf>
    <xf numFmtId="164" fontId="48" fillId="0" borderId="56" xfId="0" applyFont="true" applyBorder="true" applyAlignment="true" applyProtection="false">
      <alignment horizontal="center"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4" fontId="25" fillId="0" borderId="35" xfId="0" applyFont="true" applyBorder="true" applyAlignment="true" applyProtection="false">
      <alignment horizontal="center" vertical="bottom" textRotation="0" wrapText="false" indent="0" shrinkToFit="false"/>
      <protection locked="true" hidden="false"/>
    </xf>
    <xf numFmtId="164" fontId="48" fillId="0" borderId="57" xfId="0" applyFont="true" applyBorder="true" applyAlignment="true" applyProtection="false">
      <alignment horizontal="center" vertical="bottom" textRotation="0" wrapText="false" indent="0" shrinkToFit="false"/>
      <protection locked="true" hidden="false"/>
    </xf>
    <xf numFmtId="164" fontId="25" fillId="0" borderId="22" xfId="0" applyFont="true" applyBorder="true" applyAlignment="true" applyProtection="false">
      <alignment horizontal="center" vertical="bottom" textRotation="0" wrapText="false" indent="0" shrinkToFit="false"/>
      <protection locked="true" hidden="false"/>
    </xf>
    <xf numFmtId="164" fontId="16" fillId="0" borderId="22" xfId="0" applyFont="true" applyBorder="true" applyAlignment="true" applyProtection="false">
      <alignment horizontal="center" vertical="bottom" textRotation="0" wrapText="false" indent="0" shrinkToFit="false"/>
      <protection locked="true" hidden="false"/>
    </xf>
    <xf numFmtId="164" fontId="48" fillId="0" borderId="22" xfId="0" applyFont="true" applyBorder="true" applyAlignment="true" applyProtection="false">
      <alignment horizontal="center" vertical="bottom" textRotation="0" wrapText="false" indent="0" shrinkToFit="false"/>
      <protection locked="true" hidden="false"/>
    </xf>
    <xf numFmtId="164" fontId="16" fillId="5" borderId="58" xfId="0" applyFont="true" applyBorder="true" applyAlignment="true" applyProtection="false">
      <alignment horizontal="center" vertical="center" textRotation="0" wrapText="false" indent="0" shrinkToFit="false"/>
      <protection locked="true" hidden="false"/>
    </xf>
    <xf numFmtId="164" fontId="33" fillId="5" borderId="47" xfId="0" applyFont="true" applyBorder="true" applyAlignment="true" applyProtection="false">
      <alignment horizontal="center" vertical="center" textRotation="0" wrapText="false" indent="0" shrinkToFit="false"/>
      <protection locked="true" hidden="false"/>
    </xf>
    <xf numFmtId="164" fontId="33" fillId="5" borderId="53" xfId="0" applyFont="true" applyBorder="true" applyAlignment="true" applyProtection="false">
      <alignment horizontal="center" vertical="center" textRotation="0" wrapText="false" indent="0" shrinkToFit="false"/>
      <protection locked="true" hidden="false"/>
    </xf>
    <xf numFmtId="164" fontId="56" fillId="0" borderId="47" xfId="0" applyFont="true" applyBorder="true" applyAlignment="true" applyProtection="false">
      <alignment horizontal="general" vertical="center" textRotation="0" wrapText="false" indent="0" shrinkToFit="false"/>
      <protection locked="true" hidden="false"/>
    </xf>
    <xf numFmtId="164" fontId="56" fillId="0" borderId="47" xfId="0" applyFont="true" applyBorder="true" applyAlignment="true" applyProtection="false">
      <alignment horizontal="left" vertical="center" textRotation="0" wrapText="false" indent="0" shrinkToFit="false"/>
      <protection locked="true" hidden="false"/>
    </xf>
    <xf numFmtId="164" fontId="56" fillId="0" borderId="47" xfId="0" applyFont="true" applyBorder="true" applyAlignment="true" applyProtection="true">
      <alignment horizontal="center" vertical="center" textRotation="0" wrapText="false" indent="0" shrinkToFit="false"/>
      <protection locked="false" hidden="false"/>
    </xf>
    <xf numFmtId="164" fontId="48" fillId="0" borderId="0" xfId="0" applyFont="true" applyBorder="false" applyAlignment="true" applyProtection="false">
      <alignment horizontal="general" vertical="center" textRotation="0" wrapText="false" indent="0" shrinkToFit="false"/>
      <protection locked="true" hidden="false"/>
    </xf>
    <xf numFmtId="164" fontId="56" fillId="0" borderId="58" xfId="0" applyFont="true" applyBorder="true" applyAlignment="true" applyProtection="false">
      <alignment horizontal="left" vertical="center" textRotation="0" wrapText="false" indent="0" shrinkToFit="false"/>
      <protection locked="true" hidden="false"/>
    </xf>
    <xf numFmtId="164" fontId="56" fillId="0" borderId="59" xfId="0" applyFont="true" applyBorder="true" applyAlignment="true" applyProtection="false">
      <alignment horizontal="left" vertical="center" textRotation="0" wrapText="false" indent="0" shrinkToFit="false"/>
      <protection locked="true" hidden="false"/>
    </xf>
    <xf numFmtId="164" fontId="56" fillId="0" borderId="53" xfId="0" applyFont="true" applyBorder="true" applyAlignment="true" applyProtection="false">
      <alignment horizontal="left" vertical="center" textRotation="0" wrapText="false" indent="0" shrinkToFit="false"/>
      <protection locked="true" hidden="false"/>
    </xf>
    <xf numFmtId="164" fontId="56" fillId="0" borderId="47" xfId="0" applyFont="true" applyBorder="true" applyAlignment="true" applyProtection="false">
      <alignment horizontal="general" vertical="center" textRotation="0" wrapText="true" indent="0" shrinkToFit="false"/>
      <protection locked="true" hidden="false"/>
    </xf>
    <xf numFmtId="164" fontId="56" fillId="0" borderId="47" xfId="0" applyFont="true" applyBorder="true" applyAlignment="true" applyProtection="false">
      <alignment horizontal="left" vertical="center" textRotation="0" wrapText="true" indent="0" shrinkToFit="false"/>
      <protection locked="true" hidden="false"/>
    </xf>
    <xf numFmtId="164" fontId="56" fillId="0" borderId="47" xfId="0" applyFont="true" applyBorder="true" applyAlignment="true" applyProtection="true">
      <alignment horizontal="center" vertical="center" textRotation="0" wrapText="true" indent="0" shrinkToFit="false"/>
      <protection locked="false" hidden="false"/>
    </xf>
    <xf numFmtId="164" fontId="48" fillId="0" borderId="0" xfId="0" applyFont="true" applyBorder="fals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top" textRotation="0" wrapText="tru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18" fillId="0" borderId="0" xfId="0" applyFont="true" applyBorder="false" applyAlignment="true" applyProtection="false">
      <alignment horizontal="general" vertical="top" textRotation="0" wrapText="false" indent="0" shrinkToFit="false"/>
      <protection locked="true" hidden="false"/>
    </xf>
    <xf numFmtId="164" fontId="57" fillId="0" borderId="0" xfId="0" applyFont="true" applyBorder="false" applyAlignment="true" applyProtection="false">
      <alignment horizontal="general" vertical="top" textRotation="0" wrapText="false" indent="0" shrinkToFit="false"/>
      <protection locked="true" hidden="false"/>
    </xf>
    <xf numFmtId="164" fontId="41" fillId="0" borderId="0" xfId="0" applyFont="true" applyBorder="false" applyAlignment="false" applyProtection="true">
      <alignment horizontal="general" vertical="bottom" textRotation="0" wrapText="false" indent="0" shrinkToFit="false"/>
      <protection locked="true" hidden="false"/>
    </xf>
    <xf numFmtId="164" fontId="33" fillId="0" borderId="0" xfId="0" applyFont="true" applyBorder="false" applyAlignment="true" applyProtection="true">
      <alignment horizontal="general" vertical="center" textRotation="0" wrapText="false" indent="0" shrinkToFit="false"/>
      <protection locked="true" hidden="false"/>
    </xf>
    <xf numFmtId="164" fontId="16" fillId="0" borderId="0" xfId="0" applyFont="true" applyBorder="true" applyAlignment="true" applyProtection="true">
      <alignment horizontal="center" vertical="center" textRotation="0" wrapText="false" indent="0" shrinkToFit="false"/>
      <protection locked="true" hidden="false"/>
    </xf>
    <xf numFmtId="164" fontId="25" fillId="0" borderId="43" xfId="0" applyFont="true" applyBorder="true" applyAlignment="true" applyProtection="true">
      <alignment horizontal="left" vertical="center" textRotation="0" wrapText="false" indent="0" shrinkToFit="false"/>
      <protection locked="true" hidden="false"/>
    </xf>
    <xf numFmtId="164" fontId="16" fillId="0" borderId="22" xfId="0" applyFont="true" applyBorder="true" applyAlignment="true" applyProtection="true">
      <alignment horizontal="center" vertical="center" textRotation="0" wrapText="false" indent="0" shrinkToFit="false"/>
      <protection locked="true" hidden="false"/>
    </xf>
    <xf numFmtId="164" fontId="16" fillId="0" borderId="22" xfId="0" applyFont="true" applyBorder="true" applyAlignment="true" applyProtection="true">
      <alignment horizontal="right" vertical="center" textRotation="0" wrapText="false" indent="0" shrinkToFit="false"/>
      <protection locked="true" hidden="false"/>
    </xf>
    <xf numFmtId="164" fontId="16" fillId="5" borderId="47" xfId="0" applyFont="true" applyBorder="true" applyAlignment="true" applyProtection="true">
      <alignment horizontal="center" vertical="center" textRotation="0" wrapText="true" indent="0" shrinkToFit="false"/>
      <protection locked="true" hidden="false"/>
    </xf>
    <xf numFmtId="164" fontId="16" fillId="5" borderId="60" xfId="0" applyFont="true" applyBorder="true" applyAlignment="true" applyProtection="true">
      <alignment horizontal="center" vertical="center" textRotation="0" wrapText="true" indent="0" shrinkToFit="false"/>
      <protection locked="true" hidden="false"/>
    </xf>
    <xf numFmtId="164" fontId="59" fillId="0" borderId="47" xfId="0" applyFont="true" applyBorder="true" applyAlignment="true" applyProtection="true">
      <alignment horizontal="left" vertical="center" textRotation="0" wrapText="true" indent="1" shrinkToFit="false"/>
      <protection locked="true" hidden="false"/>
    </xf>
    <xf numFmtId="164" fontId="16" fillId="0" borderId="47" xfId="0" applyFont="true" applyBorder="true" applyAlignment="true" applyProtection="true">
      <alignment horizontal="center" vertical="center" textRotation="0" wrapText="true" indent="0" shrinkToFit="false"/>
      <protection locked="true" hidden="false"/>
    </xf>
    <xf numFmtId="167" fontId="16" fillId="0" borderId="47" xfId="0" applyFont="true" applyBorder="true" applyAlignment="true" applyProtection="true">
      <alignment horizontal="right" vertical="center" textRotation="0" wrapText="true" indent="0" shrinkToFit="false"/>
      <protection locked="true" hidden="false"/>
    </xf>
    <xf numFmtId="164" fontId="16" fillId="0" borderId="47" xfId="0" applyFont="true" applyBorder="true" applyAlignment="true" applyProtection="true">
      <alignment horizontal="left" vertical="center" textRotation="0" wrapText="true" indent="1" shrinkToFit="false"/>
      <protection locked="true" hidden="false"/>
    </xf>
    <xf numFmtId="164" fontId="16" fillId="0" borderId="47" xfId="0" applyFont="true" applyBorder="true" applyAlignment="true" applyProtection="true">
      <alignment horizontal="center" vertical="center" textRotation="0" wrapText="true" indent="0" shrinkToFit="false"/>
      <protection locked="false" hidden="false"/>
    </xf>
    <xf numFmtId="167" fontId="16" fillId="0" borderId="47" xfId="0" applyFont="true" applyBorder="true" applyAlignment="true" applyProtection="true">
      <alignment horizontal="right" vertical="center" textRotation="0" wrapText="true" indent="0" shrinkToFit="false"/>
      <protection locked="false" hidden="false"/>
    </xf>
    <xf numFmtId="164" fontId="25" fillId="8" borderId="47" xfId="0" applyFont="true" applyBorder="true" applyAlignment="true" applyProtection="true">
      <alignment horizontal="left" vertical="center" textRotation="0" wrapText="true" indent="1" shrinkToFit="false"/>
      <protection locked="true" hidden="false"/>
    </xf>
    <xf numFmtId="164" fontId="25" fillId="8" borderId="47" xfId="0" applyFont="true" applyBorder="true" applyAlignment="true" applyProtection="true">
      <alignment horizontal="center" vertical="center" textRotation="0" wrapText="true" indent="0" shrinkToFit="false"/>
      <protection locked="true" hidden="false"/>
    </xf>
    <xf numFmtId="167" fontId="25" fillId="8" borderId="47" xfId="0" applyFont="true" applyBorder="true" applyAlignment="true" applyProtection="true">
      <alignment horizontal="right" vertical="center" textRotation="0" wrapText="true" indent="0" shrinkToFit="false"/>
      <protection locked="true" hidden="false"/>
    </xf>
    <xf numFmtId="167" fontId="25" fillId="10" borderId="47" xfId="0" applyFont="true" applyBorder="true" applyAlignment="true" applyProtection="true">
      <alignment horizontal="right" vertical="center" textRotation="0" wrapText="true" indent="0" shrinkToFit="false"/>
      <protection locked="true" hidden="false"/>
    </xf>
    <xf numFmtId="164" fontId="25" fillId="9" borderId="47" xfId="0" applyFont="true" applyBorder="true" applyAlignment="true" applyProtection="true">
      <alignment horizontal="left" vertical="center" textRotation="0" wrapText="true" indent="1" shrinkToFit="false"/>
      <protection locked="true" hidden="false"/>
    </xf>
    <xf numFmtId="164" fontId="25" fillId="9" borderId="47" xfId="0" applyFont="true" applyBorder="true" applyAlignment="true" applyProtection="true">
      <alignment horizontal="center" vertical="center" textRotation="0" wrapText="true" indent="0" shrinkToFit="false"/>
      <protection locked="true" hidden="false"/>
    </xf>
    <xf numFmtId="167" fontId="25" fillId="9" borderId="47" xfId="0" applyFont="true" applyBorder="true" applyAlignment="true" applyProtection="true">
      <alignment horizontal="right" vertical="center" textRotation="0" wrapText="true" indent="0" shrinkToFit="false"/>
      <protection locked="true" hidden="false"/>
    </xf>
    <xf numFmtId="164" fontId="25" fillId="0" borderId="58" xfId="0" applyFont="true" applyBorder="true" applyAlignment="true" applyProtection="true">
      <alignment horizontal="center" vertical="center" textRotation="0" wrapText="true" indent="0" shrinkToFit="false"/>
      <protection locked="true" hidden="false"/>
    </xf>
    <xf numFmtId="164" fontId="25" fillId="0" borderId="47" xfId="0" applyFont="true" applyBorder="true" applyAlignment="true" applyProtection="true">
      <alignment horizontal="center" vertical="center" textRotation="0" wrapText="true" indent="0" shrinkToFit="false"/>
      <protection locked="true" hidden="false"/>
    </xf>
    <xf numFmtId="164" fontId="16" fillId="0" borderId="58" xfId="0" applyFont="true" applyBorder="true" applyAlignment="true" applyProtection="true">
      <alignment horizontal="left" vertical="center" textRotation="0" wrapText="true" indent="1" shrinkToFit="false"/>
      <protection locked="true" hidden="false"/>
    </xf>
    <xf numFmtId="164" fontId="30" fillId="0" borderId="58" xfId="0" applyFont="true" applyBorder="true" applyAlignment="true" applyProtection="true">
      <alignment horizontal="left" vertical="center" textRotation="0" wrapText="true" indent="1" shrinkToFit="false"/>
      <protection locked="true" hidden="false"/>
    </xf>
    <xf numFmtId="164" fontId="25" fillId="9" borderId="58" xfId="0" applyFont="true" applyBorder="true" applyAlignment="true" applyProtection="true">
      <alignment horizontal="left" vertical="center" textRotation="0" wrapText="true" indent="1" shrinkToFit="false"/>
      <protection locked="true" hidden="false"/>
    </xf>
    <xf numFmtId="164" fontId="49" fillId="0" borderId="0" xfId="0" applyFont="true" applyBorder="true" applyAlignment="true" applyProtection="true">
      <alignment horizontal="left" vertical="center" textRotation="0" wrapText="true" indent="0" shrinkToFit="false"/>
      <protection locked="true" hidden="false"/>
    </xf>
    <xf numFmtId="164" fontId="60" fillId="0" borderId="0" xfId="0" applyFont="true" applyBorder="false" applyAlignment="false" applyProtection="true">
      <alignment horizontal="general" vertical="bottom" textRotation="0" wrapText="false" indent="0" shrinkToFit="false"/>
      <protection locked="true" hidden="false"/>
    </xf>
    <xf numFmtId="164" fontId="61" fillId="0" borderId="0" xfId="0" applyFont="true" applyBorder="false" applyAlignment="true" applyProtection="false">
      <alignment horizontal="general" vertical="bottom" textRotation="0" wrapText="false" indent="0" shrinkToFit="false"/>
      <protection locked="true" hidden="false"/>
    </xf>
    <xf numFmtId="164" fontId="49" fillId="0" borderId="0" xfId="0" applyFont="true" applyBorder="false" applyAlignment="false" applyProtection="false">
      <alignment horizontal="general" vertical="bottom" textRotation="0" wrapText="false" indent="0" shrinkToFit="false"/>
      <protection locked="true" hidden="false"/>
    </xf>
    <xf numFmtId="165" fontId="14" fillId="0" borderId="0" xfId="0" applyFont="true" applyBorder="false" applyAlignment="true" applyProtection="false">
      <alignment horizontal="center" vertical="center" textRotation="0" wrapText="false" indent="0" shrinkToFit="false"/>
      <protection locked="true" hidden="false"/>
    </xf>
    <xf numFmtId="164" fontId="16" fillId="0" borderId="35" xfId="0" applyFont="true" applyBorder="true" applyAlignment="true" applyProtection="false">
      <alignment horizontal="general" vertical="center" textRotation="0" wrapText="false" indent="0" shrinkToFit="false"/>
      <protection locked="true" hidden="false"/>
    </xf>
    <xf numFmtId="164" fontId="25" fillId="0" borderId="35" xfId="0" applyFont="true" applyBorder="true" applyAlignment="true" applyProtection="false">
      <alignment horizontal="left" vertical="center" textRotation="0" wrapText="false" indent="0" shrinkToFit="false"/>
      <protection locked="true" hidden="false"/>
    </xf>
    <xf numFmtId="164" fontId="33" fillId="0" borderId="0" xfId="0" applyFont="true" applyBorder="false" applyAlignment="true" applyProtection="false">
      <alignment horizontal="general" vertical="center" textRotation="0" wrapText="false" indent="0" shrinkToFit="false"/>
      <protection locked="true" hidden="false"/>
    </xf>
    <xf numFmtId="164" fontId="25" fillId="0" borderId="36"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false" applyAlignment="true" applyProtection="false">
      <alignment horizontal="right" vertical="center" textRotation="0" wrapText="false" indent="0" shrinkToFit="false"/>
      <protection locked="true" hidden="false"/>
    </xf>
    <xf numFmtId="164" fontId="25" fillId="0" borderId="22" xfId="0" applyFont="true" applyBorder="true" applyAlignment="true" applyProtection="false">
      <alignment horizontal="center" vertical="center" textRotation="0" wrapText="false" indent="0" shrinkToFit="false"/>
      <protection locked="true" hidden="false"/>
    </xf>
    <xf numFmtId="164" fontId="25" fillId="0" borderId="26" xfId="0" applyFont="true" applyBorder="true" applyAlignment="true" applyProtection="false">
      <alignment horizontal="center" vertical="center" textRotation="0" wrapText="false" indent="0" shrinkToFit="false"/>
      <protection locked="true" hidden="false"/>
    </xf>
    <xf numFmtId="164" fontId="25" fillId="0" borderId="43" xfId="0" applyFont="true" applyBorder="true" applyAlignment="true" applyProtection="false">
      <alignment horizontal="left" vertical="center" textRotation="0" wrapText="false" indent="0" shrinkToFit="false"/>
      <protection locked="true" hidden="false"/>
    </xf>
    <xf numFmtId="164" fontId="16" fillId="0" borderId="22" xfId="0" applyFont="true" applyBorder="true" applyAlignment="true" applyProtection="false">
      <alignment horizontal="center" vertical="center" textRotation="0" wrapText="false" indent="0" shrinkToFit="false"/>
      <protection locked="true" hidden="false"/>
    </xf>
    <xf numFmtId="164" fontId="16" fillId="0" borderId="22" xfId="0" applyFont="true" applyBorder="true" applyAlignment="true" applyProtection="false">
      <alignment horizontal="right" vertical="center" textRotation="0" wrapText="false" indent="0" shrinkToFit="false"/>
      <protection locked="true" hidden="false"/>
    </xf>
    <xf numFmtId="164" fontId="25" fillId="5" borderId="47" xfId="0" applyFont="true" applyBorder="true" applyAlignment="true" applyProtection="false">
      <alignment horizontal="center" vertical="center" textRotation="0" wrapText="true" indent="0" shrinkToFit="false"/>
      <protection locked="true" hidden="false"/>
    </xf>
    <xf numFmtId="164" fontId="62" fillId="0" borderId="61" xfId="0" applyFont="true" applyBorder="true" applyAlignment="true" applyProtection="true">
      <alignment horizontal="left" vertical="top" textRotation="0" wrapText="true" indent="1" shrinkToFit="false"/>
      <protection locked="false" hidden="false"/>
    </xf>
    <xf numFmtId="164" fontId="62" fillId="0" borderId="52" xfId="0" applyFont="true" applyBorder="true" applyAlignment="true" applyProtection="true">
      <alignment horizontal="left" vertical="top" textRotation="0" wrapText="true" indent="1" shrinkToFit="false"/>
      <protection locked="false" hidden="false"/>
    </xf>
    <xf numFmtId="164" fontId="63" fillId="0" borderId="0" xfId="0" applyFont="true" applyBorder="false" applyAlignment="false" applyProtection="false">
      <alignment horizontal="general" vertical="bottom" textRotation="0" wrapText="false" indent="0" shrinkToFit="false"/>
      <protection locked="true" hidden="false"/>
    </xf>
    <xf numFmtId="165" fontId="61" fillId="0" borderId="0" xfId="0" applyFont="true" applyBorder="true" applyAlignment="true" applyProtection="false">
      <alignment horizontal="general" vertical="center" textRotation="0" wrapText="false" indent="0" shrinkToFit="false"/>
      <protection locked="true" hidden="false"/>
    </xf>
    <xf numFmtId="164" fontId="60" fillId="0" borderId="0" xfId="0" applyFont="true" applyBorder="false" applyAlignment="false" applyProtection="false">
      <alignment horizontal="general" vertical="bottom" textRotation="0" wrapText="false" indent="0" shrinkToFit="false"/>
      <protection locked="true" hidden="false"/>
    </xf>
    <xf numFmtId="165" fontId="49" fillId="0" borderId="0" xfId="0" applyFont="true" applyBorder="true" applyAlignment="true" applyProtection="false">
      <alignment horizontal="left" vertical="top"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5" fillId="0" borderId="35"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false" applyAlignment="true" applyProtection="false">
      <alignment horizontal="right" vertical="center" textRotation="0" wrapText="false" indent="0" shrinkToFit="false"/>
      <protection locked="true" hidden="false"/>
    </xf>
    <xf numFmtId="164" fontId="25" fillId="0" borderId="35" xfId="0" applyFont="true" applyBorder="true" applyAlignment="true" applyProtection="false">
      <alignment horizontal="center" vertical="center" textRotation="0" wrapText="false" indent="0" shrinkToFit="false"/>
      <protection locked="true" hidden="false"/>
    </xf>
    <xf numFmtId="164" fontId="16" fillId="0" borderId="0" xfId="0" applyFont="true" applyBorder="true" applyAlignment="true" applyProtection="false">
      <alignment horizontal="center" vertical="center" textRotation="0" wrapText="false" indent="0" shrinkToFit="false"/>
      <protection locked="true" hidden="false"/>
    </xf>
    <xf numFmtId="164" fontId="25" fillId="0" borderId="43" xfId="0" applyFont="true" applyBorder="true" applyAlignment="true" applyProtection="false">
      <alignment horizontal="center" vertical="center" textRotation="0" wrapText="false" indent="0" shrinkToFit="false"/>
      <protection locked="true" hidden="false"/>
    </xf>
    <xf numFmtId="164" fontId="25" fillId="0" borderId="22" xfId="0" applyFont="true" applyBorder="true" applyAlignment="true" applyProtection="false">
      <alignment horizontal="center" vertical="center" textRotation="0" wrapText="false" indent="0" shrinkToFit="false"/>
      <protection locked="true" hidden="false"/>
    </xf>
    <xf numFmtId="164" fontId="25" fillId="0" borderId="22" xfId="0" applyFont="true" applyBorder="true" applyAlignment="true" applyProtection="false">
      <alignment horizontal="left" vertical="center" textRotation="0" wrapText="false" indent="0" shrinkToFit="false"/>
      <protection locked="true" hidden="false"/>
    </xf>
    <xf numFmtId="164" fontId="16" fillId="0" borderId="22" xfId="0" applyFont="true" applyBorder="true" applyAlignment="true" applyProtection="false">
      <alignment horizontal="center" vertical="center" textRotation="0" wrapText="false" indent="0" shrinkToFit="false"/>
      <protection locked="true" hidden="false"/>
    </xf>
    <xf numFmtId="166" fontId="25" fillId="0" borderId="22" xfId="0" applyFont="true" applyBorder="true" applyAlignment="true" applyProtection="false">
      <alignment horizontal="center" vertical="center" textRotation="0" wrapText="false" indent="0" shrinkToFit="false"/>
      <protection locked="true" hidden="false"/>
    </xf>
    <xf numFmtId="164" fontId="16" fillId="0" borderId="22" xfId="0" applyFont="true" applyBorder="true" applyAlignment="true" applyProtection="false">
      <alignment horizontal="right" vertical="center" textRotation="0" wrapText="false" indent="0" shrinkToFit="false"/>
      <protection locked="true" hidden="false"/>
    </xf>
    <xf numFmtId="164" fontId="26" fillId="0" borderId="62" xfId="0" applyFont="true" applyBorder="true" applyAlignment="true" applyProtection="false">
      <alignment horizontal="center" vertical="center" textRotation="0" wrapText="false" indent="0" shrinkToFit="false"/>
      <protection locked="true" hidden="false"/>
    </xf>
    <xf numFmtId="164" fontId="23" fillId="5" borderId="60" xfId="0" applyFont="true" applyBorder="true" applyAlignment="true" applyProtection="false">
      <alignment horizontal="right" vertical="center" textRotation="0" wrapText="true" indent="0" shrinkToFit="false"/>
      <protection locked="true" hidden="false"/>
    </xf>
    <xf numFmtId="164" fontId="38" fillId="5" borderId="63" xfId="0" applyFont="true" applyBorder="true" applyAlignment="true" applyProtection="false">
      <alignment horizontal="center" vertical="center" textRotation="0" wrapText="false" indent="0" shrinkToFit="false"/>
      <protection locked="true" hidden="false"/>
    </xf>
    <xf numFmtId="164" fontId="23" fillId="5" borderId="64" xfId="0" applyFont="true" applyBorder="true" applyAlignment="true" applyProtection="false">
      <alignment horizontal="center" vertical="center" textRotation="0" wrapText="false" indent="0" shrinkToFit="false"/>
      <protection locked="true" hidden="false"/>
    </xf>
    <xf numFmtId="164" fontId="38" fillId="5" borderId="65" xfId="0" applyFont="true" applyBorder="true" applyAlignment="true" applyProtection="false">
      <alignment horizontal="center" vertical="center" textRotation="0" wrapText="false" indent="0" shrinkToFit="false"/>
      <protection locked="true" hidden="false"/>
    </xf>
    <xf numFmtId="164" fontId="23" fillId="5" borderId="61" xfId="0" applyFont="true" applyBorder="true" applyAlignment="true" applyProtection="false">
      <alignment horizontal="left" vertical="bottom" textRotation="0" wrapText="true" indent="0" shrinkToFit="false"/>
      <protection locked="true" hidden="false"/>
    </xf>
    <xf numFmtId="164" fontId="23" fillId="5" borderId="66" xfId="0" applyFont="true" applyBorder="true" applyAlignment="true" applyProtection="false">
      <alignment horizontal="center" vertical="center" textRotation="0" wrapText="true" indent="0" shrinkToFit="false"/>
      <protection locked="true" hidden="false"/>
    </xf>
    <xf numFmtId="164" fontId="23" fillId="5" borderId="65" xfId="0" applyFont="true" applyBorder="true" applyAlignment="true" applyProtection="false">
      <alignment horizontal="center" vertical="center" textRotation="0" wrapText="true" indent="0" shrinkToFit="false"/>
      <protection locked="true" hidden="false"/>
    </xf>
    <xf numFmtId="164" fontId="23" fillId="5" borderId="47" xfId="0" applyFont="true" applyBorder="true" applyAlignment="true" applyProtection="false">
      <alignment horizontal="center" vertical="center" textRotation="0" wrapText="true" indent="0" shrinkToFit="false"/>
      <protection locked="true" hidden="false"/>
    </xf>
    <xf numFmtId="164" fontId="23" fillId="5" borderId="52" xfId="0" applyFont="true" applyBorder="true" applyAlignment="true" applyProtection="false">
      <alignment horizontal="left" vertical="center" textRotation="0" wrapText="true" indent="1" shrinkToFit="false"/>
      <protection locked="true" hidden="false"/>
    </xf>
    <xf numFmtId="164" fontId="25" fillId="8" borderId="47" xfId="0" applyFont="true" applyBorder="true" applyAlignment="true" applyProtection="false">
      <alignment horizontal="left" vertical="center" textRotation="0" wrapText="true" indent="1" shrinkToFit="false"/>
      <protection locked="true" hidden="false"/>
    </xf>
    <xf numFmtId="167" fontId="25" fillId="8" borderId="66" xfId="0" applyFont="true" applyBorder="true" applyAlignment="true" applyProtection="false">
      <alignment horizontal="right" vertical="center" textRotation="0" wrapText="true" indent="0" shrinkToFit="false"/>
      <protection locked="true" hidden="false"/>
    </xf>
    <xf numFmtId="167" fontId="25" fillId="8" borderId="53" xfId="0" applyFont="true" applyBorder="true" applyAlignment="true" applyProtection="false">
      <alignment horizontal="right" vertical="center" textRotation="0" wrapText="true" indent="0" shrinkToFit="false"/>
      <protection locked="true" hidden="false"/>
    </xf>
    <xf numFmtId="167" fontId="25" fillId="8" borderId="47" xfId="0" applyFont="true" applyBorder="true" applyAlignment="true" applyProtection="false">
      <alignment horizontal="right" vertical="center" textRotation="0" wrapText="true" indent="0" shrinkToFit="false"/>
      <protection locked="true" hidden="false"/>
    </xf>
    <xf numFmtId="167" fontId="25" fillId="8" borderId="58" xfId="0" applyFont="true" applyBorder="true" applyAlignment="true" applyProtection="false">
      <alignment horizontal="right" vertical="center" textRotation="0" wrapText="true" indent="0" shrinkToFit="false"/>
      <protection locked="true" hidden="false"/>
    </xf>
    <xf numFmtId="167" fontId="25" fillId="8" borderId="65" xfId="0" applyFont="true" applyBorder="true" applyAlignment="true" applyProtection="true">
      <alignment horizontal="right" vertical="center" textRotation="0" wrapText="true" indent="0" shrinkToFit="false"/>
      <protection locked="true" hidden="false"/>
    </xf>
    <xf numFmtId="164" fontId="16" fillId="0" borderId="67" xfId="0" applyFont="true" applyBorder="true" applyAlignment="true" applyProtection="false">
      <alignment horizontal="left" vertical="center" textRotation="0" wrapText="false" indent="1" shrinkToFit="false"/>
      <protection locked="true" hidden="false"/>
    </xf>
    <xf numFmtId="167" fontId="16" fillId="0" borderId="66" xfId="0" applyFont="true" applyBorder="true" applyAlignment="true" applyProtection="true">
      <alignment horizontal="right" vertical="center" textRotation="0" wrapText="true" indent="0" shrinkToFit="false"/>
      <protection locked="false" hidden="false"/>
    </xf>
    <xf numFmtId="167" fontId="16" fillId="0" borderId="53" xfId="0" applyFont="true" applyBorder="true" applyAlignment="true" applyProtection="true">
      <alignment horizontal="right" vertical="center" textRotation="0" wrapText="true" indent="0" shrinkToFit="false"/>
      <protection locked="false" hidden="false"/>
    </xf>
    <xf numFmtId="167" fontId="16" fillId="0" borderId="58" xfId="0" applyFont="true" applyBorder="true" applyAlignment="true" applyProtection="true">
      <alignment horizontal="right" vertical="center" textRotation="0" wrapText="true" indent="0" shrinkToFit="false"/>
      <protection locked="false" hidden="false"/>
    </xf>
    <xf numFmtId="167" fontId="16" fillId="0" borderId="65" xfId="0" applyFont="true" applyBorder="true" applyAlignment="true" applyProtection="true">
      <alignment horizontal="right" vertical="center" textRotation="0" wrapText="true" indent="0" shrinkToFit="false"/>
      <protection locked="true" hidden="false"/>
    </xf>
    <xf numFmtId="164" fontId="16" fillId="0" borderId="67" xfId="0" applyFont="true" applyBorder="true" applyAlignment="true" applyProtection="false">
      <alignment horizontal="left" vertical="center" textRotation="0" wrapText="true" indent="1" shrinkToFit="false"/>
      <protection locked="true" hidden="false"/>
    </xf>
    <xf numFmtId="164" fontId="25" fillId="0" borderId="47" xfId="0" applyFont="true" applyBorder="true" applyAlignment="true" applyProtection="false">
      <alignment horizontal="left" vertical="center" textRotation="0" wrapText="false" indent="1" shrinkToFit="false"/>
      <protection locked="true" hidden="false"/>
    </xf>
    <xf numFmtId="167" fontId="25" fillId="0" borderId="66" xfId="0" applyFont="true" applyBorder="true" applyAlignment="true" applyProtection="true">
      <alignment horizontal="right" vertical="center" textRotation="0" wrapText="true" indent="0" shrinkToFit="false"/>
      <protection locked="false" hidden="false"/>
    </xf>
    <xf numFmtId="167" fontId="25" fillId="0" borderId="53" xfId="0" applyFont="true" applyBorder="true" applyAlignment="true" applyProtection="true">
      <alignment horizontal="right" vertical="center" textRotation="0" wrapText="true" indent="0" shrinkToFit="false"/>
      <protection locked="false" hidden="false"/>
    </xf>
    <xf numFmtId="167" fontId="25" fillId="0" borderId="47" xfId="0" applyFont="true" applyBorder="true" applyAlignment="true" applyProtection="true">
      <alignment horizontal="right" vertical="center" textRotation="0" wrapText="true" indent="0" shrinkToFit="false"/>
      <protection locked="false" hidden="false"/>
    </xf>
    <xf numFmtId="167" fontId="25" fillId="0" borderId="58" xfId="0" applyFont="true" applyBorder="true" applyAlignment="true" applyProtection="true">
      <alignment horizontal="right" vertical="center" textRotation="0" wrapText="true" indent="0" shrinkToFit="false"/>
      <protection locked="false" hidden="false"/>
    </xf>
    <xf numFmtId="164" fontId="16" fillId="0" borderId="47" xfId="0" applyFont="true" applyBorder="true" applyAlignment="true" applyProtection="false">
      <alignment horizontal="left" vertical="center" textRotation="0" wrapText="false" indent="1" shrinkToFit="false"/>
      <protection locked="true" hidden="false"/>
    </xf>
    <xf numFmtId="164" fontId="16" fillId="0" borderId="47" xfId="0" applyFont="true" applyBorder="true" applyAlignment="true" applyProtection="false">
      <alignment horizontal="left" vertical="center" textRotation="0" wrapText="true" indent="1" shrinkToFit="false"/>
      <protection locked="true" hidden="false"/>
    </xf>
    <xf numFmtId="164" fontId="25" fillId="11" borderId="47" xfId="0" applyFont="true" applyBorder="true" applyAlignment="true" applyProtection="false">
      <alignment horizontal="left" vertical="center" textRotation="0" wrapText="true" indent="1" shrinkToFit="false"/>
      <protection locked="true" hidden="false"/>
    </xf>
    <xf numFmtId="167" fontId="25" fillId="11" borderId="66" xfId="0" applyFont="true" applyBorder="true" applyAlignment="true" applyProtection="false">
      <alignment horizontal="right" vertical="center" textRotation="0" wrapText="true" indent="0" shrinkToFit="false"/>
      <protection locked="true" hidden="false"/>
    </xf>
    <xf numFmtId="164" fontId="64"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3" shrinkToFit="false"/>
      <protection locked="true" hidden="false"/>
    </xf>
    <xf numFmtId="164" fontId="18" fillId="0" borderId="0" xfId="0" applyFont="true" applyBorder="false" applyAlignment="true" applyProtection="false">
      <alignment horizontal="left" vertical="center" textRotation="0" wrapText="false" indent="5"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25" fillId="0" borderId="35" xfId="0" applyFont="true" applyBorder="true" applyAlignment="true" applyProtection="false">
      <alignment horizontal="center" vertical="center" textRotation="0" wrapText="false" indent="0" shrinkToFit="false"/>
      <protection locked="true" hidden="false"/>
    </xf>
    <xf numFmtId="164" fontId="25" fillId="0" borderId="43" xfId="0" applyFont="true" applyBorder="true" applyAlignment="true" applyProtection="false">
      <alignment horizontal="left" vertical="center" textRotation="0" wrapText="false" indent="0" shrinkToFit="false"/>
      <protection locked="true" hidden="false"/>
    </xf>
    <xf numFmtId="164" fontId="23" fillId="5" borderId="68" xfId="0" applyFont="true" applyBorder="true" applyAlignment="true" applyProtection="false">
      <alignment horizontal="right" vertical="center" textRotation="0" wrapText="true" indent="0" shrinkToFit="false"/>
      <protection locked="true" hidden="false"/>
    </xf>
    <xf numFmtId="164" fontId="41" fillId="5" borderId="60" xfId="0" applyFont="true" applyBorder="true" applyAlignment="false" applyProtection="false">
      <alignment horizontal="general" vertical="bottom" textRotation="0" wrapText="false" indent="0" shrinkToFit="false"/>
      <protection locked="true" hidden="false"/>
    </xf>
    <xf numFmtId="164" fontId="23" fillId="5" borderId="67" xfId="0" applyFont="true" applyBorder="true" applyAlignment="true" applyProtection="false">
      <alignment horizontal="center" vertical="center" textRotation="0" wrapText="true" indent="0" shrinkToFit="false"/>
      <protection locked="true" hidden="false"/>
    </xf>
    <xf numFmtId="164" fontId="23" fillId="5" borderId="52" xfId="0" applyFont="true" applyBorder="true" applyAlignment="true" applyProtection="false">
      <alignment horizontal="center" vertical="center" textRotation="0" wrapText="true" indent="0" shrinkToFit="false"/>
      <protection locked="true" hidden="false"/>
    </xf>
    <xf numFmtId="167" fontId="16" fillId="0" borderId="47" xfId="0" applyFont="true" applyBorder="true" applyAlignment="true" applyProtection="true">
      <alignment horizontal="center" vertical="center" textRotation="0" wrapText="true" indent="0" shrinkToFit="false"/>
      <protection locked="false" hidden="false"/>
    </xf>
    <xf numFmtId="167" fontId="16" fillId="0" borderId="47" xfId="0" applyFont="true" applyBorder="true" applyAlignment="true" applyProtection="false">
      <alignment horizontal="general" vertical="center" textRotation="0" wrapText="true" indent="0" shrinkToFit="false"/>
      <protection locked="true" hidden="false"/>
    </xf>
    <xf numFmtId="167" fontId="25" fillId="11" borderId="47" xfId="0" applyFont="true" applyBorder="true" applyAlignment="true" applyProtection="true">
      <alignment horizontal="center" vertical="center" textRotation="0" wrapText="true" indent="0" shrinkToFit="false"/>
      <protection locked="true" hidden="false"/>
    </xf>
    <xf numFmtId="167" fontId="25" fillId="11" borderId="47"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false" applyAlignment="true" applyProtection="false">
      <alignment horizontal="left" vertical="bottom" textRotation="0" wrapText="false" indent="0" shrinkToFit="false"/>
      <protection locked="true" hidden="false"/>
    </xf>
    <xf numFmtId="164" fontId="65" fillId="0" borderId="69" xfId="0" applyFont="true" applyBorder="true" applyAlignment="true" applyProtection="false">
      <alignment horizontal="general" vertical="bottom" textRotation="0" wrapText="false" indent="0" shrinkToFit="false"/>
      <protection locked="true" hidden="false"/>
    </xf>
    <xf numFmtId="164" fontId="64" fillId="0" borderId="0" xfId="0" applyFont="true" applyBorder="false" applyAlignment="true" applyProtection="false">
      <alignment horizontal="left" vertical="bottom" textRotation="0" wrapText="false" indent="0" shrinkToFit="false"/>
      <protection locked="true" hidden="false"/>
    </xf>
    <xf numFmtId="164" fontId="41" fillId="0" borderId="0" xfId="0" applyFont="true" applyBorder="false" applyAlignment="true" applyProtection="false">
      <alignment horizontal="left" vertical="bottom" textRotation="0" wrapText="false" indent="1" shrinkToFit="false"/>
      <protection locked="true" hidden="false"/>
    </xf>
    <xf numFmtId="164" fontId="25" fillId="0" borderId="0" xfId="0" applyFont="true" applyBorder="true" applyAlignment="true" applyProtection="false">
      <alignment horizontal="left" vertical="center" textRotation="0" wrapText="false" indent="0" shrinkToFit="false"/>
      <protection locked="true" hidden="false"/>
    </xf>
    <xf numFmtId="164" fontId="25" fillId="0" borderId="26" xfId="0" applyFont="true" applyBorder="true" applyAlignment="true" applyProtection="false">
      <alignment horizontal="left" vertical="center" textRotation="0" wrapText="false" indent="0" shrinkToFit="false"/>
      <protection locked="true" hidden="false"/>
    </xf>
    <xf numFmtId="164" fontId="16" fillId="0" borderId="37" xfId="0" applyFont="true" applyBorder="true" applyAlignment="true" applyProtection="false">
      <alignment horizontal="right" vertical="center" textRotation="0" wrapText="false" indent="0" shrinkToFit="false"/>
      <protection locked="true" hidden="false"/>
    </xf>
    <xf numFmtId="164" fontId="16" fillId="0" borderId="0" xfId="0" applyFont="true" applyBorder="true" applyAlignment="true" applyProtection="false">
      <alignment horizontal="right" vertical="center" textRotation="0" wrapText="false" indent="0" shrinkToFit="false"/>
      <protection locked="true" hidden="false"/>
    </xf>
    <xf numFmtId="164" fontId="16" fillId="5" borderId="68" xfId="0" applyFont="true" applyBorder="true" applyAlignment="true" applyProtection="false">
      <alignment horizontal="center" vertical="center" textRotation="0" wrapText="true" indent="0" shrinkToFit="false"/>
      <protection locked="true" hidden="false"/>
    </xf>
    <xf numFmtId="164" fontId="16" fillId="5" borderId="61" xfId="0" applyFont="true" applyBorder="true" applyAlignment="true" applyProtection="false">
      <alignment horizontal="center" vertical="bottom" textRotation="0" wrapText="true" indent="0" shrinkToFit="false"/>
      <protection locked="true" hidden="false"/>
    </xf>
    <xf numFmtId="164" fontId="16" fillId="5" borderId="47" xfId="0" applyFont="true" applyBorder="true" applyAlignment="true" applyProtection="false">
      <alignment horizontal="center" vertical="center" textRotation="0" wrapText="true" indent="0" shrinkToFit="false"/>
      <protection locked="true" hidden="false"/>
    </xf>
    <xf numFmtId="164" fontId="33" fillId="5" borderId="47" xfId="0" applyFont="true" applyBorder="true" applyAlignment="true" applyProtection="false">
      <alignment horizontal="center" vertical="bottom" textRotation="0" wrapText="false" indent="0" shrinkToFit="false"/>
      <protection locked="true" hidden="false"/>
    </xf>
    <xf numFmtId="164" fontId="16" fillId="5" borderId="70" xfId="0" applyFont="true" applyBorder="true" applyAlignment="true" applyProtection="false">
      <alignment horizontal="left" vertical="center" textRotation="0" wrapText="true" indent="1" shrinkToFit="false"/>
      <protection locked="true" hidden="false"/>
    </xf>
    <xf numFmtId="164" fontId="16" fillId="5" borderId="52" xfId="0" applyFont="true" applyBorder="true" applyAlignment="true" applyProtection="false">
      <alignment horizontal="center" vertical="center" textRotation="0" wrapText="true" indent="0" shrinkToFit="false"/>
      <protection locked="true" hidden="false"/>
    </xf>
    <xf numFmtId="164" fontId="16" fillId="0" borderId="60" xfId="0" applyFont="true" applyBorder="true" applyAlignment="true" applyProtection="false">
      <alignment horizontal="left" vertical="center" textRotation="0" wrapText="true" indent="1" shrinkToFit="false"/>
      <protection locked="true" hidden="false"/>
    </xf>
    <xf numFmtId="167" fontId="16" fillId="0" borderId="47" xfId="0" applyFont="true" applyBorder="true" applyAlignment="true" applyProtection="false">
      <alignment horizontal="right" vertical="center" textRotation="0" wrapText="true" indent="0" shrinkToFit="false"/>
      <protection locked="true" hidden="false"/>
    </xf>
    <xf numFmtId="164" fontId="16" fillId="0" borderId="61" xfId="0" applyFont="true" applyBorder="true" applyAlignment="true" applyProtection="false">
      <alignment horizontal="left" vertical="center" textRotation="0" wrapText="true" indent="1" shrinkToFit="false"/>
      <protection locked="true" hidden="false"/>
    </xf>
    <xf numFmtId="167" fontId="25" fillId="11" borderId="47" xfId="0" applyFont="true" applyBorder="true" applyAlignment="true" applyProtection="false">
      <alignment horizontal="righ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1" shrinkToFit="false"/>
      <protection locked="true" hidden="false"/>
    </xf>
    <xf numFmtId="164" fontId="18" fillId="0" borderId="0" xfId="0" applyFont="true" applyBorder="false" applyAlignment="true" applyProtection="false">
      <alignment horizontal="left" vertical="center" textRotation="0" wrapText="false" indent="4"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5" fillId="0" borderId="36" xfId="0" applyFont="true" applyBorder="true" applyAlignment="true" applyProtection="false">
      <alignment horizontal="center" vertical="center" textRotation="0" wrapText="false" indent="0" shrinkToFit="false"/>
      <protection locked="true" hidden="false"/>
    </xf>
    <xf numFmtId="164" fontId="23" fillId="5" borderId="60" xfId="0" applyFont="true" applyBorder="true" applyAlignment="true" applyProtection="false">
      <alignment horizontal="center" vertical="center" textRotation="0" wrapText="true" indent="0" shrinkToFit="false"/>
      <protection locked="true" hidden="false"/>
    </xf>
    <xf numFmtId="167" fontId="25" fillId="8" borderId="47"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false" applyAlignment="true" applyProtection="false">
      <alignment horizontal="left" vertical="bottom" textRotation="0" wrapText="false" indent="1" shrinkToFit="false"/>
      <protection locked="true" hidden="false"/>
    </xf>
    <xf numFmtId="165" fontId="23" fillId="0" borderId="0" xfId="0" applyFont="true" applyBorder="true" applyAlignment="true" applyProtection="true">
      <alignment horizontal="general" vertical="center" textRotation="0" wrapText="true" indent="0" shrinkToFit="false"/>
      <protection locked="true" hidden="false"/>
    </xf>
    <xf numFmtId="164" fontId="33" fillId="0" borderId="36" xfId="0" applyFont="true" applyBorder="true" applyAlignment="true" applyProtection="false">
      <alignment horizontal="left" vertical="center" textRotation="0" wrapText="false" indent="0" shrinkToFit="false"/>
      <protection locked="true" hidden="false"/>
    </xf>
    <xf numFmtId="164" fontId="16" fillId="0" borderId="36" xfId="0" applyFont="true" applyBorder="true" applyAlignment="true" applyProtection="true">
      <alignment horizontal="left" vertical="center" textRotation="0" wrapText="false" indent="0" shrinkToFit="false"/>
      <protection locked="true" hidden="false"/>
    </xf>
    <xf numFmtId="164" fontId="25" fillId="0" borderId="36" xfId="0" applyFont="true" applyBorder="true" applyAlignment="true" applyProtection="true">
      <alignment horizontal="left" vertical="center" textRotation="0" wrapText="false" indent="0" shrinkToFit="false"/>
      <protection locked="true" hidden="false"/>
    </xf>
    <xf numFmtId="164" fontId="33" fillId="0" borderId="22" xfId="0" applyFont="true" applyBorder="true" applyAlignment="true" applyProtection="false">
      <alignment horizontal="general" vertical="center" textRotation="0" wrapText="false" indent="0" shrinkToFit="false"/>
      <protection locked="true" hidden="false"/>
    </xf>
    <xf numFmtId="164" fontId="25" fillId="0" borderId="26" xfId="0" applyFont="true" applyBorder="true" applyAlignment="true" applyProtection="true">
      <alignment horizontal="center" vertical="center" textRotation="0" wrapText="false" indent="0" shrinkToFit="false"/>
      <protection locked="true" hidden="false"/>
    </xf>
    <xf numFmtId="164" fontId="25" fillId="0" borderId="60" xfId="0" applyFont="true" applyBorder="true" applyAlignment="true" applyProtection="true">
      <alignment horizontal="left" vertical="center" textRotation="0" wrapText="true" indent="1" shrinkToFit="false"/>
      <protection locked="true" hidden="false"/>
    </xf>
    <xf numFmtId="164" fontId="62" fillId="0" borderId="52" xfId="0" applyFont="true" applyBorder="true" applyAlignment="true" applyProtection="true">
      <alignment horizontal="left" vertical="top" textRotation="0" wrapText="true" indent="3" shrinkToFit="false"/>
      <protection locked="false" hidden="false"/>
    </xf>
    <xf numFmtId="164" fontId="38" fillId="5" borderId="47" xfId="0" applyFont="true" applyBorder="true" applyAlignment="true" applyProtection="true">
      <alignment horizontal="left" vertical="center" textRotation="0" wrapText="true" indent="1" shrinkToFit="false"/>
      <protection locked="true" hidden="false"/>
    </xf>
    <xf numFmtId="164" fontId="23" fillId="5" borderId="47" xfId="0" applyFont="true" applyBorder="true" applyAlignment="true" applyProtection="true">
      <alignment horizontal="center" vertical="center" textRotation="0" wrapText="true" indent="0" shrinkToFit="false"/>
      <protection locked="true" hidden="false"/>
    </xf>
    <xf numFmtId="164" fontId="66" fillId="0" borderId="47" xfId="0" applyFont="true" applyBorder="true" applyAlignment="true" applyProtection="true">
      <alignment horizontal="left" vertical="center" textRotation="0" wrapText="true" indent="1" shrinkToFit="false"/>
      <protection locked="false" hidden="false"/>
    </xf>
    <xf numFmtId="164" fontId="25" fillId="8" borderId="47" xfId="0" applyFont="true" applyBorder="true" applyAlignment="true" applyProtection="true">
      <alignment horizontal="right" vertical="center" textRotation="0" wrapText="true" indent="1" shrinkToFit="false"/>
      <protection locked="false" hidden="false"/>
    </xf>
    <xf numFmtId="167" fontId="25" fillId="8" borderId="47" xfId="0" applyFont="true" applyBorder="true" applyAlignment="true" applyProtection="true">
      <alignment horizontal="right" vertical="center" textRotation="0" wrapText="true" indent="0" shrinkToFit="false"/>
      <protection locked="false" hidden="false"/>
    </xf>
    <xf numFmtId="167" fontId="25" fillId="8" borderId="47" xfId="0" applyFont="true" applyBorder="true" applyAlignment="true" applyProtection="true">
      <alignment horizontal="center" vertical="center" textRotation="0" wrapText="true" indent="0" shrinkToFit="false"/>
      <protection locked="false" hidden="false"/>
    </xf>
    <xf numFmtId="164" fontId="25" fillId="0" borderId="0" xfId="0" applyFont="true" applyBorder="true" applyAlignment="true" applyProtection="true">
      <alignment horizontal="left" vertical="center" textRotation="0" wrapText="false" indent="0" shrinkToFit="false"/>
      <protection locked="false" hidden="false"/>
    </xf>
    <xf numFmtId="164" fontId="25" fillId="0" borderId="35" xfId="0" applyFont="true" applyBorder="true" applyAlignment="true" applyProtection="true">
      <alignment horizontal="left" vertical="center" textRotation="0" wrapText="false" indent="0" shrinkToFit="false"/>
      <protection locked="false" hidden="false"/>
    </xf>
    <xf numFmtId="164" fontId="25" fillId="0" borderId="22" xfId="0" applyFont="true" applyBorder="true" applyAlignment="true" applyProtection="true">
      <alignment horizontal="center" vertical="center" textRotation="0" wrapText="false" indent="0" shrinkToFit="false"/>
      <protection locked="false" hidden="false"/>
    </xf>
    <xf numFmtId="164" fontId="25" fillId="0" borderId="43" xfId="0" applyFont="true" applyBorder="true" applyAlignment="true" applyProtection="true">
      <alignment horizontal="center" vertical="center" textRotation="0" wrapText="false" indent="0" shrinkToFit="false"/>
      <protection locked="false" hidden="false"/>
    </xf>
    <xf numFmtId="164" fontId="25" fillId="0" borderId="43" xfId="0" applyFont="true" applyBorder="true" applyAlignment="true" applyProtection="true">
      <alignment horizontal="left" vertical="center" textRotation="0" wrapText="false" indent="0" shrinkToFit="false"/>
      <protection locked="false" hidden="false"/>
    </xf>
    <xf numFmtId="164" fontId="33" fillId="0" borderId="22" xfId="0" applyFont="true" applyBorder="true" applyAlignment="true" applyProtection="true">
      <alignment horizontal="general" vertical="center" textRotation="0" wrapText="false" indent="0" shrinkToFit="false"/>
      <protection locked="true" hidden="false"/>
    </xf>
    <xf numFmtId="164" fontId="26" fillId="0" borderId="62" xfId="0" applyFont="true" applyBorder="true" applyAlignment="true" applyProtection="true">
      <alignment horizontal="center" vertical="center" textRotation="0" wrapText="false" indent="0" shrinkToFit="false"/>
      <protection locked="true" hidden="false"/>
    </xf>
    <xf numFmtId="164" fontId="0" fillId="0" borderId="53" xfId="0" applyFont="false" applyBorder="true" applyAlignment="false" applyProtection="true">
      <alignment horizontal="general" vertical="bottom" textRotation="0" wrapText="false" indent="0" shrinkToFit="false"/>
      <protection locked="true" hidden="false"/>
    </xf>
    <xf numFmtId="168" fontId="16" fillId="0" borderId="47" xfId="0" applyFont="true" applyBorder="true" applyAlignment="true" applyProtection="true">
      <alignment horizontal="right" vertical="center" textRotation="0" wrapText="true" indent="0" shrinkToFit="false"/>
      <protection locked="true" hidden="false"/>
    </xf>
    <xf numFmtId="164" fontId="25" fillId="8" borderId="58" xfId="0" applyFont="true" applyBorder="true" applyAlignment="true" applyProtection="true">
      <alignment horizontal="left" vertical="center" textRotation="0" wrapText="true" indent="1" shrinkToFit="false"/>
      <protection locked="true" hidden="false"/>
    </xf>
    <xf numFmtId="164" fontId="0" fillId="8" borderId="53" xfId="0" applyFont="false" applyBorder="true" applyAlignment="false" applyProtection="true">
      <alignment horizontal="general" vertical="bottom" textRotation="0" wrapText="false" indent="0" shrinkToFit="false"/>
      <protection locked="true" hidden="false"/>
    </xf>
    <xf numFmtId="168" fontId="25" fillId="8" borderId="47" xfId="0" applyFont="true" applyBorder="true" applyAlignment="true" applyProtection="true">
      <alignment horizontal="right" vertical="center" textRotation="0" wrapText="true" indent="0" shrinkToFit="false"/>
      <protection locked="true" hidden="false"/>
    </xf>
    <xf numFmtId="167" fontId="16" fillId="12" borderId="47" xfId="0" applyFont="true" applyBorder="true" applyAlignment="true" applyProtection="true">
      <alignment horizontal="right" vertical="center" textRotation="0" wrapText="true" indent="0" shrinkToFit="false"/>
      <protection locked="true" hidden="false"/>
    </xf>
    <xf numFmtId="167" fontId="25" fillId="13" borderId="47" xfId="0" applyFont="true" applyBorder="true" applyAlignment="true" applyProtection="true">
      <alignment horizontal="general" vertical="center" textRotation="0" wrapText="true" indent="0" shrinkToFit="false"/>
      <protection locked="true" hidden="false"/>
    </xf>
    <xf numFmtId="164" fontId="25" fillId="0" borderId="62" xfId="0" applyFont="true" applyBorder="true" applyAlignment="true" applyProtection="true">
      <alignment horizontal="center" vertical="center" textRotation="0" wrapText="false" indent="0" shrinkToFit="false"/>
      <protection locked="true" hidden="false"/>
    </xf>
    <xf numFmtId="164" fontId="67" fillId="0" borderId="47" xfId="0" applyFont="true" applyBorder="true" applyAlignment="true" applyProtection="true">
      <alignment horizontal="left" vertical="bottom" textRotation="0" wrapText="false" indent="1" shrinkToFit="false"/>
      <protection locked="false" hidden="false"/>
    </xf>
    <xf numFmtId="164" fontId="67" fillId="0" borderId="47" xfId="0" applyFont="true" applyBorder="true" applyAlignment="true" applyProtection="true">
      <alignment horizontal="left" vertical="center" textRotation="0" wrapText="true" indent="1" shrinkToFit="false"/>
      <protection locked="false" hidden="false"/>
    </xf>
    <xf numFmtId="167" fontId="52" fillId="0" borderId="47" xfId="0" applyFont="true" applyBorder="true" applyAlignment="true" applyProtection="true">
      <alignment horizontal="general" vertical="center" textRotation="0" wrapText="true" indent="0" shrinkToFit="false"/>
      <protection locked="false" hidden="false"/>
    </xf>
    <xf numFmtId="168" fontId="16" fillId="0" borderId="47" xfId="0" applyFont="true" applyBorder="true" applyAlignment="true" applyProtection="true">
      <alignment horizontal="right" vertical="center" textRotation="0" wrapText="true" indent="0" shrinkToFit="false"/>
      <protection locked="false" hidden="false"/>
    </xf>
    <xf numFmtId="164" fontId="18" fillId="0" borderId="69" xfId="0" applyFont="true" applyBorder="true" applyAlignment="true" applyProtection="true">
      <alignment horizontal="left" vertical="bottom" textRotation="0" wrapText="false" indent="0" shrinkToFit="false"/>
      <protection locked="true" hidden="false"/>
    </xf>
    <xf numFmtId="164" fontId="18" fillId="0" borderId="69" xfId="0" applyFont="true" applyBorder="true" applyAlignment="true" applyProtection="true">
      <alignment horizontal="left" vertical="bottom" textRotation="0" wrapText="false" indent="3" shrinkToFit="false"/>
      <protection locked="true" hidden="false"/>
    </xf>
    <xf numFmtId="164" fontId="64" fillId="0" borderId="0" xfId="0" applyFont="true" applyBorder="false" applyAlignment="true" applyProtection="true">
      <alignment horizontal="left" vertical="center" textRotation="0" wrapText="false" indent="0" shrinkToFit="false"/>
      <protection locked="true" hidden="false"/>
    </xf>
    <xf numFmtId="164" fontId="18" fillId="0" borderId="0" xfId="0" applyFont="true" applyBorder="false" applyAlignment="true" applyProtection="true">
      <alignment horizontal="left" vertical="center" textRotation="0" wrapText="false" indent="3" shrinkToFit="false"/>
      <protection locked="true" hidden="false"/>
    </xf>
    <xf numFmtId="164" fontId="18" fillId="0" borderId="0" xfId="0" applyFont="true" applyBorder="false" applyAlignment="true" applyProtection="true">
      <alignment horizontal="left" vertical="center" textRotation="0" wrapText="false" indent="8" shrinkToFit="false"/>
      <protection locked="true" hidden="false"/>
    </xf>
    <xf numFmtId="164" fontId="18" fillId="0" borderId="0" xfId="0" applyFont="true" applyBorder="false" applyAlignment="true" applyProtection="true">
      <alignment horizontal="left" vertical="center" textRotation="0" wrapText="false" indent="5" shrinkToFit="false"/>
      <protection locked="true" hidden="false"/>
    </xf>
    <xf numFmtId="168" fontId="16" fillId="0" borderId="47" xfId="0" applyFont="true" applyBorder="true" applyAlignment="true" applyProtection="false">
      <alignment horizontal="right" vertical="center" textRotation="0" wrapText="true" indent="0" shrinkToFit="false"/>
      <protection locked="true" hidden="false"/>
    </xf>
    <xf numFmtId="168" fontId="25" fillId="8" borderId="47" xfId="0" applyFont="true" applyBorder="true" applyAlignment="true" applyProtection="false">
      <alignment horizontal="right" vertical="center" textRotation="0" wrapText="true" indent="0" shrinkToFit="false"/>
      <protection locked="true" hidden="false"/>
    </xf>
    <xf numFmtId="164" fontId="68" fillId="0" borderId="0" xfId="0" applyFont="true" applyBorder="false" applyAlignment="true" applyProtection="false">
      <alignment horizontal="left" vertical="center" textRotation="0" wrapText="false" indent="4"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64" fontId="67" fillId="0" borderId="0" xfId="0" applyFont="true" applyBorder="false" applyAlignment="true" applyProtection="false">
      <alignment horizontal="left" vertical="center" textRotation="0" wrapText="false" indent="8" shrinkToFit="false"/>
      <protection locked="true" hidden="false"/>
    </xf>
    <xf numFmtId="164" fontId="25" fillId="0" borderId="0" xfId="0" applyFont="true" applyBorder="false" applyAlignment="true" applyProtection="false">
      <alignment horizontal="general" vertical="center" textRotation="0" wrapText="false" indent="0" shrinkToFit="false"/>
      <protection locked="true" hidden="false"/>
    </xf>
    <xf numFmtId="164" fontId="41" fillId="0" borderId="0" xfId="0" applyFont="true" applyBorder="false" applyAlignment="false" applyProtection="false">
      <alignment horizontal="general" vertical="bottom" textRotation="0" wrapText="false" indent="0" shrinkToFit="false"/>
      <protection locked="true" hidden="false"/>
    </xf>
    <xf numFmtId="164" fontId="25" fillId="0" borderId="0" xfId="0" applyFont="true" applyBorder="true" applyAlignment="true" applyProtection="false">
      <alignment horizontal="left" vertical="center" textRotation="0" wrapText="false" indent="0" shrinkToFit="false"/>
      <protection locked="true" hidden="false"/>
    </xf>
    <xf numFmtId="164" fontId="25" fillId="0" borderId="26" xfId="0" applyFont="true" applyBorder="true" applyAlignment="true" applyProtection="false">
      <alignment horizontal="left" vertical="center" textRotation="0" wrapText="false" indent="0" shrinkToFit="false"/>
      <protection locked="true" hidden="false"/>
    </xf>
    <xf numFmtId="167" fontId="16" fillId="0" borderId="47" xfId="0" applyFont="true" applyBorder="true" applyAlignment="true" applyProtection="true">
      <alignment horizontal="right" vertical="center" textRotation="0" wrapText="true" indent="0" shrinkToFit="false"/>
      <protection locked="true" hidden="false"/>
    </xf>
    <xf numFmtId="167" fontId="16" fillId="11" borderId="47" xfId="0" applyFont="true" applyBorder="true" applyAlignment="true" applyProtection="true">
      <alignment horizontal="right" vertical="center" textRotation="0" wrapText="true" indent="0" shrinkToFit="false"/>
      <protection locked="true" hidden="false"/>
    </xf>
    <xf numFmtId="168" fontId="25" fillId="11" borderId="47" xfId="0" applyFont="true" applyBorder="true" applyAlignment="true" applyProtection="false">
      <alignment horizontal="right"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25" fillId="0" borderId="35" xfId="0" applyFont="true" applyBorder="true" applyAlignment="true" applyProtection="true">
      <alignment horizontal="left" vertical="center" textRotation="0" wrapText="false" indent="0" shrinkToFit="false"/>
      <protection locked="false" hidden="false"/>
    </xf>
    <xf numFmtId="164" fontId="25" fillId="0" borderId="35" xfId="0" applyFont="true" applyBorder="true" applyAlignment="true" applyProtection="true">
      <alignment horizontal="center" vertical="center" textRotation="0" wrapText="false" indent="0" shrinkToFit="false"/>
      <protection locked="false" hidden="false"/>
    </xf>
    <xf numFmtId="164" fontId="25" fillId="0" borderId="22" xfId="0" applyFont="true" applyBorder="true" applyAlignment="true" applyProtection="true">
      <alignment horizontal="center" vertical="center" textRotation="0" wrapText="false" indent="0" shrinkToFit="false"/>
      <protection locked="false" hidden="false"/>
    </xf>
    <xf numFmtId="164" fontId="25" fillId="0" borderId="43" xfId="0" applyFont="true" applyBorder="true" applyAlignment="true" applyProtection="true">
      <alignment horizontal="left" vertical="center" textRotation="0" wrapText="false" indent="0" shrinkToFit="false"/>
      <protection locked="false" hidden="false"/>
    </xf>
    <xf numFmtId="164" fontId="16" fillId="0" borderId="22" xfId="0" applyFont="true" applyBorder="true" applyAlignment="true" applyProtection="true">
      <alignment horizontal="center" vertical="center" textRotation="0" wrapText="false" indent="0" shrinkToFit="false"/>
      <protection locked="true" hidden="false"/>
    </xf>
    <xf numFmtId="167" fontId="25" fillId="13" borderId="47" xfId="0" applyFont="true" applyBorder="true" applyAlignment="true" applyProtection="true">
      <alignment horizontal="right" vertical="center" textRotation="0" wrapText="true" indent="0" shrinkToFit="false"/>
      <protection locked="true" hidden="false"/>
    </xf>
    <xf numFmtId="164" fontId="16" fillId="5" borderId="60" xfId="0" applyFont="true" applyBorder="true" applyAlignment="true" applyProtection="false">
      <alignment horizontal="center" vertical="center" textRotation="0" wrapText="true" indent="0" shrinkToFit="false"/>
      <protection locked="true" hidden="false"/>
    </xf>
    <xf numFmtId="167" fontId="16" fillId="13" borderId="47" xfId="0" applyFont="true" applyBorder="true" applyAlignment="true" applyProtection="true">
      <alignment horizontal="right" vertical="center" textRotation="0" wrapText="true" indent="0" shrinkToFit="false"/>
      <protection locked="true" hidden="false"/>
    </xf>
    <xf numFmtId="167" fontId="25" fillId="13" borderId="47" xfId="0" applyFont="true" applyBorder="true" applyAlignment="true" applyProtection="false">
      <alignment horizontal="right" vertical="center" textRotation="0" wrapText="true" indent="0" shrinkToFit="false"/>
      <protection locked="true" hidden="false"/>
    </xf>
    <xf numFmtId="164" fontId="25" fillId="0" borderId="35" xfId="0" applyFont="true" applyBorder="true" applyAlignment="true" applyProtection="true">
      <alignment horizontal="center" vertical="center" textRotation="0" wrapText="false" indent="0" shrinkToFit="false"/>
      <protection locked="true" hidden="false"/>
    </xf>
    <xf numFmtId="164" fontId="25" fillId="0" borderId="43"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true" hidden="false"/>
    </xf>
    <xf numFmtId="167" fontId="25" fillId="0" borderId="47" xfId="0" applyFont="true" applyBorder="true" applyAlignment="true" applyProtection="true">
      <alignment horizontal="center" vertical="center" textRotation="0" wrapText="true" indent="0" shrinkToFit="false"/>
      <protection locked="false" hidden="false"/>
    </xf>
    <xf numFmtId="164" fontId="16" fillId="0" borderId="47" xfId="0" applyFont="true" applyBorder="true" applyAlignment="true" applyProtection="true">
      <alignment horizontal="center" vertical="center" textRotation="0" wrapText="true" indent="0" shrinkToFit="false"/>
      <protection locked="false" hidden="false"/>
    </xf>
    <xf numFmtId="164" fontId="16" fillId="0" borderId="47" xfId="0" applyFont="true" applyBorder="true" applyAlignment="true" applyProtection="true">
      <alignment horizontal="center" vertical="center" textRotation="0" wrapText="true" indent="0" shrinkToFit="false"/>
      <protection locked="true" hidden="false"/>
    </xf>
    <xf numFmtId="164" fontId="16" fillId="0" borderId="47" xfId="0" applyFont="true" applyBorder="true" applyAlignment="true" applyProtection="true">
      <alignment horizontal="left" vertical="center" textRotation="0" wrapText="true" indent="1" shrinkToFit="false"/>
      <protection locked="false" hidden="false"/>
    </xf>
    <xf numFmtId="164" fontId="16" fillId="14" borderId="47" xfId="0" applyFont="true" applyBorder="true" applyAlignment="true" applyProtection="true">
      <alignment horizontal="general" vertical="center" textRotation="0" wrapText="true" indent="0" shrinkToFit="false"/>
      <protection locked="true" hidden="false"/>
    </xf>
    <xf numFmtId="164" fontId="53" fillId="0" borderId="47" xfId="0" applyFont="true" applyBorder="true" applyAlignment="true" applyProtection="true">
      <alignment horizontal="left" vertical="center" textRotation="0" wrapText="true" indent="1" shrinkToFit="false"/>
      <protection locked="true" hidden="false"/>
    </xf>
    <xf numFmtId="167" fontId="16" fillId="14" borderId="47" xfId="0" applyFont="true" applyBorder="true" applyAlignment="true" applyProtection="true">
      <alignment horizontal="general" vertical="center" textRotation="0" wrapText="true" indent="0" shrinkToFit="false"/>
      <protection locked="true" hidden="false"/>
    </xf>
    <xf numFmtId="167" fontId="0" fillId="0" borderId="0" xfId="0" applyFont="false" applyBorder="false" applyAlignment="false" applyProtection="true">
      <alignment horizontal="general" vertical="bottom" textRotation="0" wrapText="false" indent="0" shrinkToFit="false"/>
      <protection locked="true" hidden="false"/>
    </xf>
    <xf numFmtId="164" fontId="33" fillId="0" borderId="22" xfId="0" applyFont="true" applyBorder="true" applyAlignment="true" applyProtection="true">
      <alignment horizontal="general" vertical="center" textRotation="0" wrapText="false" indent="0" shrinkToFit="false"/>
      <protection locked="true" hidden="false"/>
    </xf>
    <xf numFmtId="164" fontId="16" fillId="0" borderId="0" xfId="0" applyFont="true" applyBorder="false" applyAlignment="false" applyProtection="true">
      <alignment horizontal="general" vertical="bottom" textRotation="0" wrapText="false" indent="0" shrinkToFit="false"/>
      <protection locked="true" hidden="false"/>
    </xf>
    <xf numFmtId="164" fontId="0" fillId="0" borderId="0" xfId="0" applyFont="true" applyBorder="false" applyAlignment="false" applyProtection="true">
      <alignment horizontal="general" vertical="bottom" textRotation="0" wrapText="false" indent="0" shrinkToFit="false"/>
      <protection locked="true" hidden="false"/>
    </xf>
    <xf numFmtId="164" fontId="53" fillId="0" borderId="47" xfId="0" applyFont="true" applyBorder="true" applyAlignment="true" applyProtection="true">
      <alignment horizontal="center" vertical="center" textRotation="0" wrapText="true" indent="0" shrinkToFit="false"/>
      <protection locked="true" hidden="false"/>
    </xf>
    <xf numFmtId="164" fontId="25" fillId="0" borderId="68" xfId="0" applyFont="true" applyBorder="true" applyAlignment="true" applyProtection="true">
      <alignment horizontal="general" vertical="center" textRotation="0" wrapText="true" indent="0" shrinkToFit="false"/>
      <protection locked="true" hidden="false"/>
    </xf>
    <xf numFmtId="164" fontId="25" fillId="0" borderId="69" xfId="0" applyFont="true" applyBorder="true" applyAlignment="true" applyProtection="true">
      <alignment horizontal="general" vertical="center" textRotation="0" wrapText="true" indent="0" shrinkToFit="false"/>
      <protection locked="true" hidden="false"/>
    </xf>
    <xf numFmtId="164" fontId="25" fillId="0" borderId="71" xfId="0" applyFont="true" applyBorder="true" applyAlignment="true" applyProtection="true">
      <alignment horizontal="general" vertical="center" textRotation="0" wrapText="true" indent="0" shrinkToFit="false"/>
      <protection locked="true" hidden="false"/>
    </xf>
    <xf numFmtId="164" fontId="16" fillId="5" borderId="53" xfId="0" applyFont="true" applyBorder="true" applyAlignment="true" applyProtection="true">
      <alignment horizontal="center" vertical="center" textRotation="0" wrapText="true" indent="0" shrinkToFit="false"/>
      <protection locked="true" hidden="false"/>
    </xf>
    <xf numFmtId="164" fontId="25" fillId="0" borderId="67" xfId="0" applyFont="true" applyBorder="true" applyAlignment="true" applyProtection="true">
      <alignment horizontal="general" vertical="center" textRotation="0" wrapText="true" indent="0" shrinkToFit="false"/>
      <protection locked="true" hidden="false"/>
    </xf>
    <xf numFmtId="164" fontId="25" fillId="0" borderId="0" xfId="0" applyFont="true" applyBorder="true" applyAlignment="true" applyProtection="true">
      <alignment horizontal="general" vertical="center" textRotation="0" wrapText="true" indent="0" shrinkToFit="false"/>
      <protection locked="true" hidden="false"/>
    </xf>
    <xf numFmtId="164" fontId="25" fillId="0" borderId="72" xfId="0" applyFont="true" applyBorder="true" applyAlignment="true" applyProtection="true">
      <alignment horizontal="general" vertical="center" textRotation="0" wrapText="true" indent="0" shrinkToFit="false"/>
      <protection locked="true" hidden="false"/>
    </xf>
    <xf numFmtId="164" fontId="16" fillId="0" borderId="52" xfId="0" applyFont="true" applyBorder="true" applyAlignment="true" applyProtection="true">
      <alignment horizontal="center" vertical="center" textRotation="0" wrapText="true" indent="0" shrinkToFit="false"/>
      <protection locked="true" hidden="false"/>
    </xf>
    <xf numFmtId="167" fontId="16" fillId="0" borderId="53" xfId="0" applyFont="true" applyBorder="true" applyAlignment="true" applyProtection="true">
      <alignment horizontal="right" vertical="center" textRotation="0" wrapText="true" indent="1" shrinkToFit="false"/>
      <protection locked="false" hidden="false"/>
    </xf>
    <xf numFmtId="164" fontId="16" fillId="14" borderId="47" xfId="0" applyFont="true" applyBorder="true" applyAlignment="true" applyProtection="true">
      <alignment horizontal="center" vertical="center" textRotation="0" wrapText="true" indent="0" shrinkToFit="false"/>
      <protection locked="true" hidden="false"/>
    </xf>
    <xf numFmtId="167" fontId="25" fillId="9" borderId="53" xfId="0" applyFont="true" applyBorder="true" applyAlignment="true" applyProtection="true">
      <alignment horizontal="right" vertical="center" textRotation="0" wrapText="true" indent="1" shrinkToFit="false"/>
      <protection locked="true" hidden="false"/>
    </xf>
    <xf numFmtId="164" fontId="16" fillId="0" borderId="68" xfId="0" applyFont="true" applyBorder="true" applyAlignment="true" applyProtection="true">
      <alignment horizontal="general" vertical="center" textRotation="0" wrapText="true" indent="0" shrinkToFit="false"/>
      <protection locked="true" hidden="false"/>
    </xf>
    <xf numFmtId="164" fontId="16" fillId="0" borderId="69" xfId="0" applyFont="true" applyBorder="true" applyAlignment="true" applyProtection="true">
      <alignment horizontal="general" vertical="center" textRotation="0" wrapText="true" indent="0" shrinkToFit="false"/>
      <protection locked="true" hidden="false"/>
    </xf>
    <xf numFmtId="164" fontId="16" fillId="0" borderId="71" xfId="0" applyFont="true" applyBorder="true" applyAlignment="true" applyProtection="true">
      <alignment horizontal="general" vertical="center" textRotation="0" wrapText="true" indent="0" shrinkToFit="false"/>
      <protection locked="true" hidden="false"/>
    </xf>
    <xf numFmtId="164" fontId="16" fillId="0" borderId="67" xfId="0" applyFont="true" applyBorder="true" applyAlignment="true" applyProtection="true">
      <alignment horizontal="general" vertical="center" textRotation="0" wrapText="true" indent="0" shrinkToFit="false"/>
      <protection locked="true" hidden="false"/>
    </xf>
    <xf numFmtId="164" fontId="16" fillId="0" borderId="0" xfId="0" applyFont="true" applyBorder="true" applyAlignment="true" applyProtection="true">
      <alignment horizontal="general" vertical="center" textRotation="0" wrapText="true" indent="0" shrinkToFit="false"/>
      <protection locked="true" hidden="false"/>
    </xf>
    <xf numFmtId="164" fontId="16" fillId="0" borderId="72" xfId="0" applyFont="true" applyBorder="true" applyAlignment="true" applyProtection="true">
      <alignment horizontal="general" vertical="center" textRotation="0" wrapText="true" indent="0" shrinkToFit="false"/>
      <protection locked="true" hidden="false"/>
    </xf>
    <xf numFmtId="167" fontId="16" fillId="0" borderId="51" xfId="0" applyFont="true" applyBorder="true" applyAlignment="true" applyProtection="true">
      <alignment horizontal="right" vertical="center" textRotation="0" wrapText="true" indent="0" shrinkToFit="false"/>
      <protection locked="false" hidden="false"/>
    </xf>
    <xf numFmtId="164" fontId="53" fillId="9" borderId="47" xfId="0" applyFont="true" applyBorder="true" applyAlignment="true" applyProtection="true">
      <alignment horizontal="left" vertical="center" textRotation="0" wrapText="true" indent="1" shrinkToFit="false"/>
      <protection locked="true" hidden="false"/>
    </xf>
    <xf numFmtId="167" fontId="25" fillId="9" borderId="53" xfId="0" applyFont="true" applyBorder="true" applyAlignment="true" applyProtection="true">
      <alignment horizontal="right" vertical="center"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8" fontId="16" fillId="0" borderId="47" xfId="0" applyFont="true" applyBorder="true" applyAlignment="true" applyProtection="false">
      <alignment horizontal="right" vertical="center" textRotation="0" wrapText="true" indent="0" shrinkToFit="false"/>
      <protection locked="true" hidden="false"/>
    </xf>
    <xf numFmtId="164" fontId="65" fillId="0" borderId="0" xfId="0" applyFont="true" applyBorder="false" applyAlignment="true" applyProtection="false">
      <alignment horizontal="general" vertical="center" textRotation="0" wrapText="false" indent="0" shrinkToFit="false"/>
      <protection locked="true" hidden="false"/>
    </xf>
    <xf numFmtId="164" fontId="70" fillId="0" borderId="0" xfId="0" applyFont="true" applyBorder="true" applyAlignment="true" applyProtection="false">
      <alignment horizontal="left" vertical="center" textRotation="0" wrapText="true" indent="1" shrinkToFit="false"/>
      <protection locked="true" hidden="false"/>
    </xf>
    <xf numFmtId="164" fontId="30" fillId="5" borderId="47" xfId="0" applyFont="true" applyBorder="true" applyAlignment="true" applyProtection="false">
      <alignment horizontal="center" vertical="center" textRotation="0" wrapText="true" indent="0" shrinkToFit="false"/>
      <protection locked="true" hidden="false"/>
    </xf>
    <xf numFmtId="164" fontId="42" fillId="5" borderId="47" xfId="0" applyFont="true" applyBorder="true" applyAlignment="true" applyProtection="false">
      <alignment horizontal="center" vertical="center" textRotation="0" wrapText="true" indent="0" shrinkToFit="false"/>
      <protection locked="true" hidden="false"/>
    </xf>
    <xf numFmtId="164" fontId="25" fillId="0" borderId="47" xfId="0" applyFont="true" applyBorder="true" applyAlignment="true" applyProtection="false">
      <alignment horizontal="left" vertical="center" textRotation="0" wrapText="true" indent="1" shrinkToFit="false"/>
      <protection locked="true" hidden="false"/>
    </xf>
    <xf numFmtId="164" fontId="62" fillId="0" borderId="47" xfId="0" applyFont="true" applyBorder="true" applyAlignment="true" applyProtection="false">
      <alignment horizontal="center" vertical="center" textRotation="0" wrapText="true" indent="0" shrinkToFit="false"/>
      <protection locked="true" hidden="false"/>
    </xf>
    <xf numFmtId="172" fontId="16" fillId="0" borderId="47" xfId="0" applyFont="true" applyBorder="true" applyAlignment="true" applyProtection="false">
      <alignment horizontal="right" vertical="center" textRotation="0" wrapText="true" indent="0" shrinkToFit="false"/>
      <protection locked="true" hidden="false"/>
    </xf>
    <xf numFmtId="164" fontId="67" fillId="0" borderId="47" xfId="0" applyFont="true" applyBorder="true" applyAlignment="true" applyProtection="true">
      <alignment horizontal="left" vertical="center" textRotation="0" wrapText="false" indent="1" shrinkToFit="false"/>
      <protection locked="false" hidden="false"/>
    </xf>
    <xf numFmtId="164" fontId="67" fillId="0" borderId="47" xfId="0" applyFont="true" applyBorder="true" applyAlignment="true" applyProtection="true">
      <alignment horizontal="center" vertical="center" textRotation="0" wrapText="true" indent="0" shrinkToFit="false"/>
      <protection locked="false" hidden="false"/>
    </xf>
    <xf numFmtId="172" fontId="16" fillId="0" borderId="47" xfId="0" applyFont="true" applyBorder="true" applyAlignment="true" applyProtection="true">
      <alignment horizontal="right" vertical="center" textRotation="0" wrapText="true" indent="0" shrinkToFit="false"/>
      <protection locked="false" hidden="false"/>
    </xf>
    <xf numFmtId="164" fontId="62" fillId="0" borderId="47" xfId="0" applyFont="true" applyBorder="true" applyAlignment="true" applyProtection="true">
      <alignment horizontal="left" vertical="center" textRotation="0" wrapText="false" indent="1" shrinkToFit="false"/>
      <protection locked="false" hidden="false"/>
    </xf>
    <xf numFmtId="164" fontId="62" fillId="0" borderId="47" xfId="0" applyFont="true" applyBorder="true" applyAlignment="true" applyProtection="true">
      <alignment horizontal="center" vertical="center" textRotation="0" wrapText="true" indent="0" shrinkToFit="false"/>
      <protection locked="false" hidden="false"/>
    </xf>
    <xf numFmtId="164" fontId="64" fillId="0" borderId="69" xfId="0" applyFont="true" applyBorder="true" applyAlignment="true" applyProtection="true">
      <alignment horizontal="left" vertical="center" textRotation="0" wrapText="true" indent="0" shrinkToFit="false"/>
      <protection locked="false" hidden="false"/>
    </xf>
    <xf numFmtId="167" fontId="23" fillId="0" borderId="0" xfId="0" applyFont="true" applyBorder="true" applyAlignment="true" applyProtection="true">
      <alignment horizontal="right" vertical="center" textRotation="0" wrapText="true" indent="0" shrinkToFit="false"/>
      <protection locked="false" hidden="false"/>
    </xf>
    <xf numFmtId="172" fontId="23" fillId="0" borderId="0" xfId="0" applyFont="true" applyBorder="true" applyAlignment="true" applyProtection="true">
      <alignment horizontal="right" vertical="center" textRotation="0" wrapText="true" indent="0" shrinkToFit="false"/>
      <protection locked="false" hidden="false"/>
    </xf>
    <xf numFmtId="167" fontId="23" fillId="0" borderId="0" xfId="0" applyFont="true" applyBorder="true" applyAlignment="true" applyProtection="false">
      <alignment horizontal="right" vertical="center" textRotation="0" wrapText="true" indent="0" shrinkToFit="false"/>
      <protection locked="true" hidden="false"/>
    </xf>
    <xf numFmtId="168" fontId="16" fillId="0" borderId="47" xfId="0" applyFont="true" applyBorder="true" applyAlignment="true" applyProtection="false">
      <alignment horizontal="center" vertical="center" textRotation="0" wrapText="true" indent="0" shrinkToFit="false"/>
      <protection locked="true" hidden="false"/>
    </xf>
    <xf numFmtId="164" fontId="18" fillId="0" borderId="69" xfId="0" applyFont="true" applyBorder="true" applyAlignment="true" applyProtection="false">
      <alignment horizontal="left" vertical="bottom" textRotation="0" wrapText="false" indent="0" shrinkToFit="false"/>
      <protection locked="true" hidden="false"/>
    </xf>
    <xf numFmtId="164" fontId="64" fillId="0" borderId="0" xfId="0" applyFont="true" applyBorder="false" applyAlignment="true" applyProtection="false">
      <alignment horizontal="left" vertical="center" textRotation="0" wrapText="false" indent="1" shrinkToFit="false"/>
      <protection locked="true" hidden="false"/>
    </xf>
    <xf numFmtId="164" fontId="23" fillId="0" borderId="0"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right" vertical="center" textRotation="0" wrapText="false" indent="0" shrinkToFit="false"/>
      <protection locked="true" hidden="false"/>
    </xf>
    <xf numFmtId="164" fontId="25" fillId="0" borderId="22" xfId="0" applyFont="true" applyBorder="true" applyAlignment="true" applyProtection="false">
      <alignment horizontal="left" vertical="center" textRotation="0" wrapText="false" indent="0" shrinkToFit="false"/>
      <protection locked="true" hidden="false"/>
    </xf>
    <xf numFmtId="164" fontId="71" fillId="0" borderId="0" xfId="0" applyFont="true" applyBorder="true" applyAlignment="true" applyProtection="false">
      <alignment horizontal="general" vertical="center" textRotation="0" wrapText="true" indent="0" shrinkToFit="false"/>
      <protection locked="true" hidden="false"/>
    </xf>
    <xf numFmtId="164" fontId="25" fillId="0" borderId="0" xfId="0" applyFont="true" applyBorder="true" applyAlignment="true" applyProtection="false">
      <alignment horizontal="center" vertical="center" textRotation="0" wrapText="true" indent="0" shrinkToFit="false"/>
      <protection locked="true" hidden="false"/>
    </xf>
    <xf numFmtId="164" fontId="65" fillId="0" borderId="47" xfId="0" applyFont="true" applyBorder="true" applyAlignment="true" applyProtection="true">
      <alignment horizontal="left" vertical="center" textRotation="0" wrapText="false" indent="1" shrinkToFit="false"/>
      <protection locked="false" hidden="false"/>
    </xf>
    <xf numFmtId="164" fontId="65" fillId="0" borderId="47" xfId="0" applyFont="true" applyBorder="true" applyAlignment="true" applyProtection="true">
      <alignment horizontal="general" vertical="center" textRotation="0" wrapText="true" indent="0" shrinkToFit="false"/>
      <protection locked="false" hidden="false"/>
    </xf>
    <xf numFmtId="164" fontId="65" fillId="0" borderId="47" xfId="0" applyFont="true" applyBorder="true" applyAlignment="true" applyProtection="true">
      <alignment horizontal="center" vertical="center" textRotation="0" wrapText="true" indent="0" shrinkToFit="false"/>
      <protection locked="false" hidden="false"/>
    </xf>
    <xf numFmtId="167" fontId="23" fillId="0" borderId="47" xfId="0" applyFont="true" applyBorder="true" applyAlignment="true" applyProtection="true">
      <alignment horizontal="center" vertical="center" textRotation="0" wrapText="true" indent="0" shrinkToFit="false"/>
      <protection locked="false" hidden="false"/>
    </xf>
    <xf numFmtId="167" fontId="23" fillId="0" borderId="47" xfId="0" applyFont="true" applyBorder="true" applyAlignment="true" applyProtection="true">
      <alignment horizontal="right" vertical="center" textRotation="0" wrapText="true" indent="0" shrinkToFit="false"/>
      <protection locked="true" hidden="false"/>
    </xf>
    <xf numFmtId="167" fontId="23" fillId="0" borderId="47" xfId="0" applyFont="true" applyBorder="true" applyAlignment="true" applyProtection="true">
      <alignment horizontal="right" vertical="center" textRotation="0" wrapText="true" indent="0" shrinkToFit="false"/>
      <protection locked="false" hidden="false"/>
    </xf>
    <xf numFmtId="164" fontId="16" fillId="15" borderId="47" xfId="0" applyFont="true" applyBorder="true" applyAlignment="true" applyProtection="false">
      <alignment horizontal="general" vertical="center" textRotation="0" wrapText="true" indent="0" shrinkToFit="false"/>
      <protection locked="true" hidden="false"/>
    </xf>
    <xf numFmtId="164" fontId="16" fillId="15" borderId="47" xfId="0" applyFont="true" applyBorder="true" applyAlignment="true" applyProtection="false">
      <alignment horizontal="center" vertical="center" textRotation="0" wrapText="true" indent="0" shrinkToFit="false"/>
      <protection locked="true" hidden="false"/>
    </xf>
    <xf numFmtId="164" fontId="23" fillId="15" borderId="47" xfId="0" applyFont="true" applyBorder="true" applyAlignment="true" applyProtection="false">
      <alignment horizontal="center" vertical="center" textRotation="0" wrapText="true" indent="0" shrinkToFit="false"/>
      <protection locked="true" hidden="false"/>
    </xf>
    <xf numFmtId="167" fontId="23" fillId="15" borderId="47" xfId="0" applyFont="true" applyBorder="true" applyAlignment="true" applyProtection="false">
      <alignment horizontal="right" vertical="center" textRotation="0" wrapText="true" indent="0" shrinkToFit="false"/>
      <protection locked="true" hidden="false"/>
    </xf>
    <xf numFmtId="164" fontId="25" fillId="11" borderId="47" xfId="0" applyFont="true" applyBorder="true" applyAlignment="true" applyProtection="false">
      <alignment horizontal="center" vertical="center" textRotation="0" wrapText="true" indent="0" shrinkToFit="false"/>
      <protection locked="true" hidden="false"/>
    </xf>
    <xf numFmtId="164" fontId="38" fillId="11" borderId="47" xfId="0" applyFont="true" applyBorder="true" applyAlignment="true" applyProtection="false">
      <alignment horizontal="center" vertical="center" textRotation="0" wrapText="true" indent="0" shrinkToFit="false"/>
      <protection locked="true" hidden="false"/>
    </xf>
    <xf numFmtId="167" fontId="38" fillId="11" borderId="47" xfId="0" applyFont="true" applyBorder="true" applyAlignment="true" applyProtection="true">
      <alignment horizontal="right" vertical="center" textRotation="0" wrapText="true" indent="0" shrinkToFit="false"/>
      <protection locked="true" hidden="false"/>
    </xf>
    <xf numFmtId="167" fontId="38" fillId="11" borderId="47" xfId="0" applyFont="true" applyBorder="true" applyAlignment="true" applyProtection="false">
      <alignment horizontal="right" vertical="center" textRotation="0" wrapText="true" indent="0" shrinkToFit="false"/>
      <protection locked="true" hidden="false"/>
    </xf>
    <xf numFmtId="165" fontId="49" fillId="3" borderId="0" xfId="0" applyFont="true" applyBorder="true" applyAlignment="true" applyProtection="false">
      <alignment horizontal="left" vertical="center"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7" fontId="25" fillId="0" borderId="47" xfId="0" applyFont="true" applyBorder="true" applyAlignment="true" applyProtection="false">
      <alignment horizontal="right" vertical="center" textRotation="0" wrapText="true" indent="0" shrinkToFit="false"/>
      <protection locked="true" hidden="false"/>
    </xf>
    <xf numFmtId="164" fontId="16" fillId="8" borderId="47" xfId="0" applyFont="true" applyBorder="true" applyAlignment="true" applyProtection="true">
      <alignment horizontal="center" vertical="center" textRotation="0" wrapText="true" indent="0" shrinkToFit="false"/>
      <protection locked="false" hidden="false"/>
    </xf>
    <xf numFmtId="167" fontId="16" fillId="11" borderId="47" xfId="0" applyFont="true" applyBorder="true" applyAlignment="true" applyProtection="false">
      <alignment horizontal="right" vertical="center" textRotation="0" wrapText="true" indent="0" shrinkToFit="false"/>
      <protection locked="true" hidden="false"/>
    </xf>
    <xf numFmtId="164" fontId="25" fillId="8" borderId="47" xfId="0" applyFont="true" applyBorder="true" applyAlignment="true" applyProtection="true">
      <alignment horizontal="center" vertical="center" textRotation="0" wrapText="true" indent="0" shrinkToFit="false"/>
      <protection locked="false" hidden="false"/>
    </xf>
    <xf numFmtId="164" fontId="32" fillId="11" borderId="47" xfId="0" applyFont="true" applyBorder="true" applyAlignment="true" applyProtection="false">
      <alignment horizontal="left" vertical="center" textRotation="0" wrapText="true" indent="1" shrinkToFit="false"/>
      <protection locked="true" hidden="false"/>
    </xf>
    <xf numFmtId="164" fontId="32" fillId="11" borderId="47" xfId="0" applyFont="true" applyBorder="true" applyAlignment="true" applyProtection="true">
      <alignment horizontal="center" vertical="center" textRotation="0" wrapText="true" indent="0" shrinkToFit="false"/>
      <protection locked="false" hidden="false"/>
    </xf>
    <xf numFmtId="167" fontId="32" fillId="11" borderId="47" xfId="0" applyFont="true" applyBorder="true" applyAlignment="true" applyProtection="false">
      <alignment horizontal="right" vertical="center" textRotation="0" wrapText="true" indent="0" shrinkToFit="false"/>
      <protection locked="true" hidden="false"/>
    </xf>
    <xf numFmtId="173" fontId="25" fillId="8" borderId="47" xfId="0" applyFont="true" applyBorder="true" applyAlignment="true" applyProtection="true">
      <alignment horizontal="right" vertical="center" textRotation="0" wrapText="true" indent="0" shrinkToFit="false"/>
      <protection locked="true" hidden="false"/>
    </xf>
    <xf numFmtId="164" fontId="21" fillId="0" borderId="0" xfId="0" applyFont="true" applyBorder="false" applyAlignment="true" applyProtection="false">
      <alignment horizontal="general" vertical="center" textRotation="0" wrapText="false" indent="0" shrinkToFit="false"/>
      <protection locked="true" hidden="false"/>
    </xf>
    <xf numFmtId="168" fontId="16" fillId="0" borderId="69" xfId="0" applyFont="true" applyBorder="true" applyAlignment="true" applyProtection="true">
      <alignment horizontal="right"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6" fillId="0" borderId="37" xfId="0" applyFont="true" applyBorder="true" applyAlignment="true" applyProtection="false">
      <alignment horizontal="center" vertical="center" textRotation="0" wrapText="false" indent="0" shrinkToFit="false"/>
      <protection locked="true" hidden="false"/>
    </xf>
    <xf numFmtId="164" fontId="16" fillId="10" borderId="68" xfId="0" applyFont="true" applyBorder="true" applyAlignment="true" applyProtection="false">
      <alignment horizontal="general" vertical="center" textRotation="0" wrapText="true" indent="0" shrinkToFit="false"/>
      <protection locked="true" hidden="false"/>
    </xf>
    <xf numFmtId="164" fontId="16" fillId="10" borderId="69" xfId="0" applyFont="true" applyBorder="true" applyAlignment="true" applyProtection="false">
      <alignment horizontal="general" vertical="center" textRotation="0" wrapText="true" indent="0" shrinkToFit="false"/>
      <protection locked="true" hidden="false"/>
    </xf>
    <xf numFmtId="164" fontId="16" fillId="10" borderId="71" xfId="0" applyFont="true" applyBorder="true" applyAlignment="true" applyProtection="false">
      <alignment horizontal="general" vertical="center" textRotation="0" wrapText="true" indent="0" shrinkToFit="false"/>
      <protection locked="true" hidden="false"/>
    </xf>
    <xf numFmtId="164" fontId="16" fillId="10" borderId="67" xfId="0" applyFont="true" applyBorder="true" applyAlignment="true" applyProtection="false">
      <alignment horizontal="general" vertical="center" textRotation="0" wrapText="true" indent="0" shrinkToFit="false"/>
      <protection locked="true" hidden="false"/>
    </xf>
    <xf numFmtId="164" fontId="16" fillId="10" borderId="0" xfId="0" applyFont="true" applyBorder="true" applyAlignment="true" applyProtection="false">
      <alignment horizontal="general" vertical="center" textRotation="0" wrapText="true" indent="0" shrinkToFit="false"/>
      <protection locked="true" hidden="false"/>
    </xf>
    <xf numFmtId="164" fontId="16" fillId="10" borderId="72" xfId="0" applyFont="true" applyBorder="true" applyAlignment="true" applyProtection="false">
      <alignment horizontal="general" vertical="center" textRotation="0" wrapText="true" indent="0" shrinkToFit="false"/>
      <protection locked="true" hidden="false"/>
    </xf>
    <xf numFmtId="164" fontId="16" fillId="10" borderId="70" xfId="0" applyFont="true" applyBorder="true" applyAlignment="true" applyProtection="false">
      <alignment horizontal="general" vertical="center" textRotation="0" wrapText="true" indent="0" shrinkToFit="false"/>
      <protection locked="true" hidden="false"/>
    </xf>
    <xf numFmtId="164" fontId="16" fillId="10" borderId="62" xfId="0" applyFont="true" applyBorder="true" applyAlignment="true" applyProtection="false">
      <alignment horizontal="general" vertical="center" textRotation="0" wrapText="true" indent="0" shrinkToFit="false"/>
      <protection locked="true" hidden="false"/>
    </xf>
    <xf numFmtId="164" fontId="16" fillId="10" borderId="51" xfId="0" applyFont="true" applyBorder="true" applyAlignment="true" applyProtection="false">
      <alignment horizontal="general" vertical="center" textRotation="0" wrapText="true" indent="0" shrinkToFit="false"/>
      <protection locked="true" hidden="false"/>
    </xf>
    <xf numFmtId="164" fontId="69" fillId="0" borderId="69" xfId="0" applyFont="true" applyBorder="true" applyAlignment="true" applyProtection="false">
      <alignment horizontal="left" vertical="center" textRotation="0" wrapText="false" indent="0" shrinkToFit="false"/>
      <protection locked="true" hidden="false"/>
    </xf>
    <xf numFmtId="164" fontId="64" fillId="0" borderId="0" xfId="0" applyFont="true" applyBorder="false" applyAlignment="false" applyProtection="false">
      <alignment horizontal="general" vertical="bottom" textRotation="0" wrapText="false" indent="0" shrinkToFit="false"/>
      <protection locked="true" hidden="false"/>
    </xf>
    <xf numFmtId="165" fontId="49" fillId="0" borderId="0" xfId="0" applyFont="true" applyBorder="true" applyAlignment="true" applyProtection="false">
      <alignment horizontal="left" vertical="top" textRotation="0" wrapText="true" indent="1" shrinkToFit="false"/>
      <protection locked="true" hidden="false"/>
    </xf>
    <xf numFmtId="164" fontId="60" fillId="0" borderId="0" xfId="0" applyFont="true" applyBorder="false" applyAlignment="true" applyProtection="false">
      <alignment horizontal="left" vertical="bottom" textRotation="0" wrapText="true" indent="1" shrinkToFit="false"/>
      <protection locked="true" hidden="false"/>
    </xf>
    <xf numFmtId="164" fontId="60" fillId="0" borderId="0" xfId="0" applyFont="true" applyBorder="false" applyAlignment="true" applyProtection="false">
      <alignment horizontal="left" vertical="bottom" textRotation="0" wrapText="false" indent="1" shrinkToFit="false"/>
      <protection locked="true" hidden="false"/>
    </xf>
    <xf numFmtId="164" fontId="63" fillId="0" borderId="0" xfId="0" applyFont="true" applyBorder="false" applyAlignment="true" applyProtection="false">
      <alignment horizontal="left" vertical="bottom" textRotation="0" wrapText="false" indent="1" shrinkToFit="false"/>
      <protection locked="true" hidden="false"/>
    </xf>
    <xf numFmtId="165" fontId="49" fillId="0" borderId="0" xfId="0" applyFont="true" applyBorder="true" applyAlignment="true" applyProtection="false">
      <alignment horizontal="left" vertical="bottom" textRotation="0" wrapText="true" indent="1" shrinkToFit="false"/>
      <protection locked="true" hidden="false"/>
    </xf>
    <xf numFmtId="164" fontId="32" fillId="5" borderId="47" xfId="0" applyFont="true" applyBorder="true" applyAlignment="true" applyProtection="false">
      <alignment horizontal="center" vertical="center" textRotation="0" wrapText="true" indent="0" shrinkToFit="false"/>
      <protection locked="true" hidden="false"/>
    </xf>
    <xf numFmtId="164" fontId="16" fillId="0" borderId="47" xfId="0" applyFont="true" applyBorder="true" applyAlignment="true" applyProtection="false">
      <alignment horizontal="left" vertical="center" textRotation="0" wrapText="true" indent="1" shrinkToFit="false"/>
      <protection locked="true" hidden="false"/>
    </xf>
    <xf numFmtId="167" fontId="16" fillId="0" borderId="47" xfId="0" applyFont="true" applyBorder="true" applyAlignment="true" applyProtection="true">
      <alignment horizontal="right" vertical="center" textRotation="0" wrapText="true" indent="0" shrinkToFit="false"/>
      <protection locked="false" hidden="false"/>
    </xf>
    <xf numFmtId="164" fontId="23" fillId="0" borderId="0" xfId="0" applyFont="true" applyBorder="true" applyAlignment="true" applyProtection="false">
      <alignment horizontal="left" vertical="center" textRotation="0" wrapText="true" indent="1" shrinkToFit="false"/>
      <protection locked="true" hidden="false"/>
    </xf>
    <xf numFmtId="167" fontId="23" fillId="0" borderId="0" xfId="0" applyFont="true" applyBorder="true" applyAlignment="true" applyProtection="true">
      <alignment horizontal="right" vertical="center" textRotation="0" wrapText="true" indent="0" shrinkToFit="false"/>
      <protection locked="false" hidden="false"/>
    </xf>
    <xf numFmtId="164" fontId="16" fillId="0" borderId="0" xfId="0" applyFont="true" applyBorder="false" applyAlignment="true" applyProtection="false">
      <alignment horizontal="general" vertical="center" textRotation="0" wrapText="false" indent="0" shrinkToFit="false"/>
      <protection locked="true" hidden="false"/>
    </xf>
    <xf numFmtId="167" fontId="25" fillId="0" borderId="47" xfId="0" applyFont="true" applyBorder="true" applyAlignment="true" applyProtection="true">
      <alignment horizontal="right" vertical="center" textRotation="0" wrapText="true" indent="0" shrinkToFit="false"/>
      <protection locked="false" hidden="false"/>
    </xf>
    <xf numFmtId="164" fontId="38" fillId="0" borderId="0" xfId="0" applyFont="true" applyBorder="true" applyAlignment="true" applyProtection="false">
      <alignment horizontal="left" vertical="center" textRotation="0" wrapText="true" indent="1" shrinkToFit="false"/>
      <protection locked="true" hidden="false"/>
    </xf>
    <xf numFmtId="167" fontId="38" fillId="0" borderId="0" xfId="0" applyFont="true" applyBorder="true" applyAlignment="true" applyProtection="true">
      <alignment horizontal="right" vertical="center" textRotation="0" wrapText="true" indent="0" shrinkToFit="false"/>
      <protection locked="false" hidden="false"/>
    </xf>
    <xf numFmtId="164" fontId="16" fillId="0" borderId="47" xfId="0" applyFont="true" applyBorder="true" applyAlignment="true" applyProtection="false">
      <alignment horizontal="center" vertical="center" textRotation="0" wrapText="true" indent="0" shrinkToFit="false"/>
      <protection locked="true" hidden="false"/>
    </xf>
    <xf numFmtId="164" fontId="16" fillId="8" borderId="47" xfId="0" applyFont="true" applyBorder="true" applyAlignment="true" applyProtection="false">
      <alignment horizontal="center" vertical="center" textRotation="0" wrapText="true" indent="0" shrinkToFit="false"/>
      <protection locked="true" hidden="false"/>
    </xf>
    <xf numFmtId="164" fontId="16" fillId="0" borderId="47" xfId="0" applyFont="true" applyBorder="true" applyAlignment="true" applyProtection="false">
      <alignment horizontal="center" vertical="bottom" textRotation="0" wrapText="false" indent="0" shrinkToFit="false"/>
      <protection locked="true" hidden="false"/>
    </xf>
    <xf numFmtId="164" fontId="62" fillId="0" borderId="47" xfId="0" applyFont="true" applyBorder="true" applyAlignment="true" applyProtection="true">
      <alignment horizontal="left" vertical="center" textRotation="0" wrapText="true" indent="1" shrinkToFit="false"/>
      <protection locked="false" hidden="false"/>
    </xf>
    <xf numFmtId="164" fontId="18" fillId="0" borderId="0" xfId="0" applyFont="true" applyBorder="true" applyAlignment="true" applyProtection="false">
      <alignment horizontal="left" vertical="center" textRotation="0" wrapText="true" indent="1" shrinkToFit="false"/>
      <protection locked="true" hidden="false"/>
    </xf>
    <xf numFmtId="165" fontId="5" fillId="0" borderId="0" xfId="0" applyFont="true" applyBorder="true" applyAlignment="true" applyProtection="false">
      <alignment horizontal="center" vertical="center" textRotation="0" wrapText="false" indent="0" shrinkToFit="false"/>
      <protection locked="true" hidden="false"/>
    </xf>
    <xf numFmtId="165" fontId="5" fillId="0" borderId="0" xfId="0" applyFont="true" applyBorder="false" applyAlignment="true" applyProtection="false">
      <alignment horizontal="center" vertical="center" textRotation="0" wrapText="false" indent="0" shrinkToFit="false"/>
      <protection locked="true" hidden="false"/>
    </xf>
    <xf numFmtId="165" fontId="42" fillId="0" borderId="47" xfId="0" applyFont="true" applyBorder="true" applyAlignment="true" applyProtection="false">
      <alignment horizontal="center" vertical="center" textRotation="0" wrapText="true" indent="0" shrinkToFit="false"/>
      <protection locked="true" hidden="false"/>
    </xf>
    <xf numFmtId="164" fontId="30" fillId="0" borderId="0" xfId="0" applyFont="true" applyBorder="false" applyAlignment="true" applyProtection="false">
      <alignment horizontal="general" vertical="center" textRotation="0" wrapText="false" indent="0" shrinkToFit="false"/>
      <protection locked="true" hidden="false"/>
    </xf>
    <xf numFmtId="164" fontId="30" fillId="0" borderId="0" xfId="0" applyFont="true" applyBorder="true" applyAlignment="true" applyProtection="false">
      <alignment horizontal="general" vertical="center" textRotation="0" wrapText="false" indent="0" shrinkToFit="false"/>
      <protection locked="true" hidden="false"/>
    </xf>
    <xf numFmtId="164" fontId="32" fillId="0" borderId="35" xfId="0" applyFont="true" applyBorder="true" applyAlignment="true" applyProtection="false">
      <alignment horizontal="left" vertical="center" textRotation="0" wrapText="false" indent="0" shrinkToFit="false"/>
      <protection locked="true" hidden="false"/>
    </xf>
    <xf numFmtId="164" fontId="30" fillId="0" borderId="0" xfId="0" applyFont="true" applyBorder="false" applyAlignment="true" applyProtection="false">
      <alignment horizontal="right" vertical="center" textRotation="0" wrapText="false" indent="0" shrinkToFit="false"/>
      <protection locked="true" hidden="false"/>
    </xf>
    <xf numFmtId="164" fontId="32" fillId="0" borderId="35" xfId="0" applyFont="true" applyBorder="true" applyAlignment="true" applyProtection="false">
      <alignment horizontal="center" vertical="center" textRotation="0" wrapText="false" indent="0" shrinkToFit="false"/>
      <protection locked="true" hidden="false"/>
    </xf>
    <xf numFmtId="164" fontId="30" fillId="0" borderId="0" xfId="0" applyFont="true" applyBorder="true" applyAlignment="true" applyProtection="false">
      <alignment horizontal="center" vertical="center" textRotation="0" wrapText="false" indent="0" shrinkToFit="false"/>
      <protection locked="true" hidden="false"/>
    </xf>
    <xf numFmtId="164" fontId="32" fillId="0" borderId="22" xfId="0" applyFont="true" applyBorder="true" applyAlignment="true" applyProtection="false">
      <alignment horizontal="center" vertical="center" textRotation="0" wrapText="false" indent="0" shrinkToFit="false"/>
      <protection locked="true" hidden="false"/>
    </xf>
    <xf numFmtId="164" fontId="30" fillId="0" borderId="0" xfId="0" applyFont="true" applyBorder="false" applyAlignment="false" applyProtection="false">
      <alignment horizontal="general" vertical="bottom" textRotation="0" wrapText="false" indent="0" shrinkToFit="false"/>
      <protection locked="true" hidden="false"/>
    </xf>
    <xf numFmtId="164" fontId="32" fillId="0" borderId="43" xfId="0" applyFont="true" applyBorder="true" applyAlignment="true" applyProtection="false">
      <alignment horizontal="left" vertical="center" textRotation="0" wrapText="false" indent="0" shrinkToFit="false"/>
      <protection locked="true" hidden="false"/>
    </xf>
    <xf numFmtId="164" fontId="30" fillId="0" borderId="22" xfId="0" applyFont="true" applyBorder="true" applyAlignment="true" applyProtection="false">
      <alignment horizontal="center" vertical="center" textRotation="0" wrapText="false" indent="0" shrinkToFit="false"/>
      <protection locked="true" hidden="false"/>
    </xf>
    <xf numFmtId="164" fontId="30" fillId="0" borderId="22" xfId="0" applyFont="true" applyBorder="true" applyAlignment="true" applyProtection="false">
      <alignment horizontal="right" vertical="center" textRotation="0" wrapText="false" indent="0" shrinkToFit="false"/>
      <protection locked="true" hidden="false"/>
    </xf>
    <xf numFmtId="164" fontId="45" fillId="0" borderId="62" xfId="0" applyFont="true" applyBorder="true" applyAlignment="true" applyProtection="false">
      <alignment horizontal="center" vertical="center" textRotation="0" wrapText="false" indent="0" shrinkToFit="false"/>
      <protection locked="true" hidden="false"/>
    </xf>
    <xf numFmtId="164" fontId="30" fillId="0" borderId="47" xfId="0" applyFont="true" applyBorder="true" applyAlignment="true" applyProtection="false">
      <alignment horizontal="left" vertical="center" textRotation="0" wrapText="true" indent="1" shrinkToFit="false"/>
      <protection locked="true" hidden="false"/>
    </xf>
    <xf numFmtId="167" fontId="30" fillId="0" borderId="47" xfId="0" applyFont="true" applyBorder="true" applyAlignment="true" applyProtection="true">
      <alignment horizontal="right" vertical="center" textRotation="0" wrapText="true" indent="0" shrinkToFit="false"/>
      <protection locked="false" hidden="false"/>
    </xf>
    <xf numFmtId="168" fontId="30" fillId="0" borderId="47" xfId="0" applyFont="true" applyBorder="true" applyAlignment="true" applyProtection="false">
      <alignment horizontal="right" vertical="center" textRotation="0" wrapText="true" indent="0" shrinkToFit="false"/>
      <protection locked="true" hidden="false"/>
    </xf>
    <xf numFmtId="164" fontId="32" fillId="8" borderId="47" xfId="0" applyFont="true" applyBorder="true" applyAlignment="true" applyProtection="false">
      <alignment horizontal="left" vertical="center" textRotation="0" wrapText="true" indent="1" shrinkToFit="false"/>
      <protection locked="true" hidden="false"/>
    </xf>
    <xf numFmtId="167" fontId="32" fillId="8" borderId="47" xfId="0" applyFont="true" applyBorder="true" applyAlignment="true" applyProtection="false">
      <alignment horizontal="right" vertical="center" textRotation="0" wrapText="true" indent="0" shrinkToFit="false"/>
      <protection locked="true" hidden="false"/>
    </xf>
    <xf numFmtId="168" fontId="32" fillId="8" borderId="47" xfId="0" applyFont="true" applyBorder="true" applyAlignment="true" applyProtection="false">
      <alignment horizontal="right" vertical="center" textRotation="0" wrapText="true" indent="0" shrinkToFit="false"/>
      <protection locked="true" hidden="false"/>
    </xf>
    <xf numFmtId="164" fontId="61" fillId="0" borderId="0" xfId="0" applyFont="true" applyBorder="false" applyAlignment="true" applyProtection="false">
      <alignment horizontal="left" vertical="center" textRotation="0" wrapText="false" indent="0" shrinkToFit="false"/>
      <protection locked="true" hidden="false"/>
    </xf>
    <xf numFmtId="164" fontId="49" fillId="0" borderId="0" xfId="0" applyFont="true" applyBorder="false" applyAlignment="true" applyProtection="false">
      <alignment horizontal="left" vertical="center" textRotation="0" wrapText="false" indent="1" shrinkToFit="false"/>
      <protection locked="true" hidden="false"/>
    </xf>
    <xf numFmtId="164" fontId="45" fillId="0" borderId="0" xfId="0" applyFont="true" applyBorder="true" applyAlignment="true" applyProtection="false">
      <alignment horizontal="center" vertical="center" textRotation="0" wrapText="false" indent="0" shrinkToFit="false"/>
      <protection locked="true" hidden="false"/>
    </xf>
    <xf numFmtId="167" fontId="30" fillId="0" borderId="47" xfId="0" applyFont="true" applyBorder="true" applyAlignment="true" applyProtection="false">
      <alignment horizontal="right" vertical="center" textRotation="0" wrapText="true" indent="0" shrinkToFit="false"/>
      <protection locked="true" hidden="false"/>
    </xf>
    <xf numFmtId="164" fontId="30" fillId="0" borderId="47" xfId="0" applyFont="true" applyBorder="true" applyAlignment="true" applyProtection="false">
      <alignment horizontal="left" vertical="center" textRotation="0" wrapText="true" indent="0" shrinkToFit="false"/>
      <protection locked="true" hidden="false"/>
    </xf>
    <xf numFmtId="168" fontId="32" fillId="11" borderId="47" xfId="0" applyFont="true" applyBorder="true" applyAlignment="true" applyProtection="false">
      <alignment horizontal="right" vertical="center"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70" fillId="0" borderId="0" xfId="0" applyFont="true" applyBorder="false" applyAlignment="true" applyProtection="false">
      <alignment horizontal="left" vertical="center" textRotation="0" wrapText="false" indent="1" shrinkToFit="false"/>
      <protection locked="true" hidden="false"/>
    </xf>
    <xf numFmtId="164" fontId="25" fillId="0" borderId="22" xfId="0" applyFont="true" applyBorder="true" applyAlignment="true" applyProtection="false">
      <alignment horizontal="general" vertical="center" textRotation="0" wrapText="false" indent="0" shrinkToFit="false"/>
      <protection locked="true" hidden="false"/>
    </xf>
    <xf numFmtId="168" fontId="16" fillId="8" borderId="47" xfId="0" applyFont="true" applyBorder="true" applyAlignment="true" applyProtection="false">
      <alignment horizontal="right" vertical="center" textRotation="0" wrapText="true" indent="0" shrinkToFit="false"/>
      <protection locked="true" hidden="false"/>
    </xf>
    <xf numFmtId="164" fontId="32" fillId="0" borderId="47" xfId="0" applyFont="true" applyBorder="true" applyAlignment="true" applyProtection="false">
      <alignment horizontal="left" vertical="center" textRotation="0" wrapText="true" indent="1" shrinkToFit="false"/>
      <protection locked="true" hidden="false"/>
    </xf>
    <xf numFmtId="164" fontId="73" fillId="0" borderId="47" xfId="0" applyFont="true" applyBorder="true" applyAlignment="true" applyProtection="true">
      <alignment horizontal="left" vertical="center" textRotation="0" wrapText="true" indent="3" shrinkToFit="false"/>
      <protection locked="false" hidden="false"/>
    </xf>
    <xf numFmtId="164" fontId="32" fillId="9" borderId="47" xfId="0" applyFont="true" applyBorder="true" applyAlignment="true" applyProtection="false">
      <alignment horizontal="left" vertical="center" textRotation="0" wrapText="true" indent="1" shrinkToFit="false"/>
      <protection locked="true" hidden="false"/>
    </xf>
    <xf numFmtId="167" fontId="32" fillId="9" borderId="47" xfId="0" applyFont="true" applyBorder="true" applyAlignment="true" applyProtection="false">
      <alignment horizontal="right" vertical="center" textRotation="0" wrapText="true" indent="0" shrinkToFit="false"/>
      <protection locked="true" hidden="false"/>
    </xf>
    <xf numFmtId="164" fontId="18" fillId="0" borderId="69" xfId="0" applyFont="true" applyBorder="true" applyAlignment="true" applyProtection="false">
      <alignment horizontal="left" vertical="center" textRotation="0" wrapText="false" indent="0" shrinkToFit="false"/>
      <protection locked="true" hidden="false"/>
    </xf>
    <xf numFmtId="165" fontId="18" fillId="0" borderId="0" xfId="0" applyFont="true" applyBorder="false" applyAlignment="true" applyProtection="false">
      <alignment horizontal="left" vertical="bottom" textRotation="0" wrapText="false" indent="1" shrinkToFit="false"/>
      <protection locked="true" hidden="false"/>
    </xf>
    <xf numFmtId="165" fontId="18" fillId="0" borderId="0" xfId="0" applyFont="true" applyBorder="false" applyAlignment="true" applyProtection="false">
      <alignment horizontal="left" vertical="bottom" textRotation="0" wrapText="false" indent="4" shrinkToFit="false"/>
      <protection locked="true" hidden="false"/>
    </xf>
    <xf numFmtId="165" fontId="18" fillId="0" borderId="0" xfId="0" applyFont="true" applyBorder="true" applyAlignment="true" applyProtection="false">
      <alignment horizontal="left" vertical="top" textRotation="0" wrapText="true" indent="3" shrinkToFit="false"/>
      <protection locked="true" hidden="false"/>
    </xf>
    <xf numFmtId="164" fontId="16" fillId="0" borderId="73" xfId="0" applyFont="true" applyBorder="true" applyAlignment="true" applyProtection="false">
      <alignment horizontal="left" vertical="center" textRotation="0" wrapText="true" indent="1" shrinkToFit="false"/>
      <protection locked="true" hidden="false"/>
    </xf>
    <xf numFmtId="164" fontId="16" fillId="0" borderId="74" xfId="0" applyFont="true" applyBorder="true" applyAlignment="true" applyProtection="false">
      <alignment horizontal="left" vertical="center" textRotation="0" wrapText="true" indent="1" shrinkToFit="false"/>
      <protection locked="true" hidden="false"/>
    </xf>
    <xf numFmtId="164" fontId="16" fillId="0" borderId="75" xfId="0" applyFont="true" applyBorder="true" applyAlignment="true" applyProtection="false">
      <alignment horizontal="left" vertical="center" textRotation="0" wrapText="true" indent="1" shrinkToFit="false"/>
      <protection locked="true" hidden="false"/>
    </xf>
    <xf numFmtId="164" fontId="25" fillId="9" borderId="47" xfId="0" applyFont="true" applyBorder="true" applyAlignment="true" applyProtection="false">
      <alignment horizontal="left" vertical="center" textRotation="0" wrapText="true" indent="1" shrinkToFit="false"/>
      <protection locked="true" hidden="false"/>
    </xf>
    <xf numFmtId="167" fontId="25" fillId="9" borderId="47" xfId="0" applyFont="true" applyBorder="true" applyAlignment="true" applyProtection="false">
      <alignment horizontal="right" vertical="center" textRotation="0" wrapText="true" indent="0"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64" fontId="16" fillId="0" borderId="0" xfId="0" applyFont="true" applyBorder="false" applyAlignment="true" applyProtection="false">
      <alignment horizontal="left" vertical="center" textRotation="0" wrapText="false" indent="0" shrinkToFit="false"/>
      <protection locked="true" hidden="false"/>
    </xf>
    <xf numFmtId="164" fontId="33" fillId="0" borderId="22" xfId="0" applyFont="true" applyBorder="true" applyAlignment="false" applyProtection="false">
      <alignment horizontal="general" vertical="bottom" textRotation="0" wrapText="false" indent="0" shrinkToFit="false"/>
      <protection locked="true" hidden="false"/>
    </xf>
    <xf numFmtId="164" fontId="23" fillId="0" borderId="0" xfId="0" applyFont="true" applyBorder="true" applyAlignment="true" applyProtection="false">
      <alignment horizontal="general" vertical="center" textRotation="0" wrapText="true" indent="0" shrinkToFit="false"/>
      <protection locked="true" hidden="false"/>
    </xf>
    <xf numFmtId="164" fontId="42" fillId="5" borderId="60" xfId="0" applyFont="true" applyBorder="true" applyAlignment="true" applyProtection="false">
      <alignment horizontal="right" vertical="center" textRotation="0" wrapText="true" indent="0" shrinkToFit="false"/>
      <protection locked="true" hidden="false"/>
    </xf>
    <xf numFmtId="164" fontId="42" fillId="5" borderId="61" xfId="0" applyFont="true" applyBorder="true" applyAlignment="true" applyProtection="false">
      <alignment horizontal="center" vertical="center" textRotation="0" wrapText="true" indent="0" shrinkToFit="false"/>
      <protection locked="true" hidden="false"/>
    </xf>
    <xf numFmtId="164" fontId="42" fillId="0" borderId="47" xfId="0" applyFont="true" applyBorder="true" applyAlignment="true" applyProtection="false">
      <alignment horizontal="center" vertical="center" textRotation="0" wrapText="true" indent="0" shrinkToFit="false"/>
      <protection locked="true" hidden="false"/>
    </xf>
    <xf numFmtId="164" fontId="42" fillId="0" borderId="60" xfId="0" applyFont="true" applyBorder="true" applyAlignment="true" applyProtection="false">
      <alignment horizontal="center" vertical="center" textRotation="0" wrapText="true" indent="0" shrinkToFit="false"/>
      <protection locked="true" hidden="false"/>
    </xf>
    <xf numFmtId="164" fontId="42" fillId="0" borderId="52" xfId="0" applyFont="true" applyBorder="true" applyAlignment="true" applyProtection="false">
      <alignment horizontal="center" vertical="center" textRotation="0" wrapText="true" indent="0" shrinkToFit="false"/>
      <protection locked="true" hidden="false"/>
    </xf>
    <xf numFmtId="164" fontId="42" fillId="5" borderId="61" xfId="0" applyFont="true" applyBorder="true" applyAlignment="true" applyProtection="false">
      <alignment horizontal="left" vertical="center" textRotation="0" wrapText="true" indent="0" shrinkToFit="false"/>
      <protection locked="true" hidden="false"/>
    </xf>
    <xf numFmtId="164" fontId="43" fillId="0" borderId="60" xfId="0" applyFont="true" applyBorder="true" applyAlignment="true" applyProtection="false">
      <alignment horizontal="center" vertical="center" textRotation="0" wrapText="true" indent="0" shrinkToFit="false"/>
      <protection locked="true" hidden="false"/>
    </xf>
    <xf numFmtId="164" fontId="38" fillId="8" borderId="47" xfId="0" applyFont="true" applyBorder="true" applyAlignment="true" applyProtection="false">
      <alignment horizontal="center" vertical="center" textRotation="0" wrapText="true" indent="0" shrinkToFit="false"/>
      <protection locked="true" hidden="false"/>
    </xf>
    <xf numFmtId="164" fontId="23" fillId="0" borderId="47" xfId="0" applyFont="true" applyBorder="true" applyAlignment="true" applyProtection="false">
      <alignment horizontal="left" vertical="center" textRotation="0" wrapText="true" indent="1" shrinkToFit="false"/>
      <protection locked="true" hidden="false"/>
    </xf>
    <xf numFmtId="167" fontId="75" fillId="0" borderId="47" xfId="0" applyFont="true" applyBorder="true" applyAlignment="true" applyProtection="true">
      <alignment horizontal="center" vertical="center" textRotation="0" wrapText="true" indent="0" shrinkToFit="false"/>
      <protection locked="false" hidden="false"/>
    </xf>
    <xf numFmtId="167" fontId="76" fillId="0" borderId="47" xfId="0" applyFont="true" applyBorder="true" applyAlignment="true" applyProtection="false">
      <alignment horizontal="center" vertical="center" textRotation="0" wrapText="true" indent="0" shrinkToFit="false"/>
      <protection locked="true" hidden="false"/>
    </xf>
    <xf numFmtId="167" fontId="75" fillId="0" borderId="47" xfId="0" applyFont="true" applyBorder="true" applyAlignment="true" applyProtection="true">
      <alignment horizontal="right" vertical="center" textRotation="0" wrapText="true" indent="0" shrinkToFit="false"/>
      <protection locked="false" hidden="false"/>
    </xf>
    <xf numFmtId="167" fontId="75" fillId="0" borderId="47" xfId="0" applyFont="true" applyBorder="true" applyAlignment="true" applyProtection="false">
      <alignment horizontal="right" vertical="center" textRotation="0" wrapText="true" indent="0" shrinkToFit="false"/>
      <protection locked="true" hidden="false"/>
    </xf>
    <xf numFmtId="167" fontId="76" fillId="0" borderId="47" xfId="0" applyFont="true" applyBorder="true" applyAlignment="true" applyProtection="false">
      <alignment horizontal="right" vertical="center" textRotation="0" wrapText="true" indent="0" shrinkToFit="false"/>
      <protection locked="true" hidden="false"/>
    </xf>
    <xf numFmtId="164" fontId="38" fillId="0" borderId="47" xfId="0" applyFont="true" applyBorder="true" applyAlignment="true" applyProtection="false">
      <alignment horizontal="left" vertical="center" textRotation="0" wrapText="true" indent="1" shrinkToFit="false"/>
      <protection locked="true" hidden="false"/>
    </xf>
    <xf numFmtId="164" fontId="23" fillId="0" borderId="0" xfId="0" applyFont="true" applyBorder="true" applyAlignment="true" applyProtection="false">
      <alignment horizontal="center" vertical="center" textRotation="0" wrapText="true" indent="0" shrinkToFit="false"/>
      <protection locked="true" hidden="false"/>
    </xf>
    <xf numFmtId="164" fontId="38" fillId="0" borderId="0" xfId="0" applyFont="true" applyBorder="true" applyAlignment="true" applyProtection="false">
      <alignment horizontal="center" vertical="center" textRotation="0" wrapText="true" indent="0" shrinkToFit="false"/>
      <protection locked="true" hidden="false"/>
    </xf>
    <xf numFmtId="164" fontId="23" fillId="0" borderId="60" xfId="0" applyFont="true" applyBorder="true" applyAlignment="true" applyProtection="false">
      <alignment horizontal="center" vertical="center" textRotation="0" wrapText="true" indent="0" shrinkToFit="false"/>
      <protection locked="true" hidden="false"/>
    </xf>
    <xf numFmtId="164" fontId="23" fillId="0" borderId="0" xfId="0" applyFont="true" applyBorder="true" applyAlignment="true" applyProtection="false">
      <alignment horizontal="left" vertical="center" textRotation="0" wrapText="true" indent="1" shrinkToFit="false"/>
      <protection locked="true" hidden="false"/>
    </xf>
    <xf numFmtId="167" fontId="75" fillId="0" borderId="0" xfId="0" applyFont="true" applyBorder="true" applyAlignment="true" applyProtection="false">
      <alignment horizontal="right" vertical="center" textRotation="0" wrapText="true" indent="0" shrinkToFit="false"/>
      <protection locked="true" hidden="false"/>
    </xf>
    <xf numFmtId="164" fontId="75" fillId="0" borderId="47" xfId="0" applyFont="true" applyBorder="true" applyAlignment="true" applyProtection="false">
      <alignment horizontal="center" vertical="center" textRotation="0" wrapText="true" indent="0" shrinkToFit="false"/>
      <protection locked="true" hidden="false"/>
    </xf>
    <xf numFmtId="164" fontId="38" fillId="0" borderId="0" xfId="0" applyFont="true" applyBorder="true" applyAlignment="true" applyProtection="false">
      <alignment horizontal="left" vertical="center" textRotation="0" wrapText="true" indent="0" shrinkToFit="false"/>
      <protection locked="true" hidden="false"/>
    </xf>
    <xf numFmtId="167" fontId="75" fillId="0" borderId="0" xfId="0" applyFont="true" applyBorder="true" applyAlignment="true" applyProtection="false">
      <alignment horizontal="general" vertical="center" textRotation="0" wrapText="true" indent="0" shrinkToFit="false"/>
      <protection locked="true" hidden="false"/>
    </xf>
    <xf numFmtId="164" fontId="23" fillId="0" borderId="47" xfId="0" applyFont="true" applyBorder="true" applyAlignment="true" applyProtection="true">
      <alignment horizontal="center" vertical="center" textRotation="0" wrapText="true" indent="0" shrinkToFit="false"/>
      <protection locked="false" hidden="false"/>
    </xf>
    <xf numFmtId="164" fontId="41" fillId="0" borderId="47" xfId="0" applyFont="true" applyBorder="true" applyAlignment="true" applyProtection="false">
      <alignment horizontal="left" vertical="center" textRotation="0" wrapText="true" indent="1" shrinkToFit="false"/>
      <protection locked="true" hidden="false"/>
    </xf>
    <xf numFmtId="167" fontId="23" fillId="0" borderId="47" xfId="0" applyFont="true" applyBorder="true" applyAlignment="true" applyProtection="true">
      <alignment horizontal="right" vertical="center" textRotation="0" wrapText="false" indent="0" shrinkToFit="false"/>
      <protection locked="false" hidden="false"/>
    </xf>
    <xf numFmtId="164" fontId="41" fillId="0" borderId="47" xfId="0" applyFont="true" applyBorder="true" applyAlignment="true" applyProtection="true">
      <alignment horizontal="center" vertical="center" textRotation="0" wrapText="false" indent="0" shrinkToFit="false"/>
      <protection locked="false" hidden="false"/>
    </xf>
    <xf numFmtId="167" fontId="38" fillId="0" borderId="47" xfId="0" applyFont="true" applyBorder="true" applyAlignment="true" applyProtection="false">
      <alignment horizontal="right" vertical="center" textRotation="0" wrapText="true" indent="0" shrinkToFit="false"/>
      <protection locked="true" hidden="false"/>
    </xf>
    <xf numFmtId="164" fontId="38" fillId="0" borderId="47" xfId="0" applyFont="true" applyBorder="true" applyAlignment="true" applyProtection="false">
      <alignment horizontal="center" vertical="center" textRotation="0" wrapText="true" indent="0" shrinkToFit="false"/>
      <protection locked="true" hidden="false"/>
    </xf>
    <xf numFmtId="167" fontId="76" fillId="0" borderId="0" xfId="0" applyFont="true" applyBorder="true" applyAlignment="true" applyProtection="false">
      <alignment horizontal="general" vertical="center" textRotation="0" wrapText="true" indent="0" shrinkToFit="false"/>
      <protection locked="true" hidden="false"/>
    </xf>
    <xf numFmtId="164" fontId="77" fillId="0" borderId="69" xfId="0" applyFont="true" applyBorder="true" applyAlignment="true" applyProtection="false">
      <alignment horizontal="left" vertical="bottom" textRotation="0" wrapText="false" indent="1" shrinkToFit="false"/>
      <protection locked="true" hidden="false"/>
    </xf>
    <xf numFmtId="164" fontId="75" fillId="0" borderId="0" xfId="0" applyFont="true" applyBorder="true" applyAlignment="true" applyProtection="false">
      <alignment horizontal="left" vertical="top" textRotation="0" wrapText="true" indent="1" shrinkToFit="false"/>
      <protection locked="true" hidden="false"/>
    </xf>
    <xf numFmtId="164" fontId="75" fillId="8" borderId="47" xfId="0" applyFont="true" applyBorder="true" applyAlignment="true" applyProtection="false">
      <alignment horizontal="center" vertical="center" textRotation="0" wrapText="true" indent="0" shrinkToFit="false"/>
      <protection locked="true" hidden="false"/>
    </xf>
    <xf numFmtId="164" fontId="75" fillId="0" borderId="0" xfId="0" applyFont="true" applyBorder="true" applyAlignment="true" applyProtection="false">
      <alignment horizontal="center" vertical="center" textRotation="0" wrapText="true" indent="0" shrinkToFit="false"/>
      <protection locked="true" hidden="false"/>
    </xf>
    <xf numFmtId="164" fontId="23" fillId="0" borderId="0" xfId="0" applyFont="true" applyBorder="true" applyAlignment="true" applyProtection="false">
      <alignment horizontal="left" vertical="center" textRotation="0" wrapText="true" indent="0" shrinkToFit="false"/>
      <protection locked="true" hidden="false"/>
    </xf>
    <xf numFmtId="164" fontId="61" fillId="0" borderId="0" xfId="0" applyFont="true" applyBorder="true" applyAlignment="true" applyProtection="false">
      <alignment horizontal="left" vertical="bottom" textRotation="0" wrapText="false" indent="0" shrinkToFit="false"/>
      <protection locked="true" hidden="false"/>
    </xf>
    <xf numFmtId="164" fontId="49" fillId="0" borderId="0" xfId="0" applyFont="true" applyBorder="true" applyAlignment="true" applyProtection="false">
      <alignment horizontal="left" vertical="bottom" textRotation="0" wrapText="false" indent="0" shrinkToFit="false"/>
      <protection locked="true" hidden="false"/>
    </xf>
    <xf numFmtId="164" fontId="33" fillId="0" borderId="0" xfId="0" applyFont="true" applyBorder="true" applyAlignment="false" applyProtection="true">
      <alignment horizontal="general" vertical="bottom" textRotation="0" wrapText="false" indent="0" shrinkToFit="false"/>
      <protection locked="true" hidden="false"/>
    </xf>
    <xf numFmtId="164" fontId="42" fillId="5" borderId="60" xfId="0" applyFont="true" applyBorder="true" applyAlignment="true" applyProtection="true">
      <alignment horizontal="right" vertical="center" textRotation="0" wrapText="true" indent="0" shrinkToFit="false"/>
      <protection locked="true" hidden="false"/>
    </xf>
    <xf numFmtId="164" fontId="78" fillId="5" borderId="61" xfId="0" applyFont="true" applyBorder="true" applyAlignment="true" applyProtection="true">
      <alignment horizontal="center" vertical="center" textRotation="0" wrapText="true" indent="0" shrinkToFit="false"/>
      <protection locked="true" hidden="false"/>
    </xf>
    <xf numFmtId="164" fontId="42" fillId="5" borderId="52" xfId="0" applyFont="true" applyBorder="true" applyAlignment="true" applyProtection="true">
      <alignment horizontal="left" vertical="bottom" textRotation="0" wrapText="true" indent="0" shrinkToFit="false"/>
      <protection locked="true" hidden="false"/>
    </xf>
    <xf numFmtId="167" fontId="79" fillId="16" borderId="47" xfId="0" applyFont="true" applyBorder="true" applyAlignment="true" applyProtection="true">
      <alignment horizontal="right" vertical="center" textRotation="0" wrapText="true" indent="0" shrinkToFit="false"/>
      <protection locked="false" hidden="false"/>
    </xf>
    <xf numFmtId="167" fontId="16" fillId="16" borderId="47" xfId="0" applyFont="true" applyBorder="true" applyAlignment="true" applyProtection="true">
      <alignment horizontal="right" vertical="center" textRotation="0" wrapText="true" indent="0" shrinkToFit="false"/>
      <protection locked="false" hidden="false"/>
    </xf>
    <xf numFmtId="164" fontId="16" fillId="0" borderId="47" xfId="15" applyFont="true" applyBorder="true" applyAlignment="true" applyProtection="true">
      <alignment horizontal="right" vertical="center" textRotation="0" wrapText="true" indent="0" shrinkToFit="false"/>
      <protection locked="false" hidden="false"/>
    </xf>
    <xf numFmtId="164" fontId="16" fillId="0" borderId="47" xfId="0" applyFont="true" applyBorder="true" applyAlignment="true" applyProtection="true">
      <alignment horizontal="right" vertical="center" textRotation="0" wrapText="true" indent="0" shrinkToFit="false"/>
      <protection locked="false" hidden="false"/>
    </xf>
    <xf numFmtId="164" fontId="16" fillId="0" borderId="47" xfId="0" applyFont="true" applyBorder="true" applyAlignment="true" applyProtection="true">
      <alignment horizontal="right" vertical="center" textRotation="0" wrapText="true" indent="0" shrinkToFit="false"/>
      <protection locked="false" hidden="false"/>
    </xf>
    <xf numFmtId="164" fontId="16" fillId="16" borderId="47" xfId="0" applyFont="true" applyBorder="true" applyAlignment="true" applyProtection="true">
      <alignment horizontal="right" vertical="center" textRotation="0" wrapText="true" indent="0" shrinkToFit="false"/>
      <protection locked="false" hidden="false"/>
    </xf>
    <xf numFmtId="164" fontId="16" fillId="0" borderId="47" xfId="0" applyFont="true" applyBorder="true" applyAlignment="true" applyProtection="true">
      <alignment horizontal="left" vertical="center" textRotation="0" wrapText="true" indent="1" shrinkToFit="false"/>
      <protection locked="true" hidden="false"/>
    </xf>
    <xf numFmtId="164" fontId="51" fillId="0" borderId="47" xfId="0" applyFont="true" applyBorder="true" applyAlignment="true" applyProtection="true">
      <alignment horizontal="left" vertical="center" textRotation="0" wrapText="true" indent="1" shrinkToFit="false"/>
      <protection locked="true" hidden="false"/>
    </xf>
    <xf numFmtId="164" fontId="32" fillId="11" borderId="47" xfId="0" applyFont="true" applyBorder="true" applyAlignment="true" applyProtection="true">
      <alignment horizontal="left" vertical="center" textRotation="0" wrapText="true" indent="1" shrinkToFit="false"/>
      <protection locked="true" hidden="false"/>
    </xf>
    <xf numFmtId="167" fontId="32" fillId="11" borderId="47" xfId="0" applyFont="true" applyBorder="true" applyAlignment="true" applyProtection="true">
      <alignment horizontal="right" vertical="center" textRotation="0" wrapText="true" indent="0" shrinkToFit="false"/>
      <protection locked="true" hidden="false"/>
    </xf>
    <xf numFmtId="167" fontId="30" fillId="0" borderId="47" xfId="0" applyFont="true" applyBorder="true" applyAlignment="true" applyProtection="true">
      <alignment horizontal="right" vertical="center" textRotation="0" wrapText="true" indent="0" shrinkToFit="false"/>
      <protection locked="false" hidden="false"/>
    </xf>
    <xf numFmtId="168" fontId="30" fillId="0" borderId="47" xfId="0" applyFont="true" applyBorder="true" applyAlignment="true" applyProtection="false">
      <alignment horizontal="right" vertical="center" textRotation="0" wrapText="true" indent="0" shrinkToFit="false"/>
      <protection locked="true" hidden="false"/>
    </xf>
    <xf numFmtId="168" fontId="32" fillId="9" borderId="47" xfId="0" applyFont="true" applyBorder="true" applyAlignment="true" applyProtection="false">
      <alignment horizontal="right" vertical="center" textRotation="0" wrapText="true" indent="0" shrinkToFit="false"/>
      <protection locked="true" hidden="false"/>
    </xf>
    <xf numFmtId="164" fontId="49" fillId="0" borderId="0" xfId="0" applyFont="true" applyBorder="false" applyAlignment="true" applyProtection="false">
      <alignment horizontal="left" vertical="bottom" textRotation="0" wrapText="false" indent="3" shrinkToFit="false"/>
      <protection locked="true" hidden="false"/>
    </xf>
    <xf numFmtId="167" fontId="30" fillId="0" borderId="47" xfId="0" applyFont="true" applyBorder="true" applyAlignment="true" applyProtection="true">
      <alignment horizontal="right" vertical="center" textRotation="0" wrapText="true" indent="0" shrinkToFit="false"/>
      <protection locked="true" hidden="false"/>
    </xf>
    <xf numFmtId="168" fontId="30" fillId="0" borderId="47" xfId="0" applyFont="true" applyBorder="true" applyAlignment="true" applyProtection="true">
      <alignment horizontal="right" vertical="center" textRotation="0" wrapText="true" indent="0" shrinkToFit="false"/>
      <protection locked="true" hidden="false"/>
    </xf>
    <xf numFmtId="168" fontId="32" fillId="8" borderId="47" xfId="0" applyFont="true" applyBorder="true" applyAlignment="true" applyProtection="true">
      <alignment horizontal="right" vertical="center" textRotation="0" wrapText="true" indent="0" shrinkToFit="false"/>
      <protection locked="true" hidden="false"/>
    </xf>
    <xf numFmtId="164" fontId="5" fillId="0" borderId="47" xfId="0" applyFont="true" applyBorder="true" applyAlignment="true" applyProtection="true">
      <alignment horizontal="left" vertical="center" textRotation="0" wrapText="true" indent="1" shrinkToFit="false"/>
      <protection locked="true" hidden="false"/>
    </xf>
    <xf numFmtId="164" fontId="30" fillId="0" borderId="47" xfId="0" applyFont="true" applyBorder="true" applyAlignment="true" applyProtection="true">
      <alignment horizontal="left" vertical="center" textRotation="0" wrapText="true" indent="1" shrinkToFit="false"/>
      <protection locked="true" hidden="false"/>
    </xf>
    <xf numFmtId="164" fontId="65" fillId="0" borderId="0" xfId="0" applyFont="true" applyBorder="false" applyAlignment="true" applyProtection="true">
      <alignment horizontal="left" vertical="center" textRotation="0" wrapText="false" indent="1" shrinkToFit="false"/>
      <protection locked="true" hidden="false"/>
    </xf>
    <xf numFmtId="164" fontId="30" fillId="5" borderId="60" xfId="0" applyFont="true" applyBorder="true" applyAlignment="true" applyProtection="false">
      <alignment horizontal="right" vertical="bottom" textRotation="0" wrapText="true" indent="0" shrinkToFit="false"/>
      <protection locked="true" hidden="false"/>
    </xf>
    <xf numFmtId="164" fontId="30" fillId="5" borderId="52" xfId="0" applyFont="true" applyBorder="true" applyAlignment="true" applyProtection="false">
      <alignment horizontal="left" vertical="center" textRotation="0" wrapText="true" indent="0" shrinkToFit="false"/>
      <protection locked="true" hidden="false"/>
    </xf>
    <xf numFmtId="164" fontId="75" fillId="0" borderId="47" xfId="0" applyFont="true" applyBorder="true" applyAlignment="true" applyProtection="false">
      <alignment horizontal="left" vertical="center" textRotation="0" wrapText="true" indent="0" shrinkToFit="false"/>
      <protection locked="true" hidden="false"/>
    </xf>
    <xf numFmtId="164" fontId="80" fillId="0" borderId="47" xfId="0" applyFont="true" applyBorder="true" applyAlignment="true" applyProtection="true">
      <alignment horizontal="center" vertical="center" textRotation="0" wrapText="true" indent="0" shrinkToFit="false"/>
      <protection locked="false" hidden="false"/>
    </xf>
    <xf numFmtId="167" fontId="42" fillId="0" borderId="47" xfId="0" applyFont="true" applyBorder="true" applyAlignment="true" applyProtection="true">
      <alignment horizontal="right" vertical="center" textRotation="0" wrapText="true" indent="0" shrinkToFit="false"/>
      <protection locked="false" hidden="false"/>
    </xf>
    <xf numFmtId="167" fontId="38" fillId="0" borderId="47" xfId="0" applyFont="true" applyBorder="true" applyAlignment="true" applyProtection="true">
      <alignment horizontal="right" vertical="center" textRotation="0" wrapText="true" indent="0" shrinkToFit="false"/>
      <protection locked="false" hidden="false"/>
    </xf>
    <xf numFmtId="164" fontId="38" fillId="11" borderId="47" xfId="0" applyFont="true" applyBorder="true" applyAlignment="true" applyProtection="false">
      <alignment horizontal="left" vertical="center" textRotation="0" wrapText="true" indent="1" shrinkToFit="false"/>
      <protection locked="true" hidden="false"/>
    </xf>
    <xf numFmtId="164" fontId="16" fillId="0" borderId="0" xfId="0" applyFont="true" applyBorder="true" applyAlignment="true" applyProtection="false">
      <alignment horizontal="right" vertical="center" textRotation="0" wrapText="false" indent="0" shrinkToFit="false"/>
      <protection locked="true" hidden="false"/>
    </xf>
    <xf numFmtId="164" fontId="66" fillId="0" borderId="47" xfId="0" applyFont="true" applyBorder="true" applyAlignment="true" applyProtection="true">
      <alignment horizontal="center" vertical="center" textRotation="0" wrapText="true" indent="0" shrinkToFit="false"/>
      <protection locked="false" hidden="false"/>
    </xf>
    <xf numFmtId="164" fontId="38" fillId="8" borderId="47" xfId="0" applyFont="true" applyBorder="true" applyAlignment="true" applyProtection="false">
      <alignment horizontal="left" vertical="center" textRotation="0" wrapText="true" indent="1" shrinkToFit="false"/>
      <protection locked="true" hidden="false"/>
    </xf>
    <xf numFmtId="167" fontId="38" fillId="8" borderId="47" xfId="0" applyFont="true" applyBorder="true" applyAlignment="true" applyProtection="false">
      <alignment horizontal="right" vertical="center" textRotation="0" wrapText="true" indent="0" shrinkToFit="false"/>
      <protection locked="true" hidden="false"/>
    </xf>
    <xf numFmtId="164" fontId="43" fillId="5" borderId="47" xfId="0" applyFont="true" applyBorder="true" applyAlignment="true" applyProtection="true">
      <alignment horizontal="center" vertical="center" textRotation="0" wrapText="true" indent="0" shrinkToFit="false"/>
      <protection locked="true" hidden="false"/>
    </xf>
    <xf numFmtId="164" fontId="38" fillId="8" borderId="47" xfId="0" applyFont="true" applyBorder="true" applyAlignment="true" applyProtection="true">
      <alignment horizontal="left" vertical="center" textRotation="0" wrapText="true" indent="0" shrinkToFit="false"/>
      <protection locked="true" hidden="false"/>
    </xf>
    <xf numFmtId="164" fontId="23" fillId="0" borderId="53" xfId="0" applyFont="true" applyBorder="true" applyAlignment="true" applyProtection="true">
      <alignment horizontal="center" vertical="center" textRotation="0" wrapText="true" indent="0" shrinkToFit="false"/>
      <protection locked="true" hidden="false"/>
    </xf>
    <xf numFmtId="164" fontId="23" fillId="0" borderId="60" xfId="0" applyFont="true" applyBorder="true" applyAlignment="true" applyProtection="true">
      <alignment horizontal="left" vertical="center" textRotation="0" wrapText="true" indent="1" shrinkToFit="false"/>
      <protection locked="true" hidden="false"/>
    </xf>
    <xf numFmtId="168" fontId="75" fillId="0" borderId="47" xfId="0" applyFont="true" applyBorder="true" applyAlignment="true" applyProtection="true">
      <alignment horizontal="center" vertical="center" textRotation="0" wrapText="true" indent="0" shrinkToFit="false"/>
      <protection locked="true" hidden="false"/>
    </xf>
    <xf numFmtId="164" fontId="23" fillId="0" borderId="61" xfId="0" applyFont="true" applyBorder="true" applyAlignment="true" applyProtection="true">
      <alignment horizontal="left" vertical="center" textRotation="0" wrapText="true" indent="1" shrinkToFit="false"/>
      <protection locked="true" hidden="false"/>
    </xf>
    <xf numFmtId="164" fontId="23" fillId="0" borderId="52" xfId="0" applyFont="true" applyBorder="true" applyAlignment="true" applyProtection="true">
      <alignment horizontal="left" vertical="center" textRotation="0" wrapText="true" indent="1" shrinkToFit="false"/>
      <protection locked="true" hidden="false"/>
    </xf>
    <xf numFmtId="164" fontId="23" fillId="0" borderId="47" xfId="0" applyFont="true" applyBorder="true" applyAlignment="true" applyProtection="true">
      <alignment horizontal="center" vertical="center" textRotation="0" wrapText="true" indent="0" shrinkToFit="false"/>
      <protection locked="true" hidden="false"/>
    </xf>
    <xf numFmtId="164" fontId="38" fillId="0" borderId="60" xfId="0" applyFont="true" applyBorder="true" applyAlignment="true" applyProtection="true">
      <alignment horizontal="left" vertical="center" textRotation="0" wrapText="true" indent="1" shrinkToFit="false"/>
      <protection locked="true" hidden="false"/>
    </xf>
    <xf numFmtId="167" fontId="76" fillId="0" borderId="47" xfId="0" applyFont="true" applyBorder="true" applyAlignment="true" applyProtection="true">
      <alignment horizontal="right" vertical="center" textRotation="0" wrapText="true" indent="0" shrinkToFit="false"/>
      <protection locked="true" hidden="false"/>
    </xf>
    <xf numFmtId="168" fontId="75" fillId="13" borderId="47" xfId="0" applyFont="true" applyBorder="true" applyAlignment="true" applyProtection="true">
      <alignment horizontal="center" vertical="center" textRotation="0" wrapText="true" indent="0" shrinkToFit="false"/>
      <protection locked="true" hidden="false"/>
    </xf>
    <xf numFmtId="164" fontId="43" fillId="0" borderId="47" xfId="0" applyFont="true" applyBorder="true" applyAlignment="true" applyProtection="true">
      <alignment horizontal="left" vertical="center" textRotation="0" wrapText="true" indent="0" shrinkToFit="false"/>
      <protection locked="true" hidden="false"/>
    </xf>
    <xf numFmtId="167" fontId="81" fillId="6" borderId="47" xfId="0" applyFont="true" applyBorder="true" applyAlignment="true" applyProtection="true">
      <alignment horizontal="right" vertical="center" textRotation="0" wrapText="true" indent="0" shrinkToFit="false"/>
      <protection locked="true" hidden="false"/>
    </xf>
    <xf numFmtId="168" fontId="81" fillId="6" borderId="47" xfId="0" applyFont="true" applyBorder="true" applyAlignment="true" applyProtection="true">
      <alignment horizontal="right" vertical="center" textRotation="0" wrapText="true" indent="0" shrinkToFit="false"/>
      <protection locked="true" hidden="false"/>
    </xf>
    <xf numFmtId="164" fontId="23" fillId="0" borderId="61" xfId="0" applyFont="true" applyBorder="true" applyAlignment="true" applyProtection="true">
      <alignment horizontal="left" vertical="center" textRotation="0" wrapText="true" indent="1" shrinkToFit="false"/>
      <protection locked="true" hidden="false"/>
    </xf>
    <xf numFmtId="167" fontId="76" fillId="6" borderId="47" xfId="0" applyFont="true" applyBorder="true" applyAlignment="true" applyProtection="true">
      <alignment horizontal="right" vertical="center" textRotation="0" wrapText="true" indent="0" shrinkToFit="false"/>
      <protection locked="true" hidden="false"/>
    </xf>
    <xf numFmtId="168" fontId="76" fillId="6" borderId="47" xfId="0" applyFont="true" applyBorder="true" applyAlignment="true" applyProtection="true">
      <alignment horizontal="right" vertical="center" textRotation="0" wrapText="true" indent="0" shrinkToFit="false"/>
      <protection locked="true" hidden="false"/>
    </xf>
    <xf numFmtId="164" fontId="42" fillId="0" borderId="61" xfId="0" applyFont="true" applyBorder="true" applyAlignment="true" applyProtection="true">
      <alignment horizontal="left" vertical="center" textRotation="0" wrapText="true" indent="1" shrinkToFit="false"/>
      <protection locked="true" hidden="false"/>
    </xf>
    <xf numFmtId="168" fontId="76" fillId="0" borderId="47" xfId="0" applyFont="true" applyBorder="true" applyAlignment="true" applyProtection="true">
      <alignment horizontal="right" vertical="center" textRotation="0" wrapText="true" indent="0" shrinkToFit="false"/>
      <protection locked="true" hidden="false"/>
    </xf>
    <xf numFmtId="164" fontId="23" fillId="0" borderId="47" xfId="0" applyFont="true" applyBorder="true" applyAlignment="true" applyProtection="true">
      <alignment horizontal="left" vertical="center" textRotation="0" wrapText="true" indent="1" shrinkToFit="false"/>
      <protection locked="true" hidden="false"/>
    </xf>
    <xf numFmtId="168" fontId="76" fillId="0" borderId="47" xfId="0" applyFont="true" applyBorder="true" applyAlignment="true" applyProtection="true">
      <alignment horizontal="right" vertical="center" textRotation="0" wrapText="true" indent="0" shrinkToFit="false"/>
      <protection locked="false" hidden="false"/>
    </xf>
    <xf numFmtId="167" fontId="76" fillId="0" borderId="47" xfId="0" applyFont="true" applyBorder="true" applyAlignment="true" applyProtection="true">
      <alignment horizontal="right" vertical="center" textRotation="0" wrapText="true" indent="0" shrinkToFit="false"/>
      <protection locked="true" hidden="false"/>
    </xf>
    <xf numFmtId="169"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38" fillId="0" borderId="61" xfId="0" applyFont="true" applyBorder="true" applyAlignment="true" applyProtection="true">
      <alignment horizontal="left" vertical="center" textRotation="0" wrapText="true" indent="0" shrinkToFit="false"/>
      <protection locked="true" hidden="false"/>
    </xf>
    <xf numFmtId="164" fontId="38" fillId="0" borderId="61" xfId="0" applyFont="true" applyBorder="true" applyAlignment="true" applyProtection="true">
      <alignment horizontal="left" vertical="center" textRotation="0" wrapText="true" indent="1" shrinkToFit="false"/>
      <protection locked="true" hidden="false"/>
    </xf>
    <xf numFmtId="167" fontId="76" fillId="0" borderId="47" xfId="0" applyFont="true" applyBorder="true" applyAlignment="true" applyProtection="true">
      <alignment horizontal="right" vertical="center" textRotation="0" wrapText="true" indent="0" shrinkToFit="false"/>
      <protection locked="false" hidden="false"/>
    </xf>
    <xf numFmtId="164" fontId="43" fillId="0" borderId="47" xfId="0" applyFont="true" applyBorder="true" applyAlignment="true" applyProtection="true">
      <alignment horizontal="left" vertical="center" textRotation="0" wrapText="true" indent="1" shrinkToFit="false"/>
      <protection locked="true" hidden="false"/>
    </xf>
    <xf numFmtId="164" fontId="75" fillId="0" borderId="52" xfId="0" applyFont="true" applyBorder="true" applyAlignment="true" applyProtection="true">
      <alignment horizontal="left" vertical="center" textRotation="0" wrapText="true" indent="1" shrinkToFit="false"/>
      <protection locked="true" hidden="false"/>
    </xf>
    <xf numFmtId="167" fontId="75" fillId="0" borderId="47" xfId="0" applyFont="true" applyBorder="true" applyAlignment="true" applyProtection="true">
      <alignment horizontal="right" vertical="center" textRotation="0" wrapText="true" indent="0" shrinkToFit="false"/>
      <protection locked="true" hidden="false"/>
    </xf>
    <xf numFmtId="164" fontId="43" fillId="0" borderId="52" xfId="0" applyFont="true" applyBorder="true" applyAlignment="true" applyProtection="true">
      <alignment horizontal="left" vertical="center" textRotation="0" wrapText="true" indent="0" shrinkToFit="false"/>
      <protection locked="true" hidden="false"/>
    </xf>
    <xf numFmtId="164" fontId="38" fillId="0" borderId="52" xfId="0" applyFont="true" applyBorder="true" applyAlignment="true" applyProtection="true">
      <alignment horizontal="left" vertical="center" textRotation="0" wrapText="true" indent="1" shrinkToFit="false"/>
      <protection locked="true" hidden="false"/>
    </xf>
    <xf numFmtId="164" fontId="75" fillId="0" borderId="69" xfId="0" applyFont="true" applyBorder="true" applyAlignment="true" applyProtection="true">
      <alignment horizontal="left" vertical="top" textRotation="0" wrapText="tru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4" fontId="38" fillId="0" borderId="35" xfId="0" applyFont="true" applyBorder="true" applyAlignment="true" applyProtection="false">
      <alignment horizontal="left" vertical="center" textRotation="0" wrapText="false" indent="0" shrinkToFit="false"/>
      <protection locked="true" hidden="false"/>
    </xf>
    <xf numFmtId="164" fontId="38" fillId="0" borderId="36" xfId="0" applyFont="true" applyBorder="true" applyAlignment="true" applyProtection="false">
      <alignment horizontal="center" vertical="center" textRotation="0" wrapText="false" indent="0" shrinkToFit="false"/>
      <protection locked="true" hidden="false"/>
    </xf>
    <xf numFmtId="164" fontId="23" fillId="0" borderId="37" xfId="0" applyFont="true" applyBorder="true" applyAlignment="true" applyProtection="false">
      <alignment horizontal="center" vertical="center" textRotation="0" wrapText="false" indent="0" shrinkToFit="false"/>
      <protection locked="true" hidden="false"/>
    </xf>
    <xf numFmtId="164" fontId="23" fillId="0" borderId="22" xfId="0" applyFont="true" applyBorder="true" applyAlignment="true" applyProtection="false">
      <alignment horizontal="center" vertical="center" textRotation="0" wrapText="false" indent="0" shrinkToFit="false"/>
      <protection locked="true" hidden="false"/>
    </xf>
    <xf numFmtId="164" fontId="23" fillId="0" borderId="22" xfId="0" applyFont="true" applyBorder="true" applyAlignment="true" applyProtection="false">
      <alignment horizontal="general" vertical="center" textRotation="0" wrapText="false" indent="0" shrinkToFit="false"/>
      <protection locked="true" hidden="false"/>
    </xf>
    <xf numFmtId="164" fontId="26" fillId="0" borderId="0" xfId="0" applyFont="true" applyBorder="true" applyAlignment="true" applyProtection="false">
      <alignment horizontal="center" vertical="center" textRotation="0" wrapText="true" indent="0" shrinkToFit="false"/>
      <protection locked="true" hidden="false"/>
    </xf>
    <xf numFmtId="164" fontId="50" fillId="0" borderId="0" xfId="0" applyFont="true" applyBorder="true" applyAlignment="true" applyProtection="false">
      <alignment horizontal="center" vertical="center" textRotation="0" wrapText="false" indent="0" shrinkToFit="false"/>
      <protection locked="true" hidden="false"/>
    </xf>
    <xf numFmtId="164" fontId="43" fillId="5" borderId="47" xfId="0" applyFont="true" applyBorder="true" applyAlignment="true" applyProtection="false">
      <alignment horizontal="center" vertical="center" textRotation="0" wrapText="true" indent="0" shrinkToFit="false"/>
      <protection locked="true" hidden="false"/>
    </xf>
    <xf numFmtId="164" fontId="38" fillId="0" borderId="60" xfId="0" applyFont="true" applyBorder="true" applyAlignment="true" applyProtection="false">
      <alignment horizontal="left" vertical="center" textRotation="0" wrapText="true" indent="0" shrinkToFit="false"/>
      <protection locked="true" hidden="false"/>
    </xf>
    <xf numFmtId="164" fontId="23" fillId="0" borderId="61" xfId="0" applyFont="true" applyBorder="true" applyAlignment="true" applyProtection="false">
      <alignment horizontal="left" vertical="center" textRotation="0" wrapText="true" indent="0" shrinkToFit="false"/>
      <protection locked="true" hidden="false"/>
    </xf>
    <xf numFmtId="164" fontId="23" fillId="0" borderId="52" xfId="0" applyFont="true" applyBorder="true" applyAlignment="true" applyProtection="false">
      <alignment horizontal="left" vertical="center" textRotation="0" wrapText="true" indent="0" shrinkToFit="false"/>
      <protection locked="true" hidden="false"/>
    </xf>
    <xf numFmtId="164" fontId="38" fillId="0" borderId="76" xfId="0" applyFont="true" applyBorder="true" applyAlignment="true" applyProtection="false">
      <alignment horizontal="left" vertical="center" textRotation="0" wrapText="true" indent="0" shrinkToFit="false"/>
      <protection locked="true" hidden="false"/>
    </xf>
    <xf numFmtId="164" fontId="23" fillId="0" borderId="76" xfId="0" applyFont="true" applyBorder="true" applyAlignment="true" applyProtection="false">
      <alignment horizontal="left" vertical="center" textRotation="0" wrapText="true" indent="0" shrinkToFit="false"/>
      <protection locked="true" hidden="false"/>
    </xf>
    <xf numFmtId="164" fontId="23" fillId="0" borderId="77" xfId="0" applyFont="true" applyBorder="true" applyAlignment="true" applyProtection="false">
      <alignment horizontal="left" vertical="center" textRotation="0" wrapText="true" indent="0" shrinkToFit="false"/>
      <protection locked="true" hidden="false"/>
    </xf>
    <xf numFmtId="164" fontId="38" fillId="0" borderId="78" xfId="0" applyFont="true" applyBorder="true" applyAlignment="true" applyProtection="false">
      <alignment horizontal="left" vertical="center" textRotation="0" wrapText="true" indent="0" shrinkToFit="false"/>
      <protection locked="true" hidden="false"/>
    </xf>
    <xf numFmtId="164" fontId="38" fillId="8" borderId="79" xfId="0" applyFont="true" applyBorder="true" applyAlignment="true" applyProtection="false">
      <alignment horizontal="center" vertical="center" textRotation="0" wrapText="true" indent="0" shrinkToFit="false"/>
      <protection locked="true" hidden="false"/>
    </xf>
    <xf numFmtId="164" fontId="16" fillId="5" borderId="28" xfId="0" applyFont="true" applyBorder="true" applyAlignment="true" applyProtection="true">
      <alignment horizontal="center" vertical="center" textRotation="0" wrapText="false" indent="0" shrinkToFit="false"/>
      <protection locked="true" hidden="false"/>
    </xf>
    <xf numFmtId="164" fontId="16" fillId="8" borderId="31" xfId="0" applyFont="true" applyBorder="true" applyAlignment="true" applyProtection="true">
      <alignment horizontal="left" vertical="center" textRotation="0" wrapText="false" indent="1" shrinkToFit="false"/>
      <protection locked="true" hidden="false"/>
    </xf>
    <xf numFmtId="167" fontId="25" fillId="8" borderId="28" xfId="0" applyFont="true" applyBorder="true" applyAlignment="true" applyProtection="true">
      <alignment horizontal="right" vertical="center" textRotation="0" wrapText="false" indent="0" shrinkToFit="false"/>
      <protection locked="false" hidden="false"/>
    </xf>
    <xf numFmtId="164" fontId="16" fillId="0" borderId="28" xfId="0" applyFont="true" applyBorder="true" applyAlignment="true" applyProtection="true">
      <alignment horizontal="left" vertical="center" textRotation="0" wrapText="false" indent="1" shrinkToFit="false"/>
      <protection locked="true" hidden="false"/>
    </xf>
    <xf numFmtId="167" fontId="16" fillId="0" borderId="28" xfId="0" applyFont="true" applyBorder="true" applyAlignment="true" applyProtection="true">
      <alignment horizontal="right" vertical="center" textRotation="0" wrapText="false" indent="0" shrinkToFit="false"/>
      <protection locked="true" hidden="false"/>
    </xf>
    <xf numFmtId="167" fontId="25" fillId="8" borderId="28" xfId="0" applyFont="true" applyBorder="true" applyAlignment="true" applyProtection="true">
      <alignment horizontal="right" vertical="center" textRotation="0" wrapText="false" indent="0" shrinkToFit="false"/>
      <protection locked="true" hidden="false"/>
    </xf>
    <xf numFmtId="164" fontId="16" fillId="0" borderId="28" xfId="0" applyFont="true" applyBorder="true" applyAlignment="true" applyProtection="true">
      <alignment horizontal="left" vertical="center" textRotation="0" wrapText="false" indent="1" shrinkToFit="false"/>
      <protection locked="false" hidden="false"/>
    </xf>
    <xf numFmtId="167" fontId="16" fillId="0" borderId="28" xfId="0" applyFont="true" applyBorder="true" applyAlignment="true" applyProtection="true">
      <alignment horizontal="right" vertical="center" textRotation="0" wrapText="false" indent="0" shrinkToFit="false"/>
      <protection locked="false" hidden="false"/>
    </xf>
    <xf numFmtId="164" fontId="16" fillId="8" borderId="28" xfId="0" applyFont="true" applyBorder="true" applyAlignment="true" applyProtection="true">
      <alignment horizontal="left" vertical="center" textRotation="0" wrapText="false" indent="1" shrinkToFit="false"/>
      <protection locked="true" hidden="false"/>
    </xf>
    <xf numFmtId="164" fontId="16" fillId="8" borderId="28" xfId="0" applyFont="true" applyBorder="true" applyAlignment="true" applyProtection="true">
      <alignment horizontal="general" vertical="center" textRotation="0" wrapText="false" indent="0" shrinkToFit="false"/>
      <protection locked="true" hidden="false"/>
    </xf>
    <xf numFmtId="164" fontId="16" fillId="8" borderId="0" xfId="0" applyFont="true" applyBorder="false" applyAlignment="true" applyProtection="true">
      <alignment horizontal="general" vertical="center" textRotation="0" wrapText="false" indent="0" shrinkToFit="false"/>
      <protection locked="true" hidden="false"/>
    </xf>
    <xf numFmtId="168" fontId="25" fillId="8" borderId="28" xfId="0" applyFont="true" applyBorder="true" applyAlignment="true" applyProtection="true">
      <alignment horizontal="center" vertical="center" textRotation="0" wrapText="false" indent="0" shrinkToFit="false"/>
      <protection locked="false" hidden="false"/>
    </xf>
    <xf numFmtId="164" fontId="16" fillId="8" borderId="31" xfId="0" applyFont="true" applyBorder="true" applyAlignment="true" applyProtection="true">
      <alignment horizontal="center" vertical="center" textRotation="0" wrapText="false" indent="0" shrinkToFit="false"/>
      <protection locked="true" hidden="false"/>
    </xf>
    <xf numFmtId="164" fontId="33" fillId="0" borderId="0" xfId="0" applyFont="true" applyBorder="false" applyAlignment="true" applyProtection="true">
      <alignment horizontal="center" vertical="bottom" textRotation="0" wrapText="false" indent="0" shrinkToFit="false"/>
      <protection locked="true" hidden="false"/>
    </xf>
    <xf numFmtId="164" fontId="83"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84" fillId="0" borderId="0" xfId="0" applyFont="true" applyBorder="true" applyAlignment="true" applyProtection="true">
      <alignment horizontal="general" vertical="bottom" textRotation="0" wrapText="false" indent="0" shrinkToFit="false"/>
      <protection locked="true" hidden="false"/>
    </xf>
    <xf numFmtId="164" fontId="25" fillId="5" borderId="17" xfId="0" applyFont="true" applyBorder="true" applyAlignment="false" applyProtection="false">
      <alignment horizontal="general" vertical="bottom" textRotation="0" wrapText="false" indent="0" shrinkToFit="false"/>
      <protection locked="true" hidden="false"/>
    </xf>
    <xf numFmtId="164" fontId="20" fillId="5" borderId="18" xfId="0" applyFont="true" applyBorder="true" applyAlignment="false" applyProtection="false">
      <alignment horizontal="general" vertical="bottom" textRotation="0" wrapText="false" indent="0" shrinkToFit="false"/>
      <protection locked="true" hidden="false"/>
    </xf>
    <xf numFmtId="164" fontId="20" fillId="5" borderId="39" xfId="0" applyFont="true" applyBorder="true" applyAlignment="true" applyProtection="true">
      <alignment horizontal="left" vertical="bottom" textRotation="0" wrapText="false" indent="0" shrinkToFit="false"/>
      <protection locked="false" hidden="false"/>
    </xf>
    <xf numFmtId="164" fontId="20" fillId="5" borderId="19" xfId="0" applyFont="true" applyBorder="true" applyAlignment="false" applyProtection="false">
      <alignment horizontal="general" vertical="bottom" textRotation="0" wrapText="false" indent="0" shrinkToFit="false"/>
      <protection locked="true" hidden="false"/>
    </xf>
    <xf numFmtId="164" fontId="20" fillId="5" borderId="20" xfId="0" applyFont="true" applyBorder="true" applyAlignment="false" applyProtection="false">
      <alignment horizontal="general" vertical="bottom" textRotation="0" wrapText="false" indent="0" shrinkToFit="false"/>
      <protection locked="true" hidden="false"/>
    </xf>
    <xf numFmtId="164" fontId="20" fillId="5" borderId="0" xfId="0" applyFont="true" applyBorder="true" applyAlignment="false" applyProtection="false">
      <alignment horizontal="general" vertical="bottom" textRotation="0" wrapText="false" indent="0" shrinkToFit="false"/>
      <protection locked="true" hidden="false"/>
    </xf>
    <xf numFmtId="164" fontId="20" fillId="5" borderId="21" xfId="0" applyFont="true" applyBorder="true" applyAlignment="false" applyProtection="false">
      <alignment horizontal="general" vertical="bottom" textRotation="0" wrapText="false" indent="0" shrinkToFit="false"/>
      <protection locked="true" hidden="false"/>
    </xf>
    <xf numFmtId="164" fontId="25" fillId="5" borderId="20" xfId="0" applyFont="true" applyBorder="true" applyAlignment="false" applyProtection="false">
      <alignment horizontal="general" vertical="bottom" textRotation="0" wrapText="false" indent="0" shrinkToFit="false"/>
      <protection locked="true" hidden="false"/>
    </xf>
    <xf numFmtId="164" fontId="20" fillId="5" borderId="54" xfId="0" applyFont="true" applyBorder="true" applyAlignment="true" applyProtection="true">
      <alignment horizontal="left" vertical="bottom" textRotation="0" wrapText="false" indent="0" shrinkToFit="false"/>
      <protection locked="false" hidden="false"/>
    </xf>
    <xf numFmtId="164" fontId="20" fillId="5" borderId="32" xfId="0" applyFont="true" applyBorder="true" applyAlignment="false" applyProtection="false">
      <alignment horizontal="general" vertical="bottom" textRotation="0" wrapText="false" indent="0" shrinkToFit="false"/>
      <protection locked="true" hidden="false"/>
    </xf>
    <xf numFmtId="164" fontId="20" fillId="5" borderId="33" xfId="0" applyFont="true" applyBorder="true" applyAlignment="false" applyProtection="false">
      <alignment horizontal="general" vertical="bottom" textRotation="0" wrapText="false" indent="0" shrinkToFit="false"/>
      <protection locked="true" hidden="false"/>
    </xf>
    <xf numFmtId="164" fontId="20" fillId="5" borderId="34" xfId="0" applyFont="true" applyBorder="true" applyAlignment="false" applyProtection="false">
      <alignment horizontal="general" vertical="bottom" textRotation="0" wrapText="false" indent="0" shrinkToFit="false"/>
      <protection locked="true" hidden="false"/>
    </xf>
    <xf numFmtId="164" fontId="25" fillId="9" borderId="23" xfId="0" applyFont="true" applyBorder="true" applyAlignment="true" applyProtection="false">
      <alignment horizontal="left" vertical="center" textRotation="0" wrapText="false" indent="1" shrinkToFit="false"/>
      <protection locked="true" hidden="false"/>
    </xf>
    <xf numFmtId="164" fontId="25" fillId="9" borderId="24" xfId="0" applyFont="true" applyBorder="true" applyAlignment="true" applyProtection="false">
      <alignment horizontal="general" vertical="center" textRotation="0" wrapText="false" indent="0" shrinkToFit="false"/>
      <protection locked="true" hidden="false"/>
    </xf>
    <xf numFmtId="164" fontId="25" fillId="9" borderId="25" xfId="0" applyFont="true" applyBorder="true" applyAlignment="true" applyProtection="false">
      <alignment horizontal="general" vertical="center" textRotation="0" wrapText="false" indent="0" shrinkToFit="false"/>
      <protection locked="true" hidden="false"/>
    </xf>
    <xf numFmtId="164" fontId="16" fillId="0" borderId="17" xfId="0" applyFont="true" applyBorder="true" applyAlignment="true" applyProtection="false">
      <alignment horizontal="left" vertical="bottom" textRotation="0" wrapText="false" indent="1" shrinkToFit="false"/>
      <protection locked="true" hidden="false"/>
    </xf>
    <xf numFmtId="164" fontId="16" fillId="0" borderId="18" xfId="0" applyFont="true" applyBorder="true" applyAlignment="true" applyProtection="false">
      <alignment horizontal="left" vertical="bottom" textRotation="0" wrapText="false" indent="1" shrinkToFit="false"/>
      <protection locked="true" hidden="false"/>
    </xf>
    <xf numFmtId="164" fontId="16" fillId="0" borderId="19" xfId="0" applyFont="true" applyBorder="true" applyAlignment="true" applyProtection="false">
      <alignment horizontal="left" vertical="bottom" textRotation="0" wrapText="false" indent="1" shrinkToFit="false"/>
      <protection locked="true" hidden="false"/>
    </xf>
    <xf numFmtId="164" fontId="25" fillId="0" borderId="20" xfId="0" applyFont="true" applyBorder="true" applyAlignment="true" applyProtection="false">
      <alignment horizontal="left" vertical="bottom" textRotation="0" wrapText="false" indent="1" shrinkToFit="false"/>
      <protection locked="true" hidden="false"/>
    </xf>
    <xf numFmtId="164" fontId="16" fillId="0" borderId="0" xfId="0" applyFont="true" applyBorder="true" applyAlignment="true" applyProtection="false">
      <alignment horizontal="left" vertical="bottom" textRotation="0" wrapText="false" indent="1" shrinkToFit="false"/>
      <protection locked="true" hidden="false"/>
    </xf>
    <xf numFmtId="164" fontId="16" fillId="0" borderId="21" xfId="0" applyFont="true" applyBorder="true" applyAlignment="true" applyProtection="false">
      <alignment horizontal="left" vertical="bottom" textRotation="0" wrapText="false" indent="1" shrinkToFit="false"/>
      <protection locked="true" hidden="false"/>
    </xf>
    <xf numFmtId="164" fontId="52" fillId="0" borderId="31" xfId="0" applyFont="true" applyBorder="true" applyAlignment="true" applyProtection="true">
      <alignment horizontal="left" vertical="top" textRotation="0" wrapText="true" indent="1" shrinkToFit="false"/>
      <protection locked="false" hidden="false"/>
    </xf>
    <xf numFmtId="164" fontId="16" fillId="0" borderId="31" xfId="0" applyFont="true" applyBorder="true" applyAlignment="true" applyProtection="false">
      <alignment horizontal="left" vertical="bottom" textRotation="0" wrapText="false" indent="1" shrinkToFit="false"/>
      <protection locked="true" hidden="false"/>
    </xf>
    <xf numFmtId="164" fontId="16" fillId="0" borderId="20" xfId="0" applyFont="true" applyBorder="true" applyAlignment="true" applyProtection="false">
      <alignment horizontal="left" vertical="bottom" textRotation="0" wrapText="false" indent="1" shrinkToFit="false"/>
      <protection locked="true" hidden="false"/>
    </xf>
    <xf numFmtId="164" fontId="52" fillId="0" borderId="30" xfId="0" applyFont="true" applyBorder="true" applyAlignment="true" applyProtection="true">
      <alignment horizontal="left" vertical="top" textRotation="0" wrapText="true" indent="1" shrinkToFit="false"/>
      <protection locked="false" hidden="false"/>
    </xf>
    <xf numFmtId="164" fontId="16" fillId="0" borderId="31" xfId="0" applyFont="true" applyBorder="true" applyAlignment="true" applyProtection="false">
      <alignment horizontal="left" vertical="bottom" textRotation="0" wrapText="true" indent="1"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18" xfId="0" applyFont="false" applyBorder="true" applyAlignment="false" applyProtection="false">
      <alignment horizontal="general" vertical="bottom" textRotation="0" wrapText="false" indent="0" shrinkToFit="false"/>
      <protection locked="true" hidden="false"/>
    </xf>
    <xf numFmtId="164" fontId="0" fillId="0" borderId="19" xfId="0" applyFont="false" applyBorder="true" applyAlignment="false" applyProtection="false">
      <alignment horizontal="general" vertical="bottom" textRotation="0" wrapText="false" indent="0" shrinkToFit="false"/>
      <protection locked="true" hidden="false"/>
    </xf>
    <xf numFmtId="164" fontId="25" fillId="9" borderId="28" xfId="0" applyFont="true" applyBorder="true" applyAlignment="true" applyProtection="false">
      <alignment horizontal="center" vertical="center" textRotation="0" wrapText="false" indent="0" shrinkToFit="false"/>
      <protection locked="true" hidden="false"/>
    </xf>
    <xf numFmtId="164" fontId="16" fillId="0" borderId="20" xfId="0" applyFont="true" applyBorder="true" applyAlignment="false" applyProtection="false">
      <alignment horizontal="general" vertical="bottom" textRotation="0" wrapText="false" indent="0" shrinkToFit="false"/>
      <protection locked="true" hidden="false"/>
    </xf>
    <xf numFmtId="164" fontId="16" fillId="0" borderId="21" xfId="0" applyFont="true" applyBorder="true" applyAlignment="false" applyProtection="false">
      <alignment horizontal="general" vertical="bottom" textRotation="0" wrapText="false" indent="0" shrinkToFit="false"/>
      <protection locked="true" hidden="false"/>
    </xf>
    <xf numFmtId="164" fontId="85" fillId="0" borderId="31" xfId="0" applyFont="true" applyBorder="true" applyAlignment="true" applyProtection="false">
      <alignment horizontal="left" vertical="bottom" textRotation="0" wrapText="false" indent="1" shrinkToFit="false"/>
      <protection locked="true" hidden="false"/>
    </xf>
    <xf numFmtId="164" fontId="85" fillId="0" borderId="20" xfId="0" applyFont="true" applyBorder="true" applyAlignment="true" applyProtection="false">
      <alignment horizontal="left" vertical="bottom" textRotation="0" wrapText="false" indent="1" shrinkToFit="false"/>
      <protection locked="true" hidden="false"/>
    </xf>
    <xf numFmtId="164" fontId="16" fillId="0" borderId="32" xfId="0" applyFont="true" applyBorder="true" applyAlignment="false" applyProtection="false">
      <alignment horizontal="general" vertical="bottom" textRotation="0" wrapText="false" indent="0" shrinkToFit="false"/>
      <protection locked="true" hidden="false"/>
    </xf>
    <xf numFmtId="164" fontId="16" fillId="0" borderId="33" xfId="0" applyFont="true" applyBorder="true" applyAlignment="false" applyProtection="false">
      <alignment horizontal="general" vertical="bottom" textRotation="0" wrapText="false" indent="0" shrinkToFit="false"/>
      <protection locked="true" hidden="false"/>
    </xf>
    <xf numFmtId="164" fontId="16" fillId="0" borderId="34" xfId="0" applyFont="tru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true">
      <alignment horizontal="general" vertical="bottom" textRotation="0" wrapText="false" indent="0" shrinkToFit="false"/>
      <protection locked="true" hidden="false"/>
    </xf>
    <xf numFmtId="164" fontId="0" fillId="0" borderId="2" xfId="0" applyFont="false" applyBorder="true" applyAlignment="false" applyProtection="true">
      <alignment horizontal="general" vertical="bottom" textRotation="0" wrapText="false" indent="0" shrinkToFit="false"/>
      <protection locked="true" hidden="false"/>
    </xf>
    <xf numFmtId="164" fontId="0" fillId="0" borderId="3" xfId="0" applyFont="false" applyBorder="true" applyAlignment="false" applyProtection="true">
      <alignment horizontal="general" vertical="bottom" textRotation="0" wrapText="false" indent="0" shrinkToFit="false"/>
      <protection locked="true" hidden="false"/>
    </xf>
    <xf numFmtId="164" fontId="0" fillId="0" borderId="4" xfId="0" applyFont="false" applyBorder="true" applyAlignment="false" applyProtection="true">
      <alignment horizontal="general" vertical="bottom" textRotation="0" wrapText="false" indent="0" shrinkToFit="false"/>
      <protection locked="true" hidden="false"/>
    </xf>
    <xf numFmtId="164" fontId="0" fillId="0" borderId="5" xfId="0" applyFont="false" applyBorder="true" applyAlignment="false" applyProtection="true">
      <alignment horizontal="general" vertical="bottom" textRotation="0" wrapText="false" indent="0" shrinkToFit="false"/>
      <protection locked="true" hidden="false"/>
    </xf>
    <xf numFmtId="164" fontId="0" fillId="0" borderId="6" xfId="0" applyFont="false" applyBorder="true" applyAlignment="false" applyProtection="true">
      <alignment horizontal="general" vertical="bottom" textRotation="0" wrapText="false" indent="0" shrinkToFit="false"/>
      <protection locked="true" hidden="false"/>
    </xf>
    <xf numFmtId="164" fontId="0" fillId="0" borderId="7" xfId="0" applyFont="false" applyBorder="true" applyAlignment="false" applyProtection="true">
      <alignment horizontal="general" vertical="bottom" textRotation="0" wrapText="false" indent="0" shrinkToFit="false"/>
      <protection locked="true" hidden="false"/>
    </xf>
    <xf numFmtId="164" fontId="0" fillId="0" borderId="8" xfId="0" applyFont="false" applyBorder="true" applyAlignment="false" applyProtection="true">
      <alignment horizontal="general" vertical="bottom" textRotation="0" wrapText="false" indent="0" shrinkToFit="false"/>
      <protection locked="true" hidden="false"/>
    </xf>
    <xf numFmtId="164" fontId="0" fillId="0" borderId="9" xfId="0" applyFont="false" applyBorder="true" applyAlignment="false" applyProtection="true">
      <alignment horizontal="general" vertical="bottom" textRotation="0" wrapText="false" indent="0" shrinkToFit="false"/>
      <protection locked="true" hidden="false"/>
    </xf>
    <xf numFmtId="164" fontId="7" fillId="0" borderId="0" xfId="0" applyFont="true" applyBorder="true" applyAlignment="true" applyProtection="true">
      <alignment horizontal="general" vertical="bottom" textRotation="0" wrapText="false" indent="0" shrinkToFit="false"/>
      <protection locked="true" hidden="false"/>
    </xf>
    <xf numFmtId="164" fontId="0" fillId="0" borderId="10" xfId="0" applyFont="false" applyBorder="true" applyAlignment="false" applyProtection="true">
      <alignment horizontal="general" vertical="bottom" textRotation="0" wrapText="false" indent="0" shrinkToFit="false"/>
      <protection locked="true" hidden="false"/>
    </xf>
    <xf numFmtId="164" fontId="7" fillId="0" borderId="0" xfId="0" applyFont="true" applyBorder="true" applyAlignment="true" applyProtection="true">
      <alignment horizontal="general" vertical="center" textRotation="0" wrapText="true" indent="0" shrinkToFit="false"/>
      <protection locked="true" hidden="false"/>
    </xf>
    <xf numFmtId="164" fontId="86" fillId="0" borderId="0"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true" applyAlignment="true" applyProtection="true">
      <alignment horizontal="general" vertical="center" textRotation="0" wrapText="true" indent="0" shrinkToFit="false"/>
      <protection locked="true" hidden="false"/>
    </xf>
    <xf numFmtId="164" fontId="10" fillId="0" borderId="0" xfId="0" applyFont="true" applyBorder="true" applyAlignment="true" applyProtection="true">
      <alignment horizontal="general" vertical="center" textRotation="0" wrapText="false" indent="0" shrinkToFit="false"/>
      <protection locked="true" hidden="false"/>
    </xf>
    <xf numFmtId="164" fontId="87" fillId="0" borderId="0" xfId="0" applyFont="true" applyBorder="true" applyAlignment="true" applyProtection="true">
      <alignment horizontal="general" vertical="bottom" textRotation="0" wrapText="false" indent="0" shrinkToFit="false"/>
      <protection locked="true" hidden="false"/>
    </xf>
    <xf numFmtId="164" fontId="0" fillId="0" borderId="11" xfId="0" applyFont="false" applyBorder="true" applyAlignment="false" applyProtection="true">
      <alignment horizontal="general" vertical="bottom" textRotation="0" wrapText="false" indent="0" shrinkToFit="false"/>
      <protection locked="true" hidden="false"/>
    </xf>
    <xf numFmtId="164" fontId="0" fillId="0" borderId="12" xfId="0" applyFont="false" applyBorder="true" applyAlignment="false" applyProtection="true">
      <alignment horizontal="general" vertical="bottom" textRotation="0" wrapText="false" indent="0" shrinkToFit="false"/>
      <protection locked="true" hidden="false"/>
    </xf>
    <xf numFmtId="164" fontId="0" fillId="0" borderId="13" xfId="0" applyFont="false" applyBorder="true" applyAlignment="false" applyProtection="true">
      <alignment horizontal="general" vertical="bottom" textRotation="0" wrapText="false" indent="0" shrinkToFit="false"/>
      <protection locked="true" hidden="false"/>
    </xf>
    <xf numFmtId="164" fontId="0" fillId="0" borderId="14" xfId="0" applyFont="false" applyBorder="true" applyAlignment="false" applyProtection="true">
      <alignment horizontal="general" vertical="bottom" textRotation="0" wrapText="false" indent="0" shrinkToFit="false"/>
      <protection locked="true" hidden="false"/>
    </xf>
    <xf numFmtId="164" fontId="0" fillId="0" borderId="15" xfId="0" applyFont="false" applyBorder="true" applyAlignment="false" applyProtection="true">
      <alignment horizontal="general" vertical="bottom" textRotation="0" wrapText="false" indent="0" shrinkToFit="false"/>
      <protection locked="true" hidden="false"/>
    </xf>
    <xf numFmtId="164" fontId="0" fillId="0" borderId="16" xfId="0" applyFont="false" applyBorder="true" applyAlignment="false" applyProtection="true">
      <alignment horizontal="general" vertical="bottom" textRotation="0" wrapText="false" indent="0" shrinkToFit="false"/>
      <protection locked="true" hidden="false"/>
    </xf>
    <xf numFmtId="164" fontId="25" fillId="0" borderId="56" xfId="0" applyFont="true" applyBorder="true" applyAlignment="true" applyProtection="false">
      <alignment horizontal="left" vertical="bottom" textRotation="0" wrapText="false" indent="0" shrinkToFit="false"/>
      <protection locked="true" hidden="false"/>
    </xf>
    <xf numFmtId="164" fontId="16" fillId="0" borderId="80" xfId="0" applyFont="true" applyBorder="true" applyAlignment="true" applyProtection="false">
      <alignment horizontal="right" vertical="bottom" textRotation="0" wrapText="false" indent="0" shrinkToFit="false"/>
      <protection locked="true" hidden="false"/>
    </xf>
    <xf numFmtId="164" fontId="25" fillId="0" borderId="36" xfId="0" applyFont="true" applyBorder="true" applyAlignment="true" applyProtection="false">
      <alignment horizontal="center" vertical="bottom" textRotation="0" wrapText="false" indent="0" shrinkToFit="false"/>
      <protection locked="true" hidden="false"/>
    </xf>
    <xf numFmtId="164" fontId="48" fillId="0" borderId="47" xfId="0" applyFont="true" applyBorder="true" applyAlignment="true" applyProtection="false">
      <alignment horizontal="left" vertical="center" textRotation="0" wrapText="false" indent="0" shrinkToFit="false"/>
      <protection locked="true" hidden="false"/>
    </xf>
    <xf numFmtId="164" fontId="48" fillId="0" borderId="53" xfId="0" applyFont="true" applyBorder="true" applyAlignment="true" applyProtection="true">
      <alignment horizontal="center" vertical="center" textRotation="0" wrapText="false" indent="0" shrinkToFit="false"/>
      <protection locked="false" hidden="false"/>
    </xf>
    <xf numFmtId="164" fontId="48" fillId="0" borderId="47" xfId="0" applyFont="true" applyBorder="true" applyAlignment="true" applyProtection="true">
      <alignment horizontal="center" vertical="center" textRotation="0" wrapText="false" indent="0" shrinkToFit="false"/>
      <protection locked="false" hidden="false"/>
    </xf>
    <xf numFmtId="164" fontId="48" fillId="0" borderId="47" xfId="0" applyFont="true" applyBorder="true" applyAlignment="true" applyProtection="false">
      <alignment horizontal="left" vertical="center" textRotation="0" wrapText="false" indent="0" shrinkToFit="false"/>
      <protection locked="true" hidden="false"/>
    </xf>
    <xf numFmtId="164" fontId="48" fillId="0" borderId="47" xfId="0" applyFont="true" applyBorder="true" applyAlignment="true" applyProtection="true">
      <alignment horizontal="center" vertical="center" textRotation="0" wrapText="false" indent="0" shrinkToFit="false"/>
      <protection locked="false" hidden="false"/>
    </xf>
    <xf numFmtId="164" fontId="48" fillId="0" borderId="47" xfId="0" applyFont="true" applyBorder="true" applyAlignment="true" applyProtection="false">
      <alignment horizontal="left" vertical="center" textRotation="0" wrapText="true" indent="0" shrinkToFit="false"/>
      <protection locked="true" hidden="false"/>
    </xf>
    <xf numFmtId="164" fontId="48" fillId="0" borderId="47" xfId="0" applyFont="true" applyBorder="true" applyAlignment="true" applyProtection="true">
      <alignment horizontal="left" vertical="center" textRotation="0" wrapText="false" indent="0" shrinkToFit="false"/>
      <protection locked="false" hidden="false"/>
    </xf>
    <xf numFmtId="164" fontId="48" fillId="0" borderId="47" xfId="0" applyFont="true" applyBorder="true" applyAlignment="true" applyProtection="true">
      <alignment horizontal="left" vertical="center" textRotation="0" wrapText="true" indent="0" shrinkToFit="false"/>
      <protection locked="false" hidden="false"/>
    </xf>
    <xf numFmtId="164" fontId="48" fillId="0" borderId="47" xfId="0" applyFont="true" applyBorder="true" applyAlignment="true" applyProtection="true">
      <alignment horizontal="center" vertical="center" textRotation="0" wrapText="true" indent="0" shrinkToFit="false"/>
      <protection locked="false" hidden="false"/>
    </xf>
    <xf numFmtId="164" fontId="41" fillId="0" borderId="0" xfId="0" applyFont="true" applyBorder="true" applyAlignment="true" applyProtection="false">
      <alignment horizontal="left" vertical="top" textRotation="0" wrapText="false" indent="0" shrinkToFit="false"/>
      <protection locked="true" hidden="false"/>
    </xf>
    <xf numFmtId="164" fontId="41" fillId="0" borderId="0" xfId="0" applyFont="true" applyBorder="false" applyAlignment="true" applyProtection="false">
      <alignment horizontal="general" vertical="top" textRotation="0" wrapText="false" indent="0" shrinkToFit="false"/>
      <protection locked="true" hidden="false"/>
    </xf>
    <xf numFmtId="164" fontId="23" fillId="0" borderId="41" xfId="0" applyFont="true" applyBorder="true" applyAlignment="true" applyProtection="true">
      <alignment horizontal="center" vertical="center" textRotation="0" wrapText="true" indent="0" shrinkToFit="false"/>
      <protection locked="true" hidden="false"/>
    </xf>
    <xf numFmtId="164" fontId="14" fillId="0" borderId="0" xfId="0" applyFont="true" applyBorder="false" applyAlignment="true" applyProtection="true">
      <alignment horizontal="center" vertical="center" textRotation="0" wrapText="false" indent="0" shrinkToFit="false"/>
      <protection locked="true" hidden="false"/>
    </xf>
    <xf numFmtId="165" fontId="14" fillId="0" borderId="81"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38" fillId="0" borderId="0" xfId="0" applyFont="true" applyBorder="true" applyAlignment="true" applyProtection="true">
      <alignment horizontal="general" vertical="center" textRotation="0" wrapText="false" indent="0" shrinkToFit="false"/>
      <protection locked="true" hidden="false"/>
    </xf>
    <xf numFmtId="164" fontId="38" fillId="0" borderId="82" xfId="0" applyFont="true" applyBorder="true" applyAlignment="true" applyProtection="true">
      <alignment horizontal="left" vertical="center" textRotation="0" wrapText="false" indent="0" shrinkToFit="false"/>
      <protection locked="true" hidden="false"/>
    </xf>
    <xf numFmtId="164" fontId="23" fillId="0" borderId="0" xfId="0" applyFont="true" applyBorder="false" applyAlignment="true" applyProtection="true">
      <alignment horizontal="right" vertical="center" textRotation="0" wrapText="false" indent="0" shrinkToFit="false"/>
      <protection locked="true" hidden="false"/>
    </xf>
    <xf numFmtId="164" fontId="38" fillId="0" borderId="82" xfId="0" applyFont="true" applyBorder="true" applyAlignment="true" applyProtection="true">
      <alignment horizontal="center" vertical="center" textRotation="0" wrapText="false" indent="0" shrinkToFit="false"/>
      <protection locked="true" hidden="false"/>
    </xf>
    <xf numFmtId="164" fontId="23" fillId="0" borderId="82" xfId="0" applyFont="true" applyBorder="true" applyAlignment="true" applyProtection="true">
      <alignment horizontal="general" vertical="center" textRotation="0" wrapText="false" indent="0" shrinkToFit="false"/>
      <protection locked="true" hidden="false"/>
    </xf>
    <xf numFmtId="164" fontId="23" fillId="0" borderId="0" xfId="0" applyFont="true" applyBorder="true" applyAlignment="true" applyProtection="true">
      <alignment horizontal="right" vertical="center" textRotation="0" wrapText="false" indent="0" shrinkToFit="false"/>
      <protection locked="true" hidden="false"/>
    </xf>
    <xf numFmtId="164" fontId="38" fillId="0" borderId="83" xfId="0" applyFont="true" applyBorder="true" applyAlignment="true" applyProtection="true">
      <alignment horizontal="center" vertical="center" textRotation="0" wrapText="false" indent="0" shrinkToFit="false"/>
      <protection locked="true" hidden="false"/>
    </xf>
    <xf numFmtId="164" fontId="23" fillId="0" borderId="82" xfId="0" applyFont="true" applyBorder="true" applyAlignment="true" applyProtection="true">
      <alignment horizontal="right" vertical="center" textRotation="0" wrapText="false" indent="0" shrinkToFit="false"/>
      <protection locked="true" hidden="false"/>
    </xf>
    <xf numFmtId="164" fontId="25" fillId="0" borderId="0" xfId="0" applyFont="true" applyBorder="true" applyAlignment="true" applyProtection="true">
      <alignment horizontal="center" vertical="center" textRotation="0" wrapText="false" indent="0" shrinkToFit="false"/>
      <protection locked="true" hidden="false"/>
    </xf>
    <xf numFmtId="164" fontId="16" fillId="0" borderId="0" xfId="0" applyFont="true" applyBorder="true" applyAlignment="true" applyProtection="true">
      <alignment horizontal="right" vertical="center" textRotation="0" wrapText="false" indent="0" shrinkToFit="false"/>
      <protection locked="true" hidden="false"/>
    </xf>
    <xf numFmtId="166" fontId="25" fillId="0" borderId="0" xfId="0" applyFont="true" applyBorder="true" applyAlignment="true" applyProtection="true">
      <alignment horizontal="center" vertical="center" textRotation="0" wrapText="false" indent="0" shrinkToFit="false"/>
      <protection locked="true" hidden="false"/>
    </xf>
    <xf numFmtId="164" fontId="25" fillId="0" borderId="0"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false" applyAlignment="true" applyProtection="true">
      <alignment horizontal="general" vertical="center" textRotation="0" wrapText="false" indent="0" shrinkToFit="false"/>
      <protection locked="true" hidden="false"/>
    </xf>
    <xf numFmtId="164" fontId="26" fillId="6" borderId="41" xfId="0" applyFont="true" applyBorder="true" applyAlignment="true" applyProtection="true">
      <alignment horizontal="center" vertical="center" textRotation="0" wrapText="true" indent="0" shrinkToFit="false"/>
      <protection locked="true" hidden="false"/>
    </xf>
    <xf numFmtId="164" fontId="25" fillId="5" borderId="84" xfId="0" applyFont="true" applyBorder="true" applyAlignment="true" applyProtection="true">
      <alignment horizontal="center" vertical="center" textRotation="0" wrapText="false" indent="0" shrinkToFit="false"/>
      <protection locked="true" hidden="false"/>
    </xf>
    <xf numFmtId="164" fontId="25" fillId="5" borderId="85" xfId="0" applyFont="true" applyBorder="true" applyAlignment="true" applyProtection="true">
      <alignment horizontal="center" vertical="center" textRotation="0" wrapText="false" indent="0" shrinkToFit="false"/>
      <protection locked="true" hidden="false"/>
    </xf>
    <xf numFmtId="164" fontId="25" fillId="5" borderId="86" xfId="0" applyFont="true" applyBorder="true" applyAlignment="true" applyProtection="true">
      <alignment horizontal="center" vertical="center" textRotation="0" wrapText="false" indent="0" shrinkToFit="false"/>
      <protection locked="true" hidden="false"/>
    </xf>
    <xf numFmtId="164" fontId="25" fillId="5" borderId="87" xfId="0" applyFont="true" applyBorder="true" applyAlignment="true" applyProtection="true">
      <alignment horizontal="center" vertical="center" textRotation="0" wrapText="false" indent="0" shrinkToFit="false"/>
      <protection locked="true" hidden="false"/>
    </xf>
    <xf numFmtId="164" fontId="25" fillId="5" borderId="41" xfId="0" applyFont="true" applyBorder="true" applyAlignment="true" applyProtection="true">
      <alignment horizontal="center" vertical="center" textRotation="0" wrapText="false" indent="0" shrinkToFit="false"/>
      <protection locked="true" hidden="false"/>
    </xf>
    <xf numFmtId="170" fontId="42" fillId="0" borderId="88" xfId="0" applyFont="true" applyBorder="true" applyAlignment="true" applyProtection="true">
      <alignment horizontal="center" vertical="center" textRotation="0" wrapText="false" indent="0" shrinkToFit="false"/>
      <protection locked="true" hidden="false"/>
    </xf>
    <xf numFmtId="164" fontId="42" fillId="0" borderId="89" xfId="0" applyFont="true" applyBorder="true" applyAlignment="true" applyProtection="true">
      <alignment horizontal="left" vertical="center" textRotation="0" wrapText="false" indent="0" shrinkToFit="false"/>
      <protection locked="true" hidden="false"/>
    </xf>
    <xf numFmtId="164" fontId="23" fillId="0" borderId="90" xfId="0" applyFont="true" applyBorder="true" applyAlignment="true" applyProtection="true">
      <alignment horizontal="general" vertical="center" textRotation="0" wrapText="false" indent="0" shrinkToFit="false"/>
      <protection locked="true" hidden="false"/>
    </xf>
    <xf numFmtId="164" fontId="23" fillId="0" borderId="91" xfId="0" applyFont="true" applyBorder="true" applyAlignment="true" applyProtection="true">
      <alignment horizontal="general" vertical="center" textRotation="0" wrapText="false" indent="0" shrinkToFit="false"/>
      <protection locked="true" hidden="false"/>
    </xf>
    <xf numFmtId="167" fontId="23" fillId="0" borderId="88" xfId="0" applyFont="true" applyBorder="true" applyAlignment="true" applyProtection="true">
      <alignment horizontal="general" vertical="center" textRotation="0" wrapText="false" indent="0" shrinkToFit="false"/>
      <protection locked="false" hidden="false"/>
    </xf>
    <xf numFmtId="167" fontId="23" fillId="0" borderId="92" xfId="0" applyFont="true" applyBorder="true" applyAlignment="true" applyProtection="true">
      <alignment horizontal="general" vertical="center" textRotation="0" wrapText="false" indent="0" shrinkToFit="false"/>
      <protection locked="false" hidden="false"/>
    </xf>
    <xf numFmtId="167" fontId="23" fillId="0" borderId="92" xfId="0" applyFont="true" applyBorder="true" applyAlignment="true" applyProtection="true">
      <alignment horizontal="general" vertical="center" textRotation="0" wrapText="false" indent="0" shrinkToFit="false"/>
      <protection locked="true" hidden="false"/>
    </xf>
    <xf numFmtId="168" fontId="23" fillId="0" borderId="92" xfId="0" applyFont="true" applyBorder="true" applyAlignment="true" applyProtection="true">
      <alignment horizontal="right" vertical="center" textRotation="0" wrapText="false" indent="0" shrinkToFit="false"/>
      <protection locked="true" hidden="false"/>
    </xf>
    <xf numFmtId="170" fontId="42" fillId="0" borderId="92" xfId="0" applyFont="true" applyBorder="true" applyAlignment="true" applyProtection="true">
      <alignment horizontal="center" vertical="center" textRotation="0" wrapText="false" indent="0" shrinkToFit="false"/>
      <protection locked="true" hidden="false"/>
    </xf>
    <xf numFmtId="164" fontId="42" fillId="0" borderId="93" xfId="0" applyFont="true" applyBorder="true" applyAlignment="true" applyProtection="true">
      <alignment horizontal="left" vertical="center" textRotation="0" wrapText="false" indent="0" shrinkToFit="false"/>
      <protection locked="true" hidden="false"/>
    </xf>
    <xf numFmtId="164" fontId="23" fillId="0" borderId="0" xfId="0" applyFont="true" applyBorder="true" applyAlignment="true" applyProtection="true">
      <alignment horizontal="general" vertical="center" textRotation="0" wrapText="false" indent="0" shrinkToFit="false"/>
      <protection locked="true" hidden="false"/>
    </xf>
    <xf numFmtId="164" fontId="23" fillId="0" borderId="94" xfId="0" applyFont="true" applyBorder="true" applyAlignment="true" applyProtection="true">
      <alignment horizontal="general" vertical="center" textRotation="0" wrapText="false" indent="0" shrinkToFit="false"/>
      <protection locked="true" hidden="false"/>
    </xf>
    <xf numFmtId="167" fontId="23" fillId="0" borderId="95" xfId="0" applyFont="true" applyBorder="true" applyAlignment="true" applyProtection="true">
      <alignment horizontal="general" vertical="center" textRotation="0" wrapText="false" indent="0" shrinkToFit="false"/>
      <protection locked="false" hidden="false"/>
    </xf>
    <xf numFmtId="167" fontId="23" fillId="0" borderId="95" xfId="0" applyFont="true" applyBorder="true" applyAlignment="true" applyProtection="true">
      <alignment horizontal="general" vertical="center" textRotation="0" wrapText="false" indent="0" shrinkToFit="false"/>
      <protection locked="true" hidden="false"/>
    </xf>
    <xf numFmtId="168" fontId="23" fillId="0" borderId="95" xfId="0" applyFont="true" applyBorder="true" applyAlignment="true" applyProtection="true">
      <alignment horizontal="right" vertical="center" textRotation="0" wrapText="false" indent="0" shrinkToFit="false"/>
      <protection locked="true" hidden="false"/>
    </xf>
    <xf numFmtId="170" fontId="88" fillId="0" borderId="92" xfId="0" applyFont="true" applyBorder="true" applyAlignment="true" applyProtection="true">
      <alignment horizontal="center" vertical="center" textRotation="0" wrapText="false" indent="0" shrinkToFit="false"/>
      <protection locked="true" hidden="false"/>
    </xf>
    <xf numFmtId="164" fontId="88" fillId="0" borderId="93" xfId="0" applyFont="true" applyBorder="true" applyAlignment="true" applyProtection="true">
      <alignment horizontal="left" vertical="center" textRotation="0" wrapText="false" indent="0" shrinkToFit="false"/>
      <protection locked="true" hidden="false"/>
    </xf>
    <xf numFmtId="164" fontId="89" fillId="0" borderId="0" xfId="0" applyFont="true" applyBorder="true" applyAlignment="true" applyProtection="true">
      <alignment horizontal="general" vertical="center" textRotation="0" wrapText="false" indent="0" shrinkToFit="false"/>
      <protection locked="true" hidden="false"/>
    </xf>
    <xf numFmtId="167" fontId="38" fillId="0" borderId="96" xfId="0" applyFont="true" applyBorder="true" applyAlignment="true" applyProtection="true">
      <alignment horizontal="general" vertical="center" textRotation="0" wrapText="false" indent="0" shrinkToFit="false"/>
      <protection locked="true" hidden="false"/>
    </xf>
    <xf numFmtId="168" fontId="38" fillId="0" borderId="96" xfId="0" applyFont="true" applyBorder="true" applyAlignment="true" applyProtection="true">
      <alignment horizontal="right" vertical="center" textRotation="0" wrapText="false" indent="0" shrinkToFit="false"/>
      <protection locked="true" hidden="false"/>
    </xf>
    <xf numFmtId="167" fontId="23" fillId="0" borderId="96" xfId="0" applyFont="true" applyBorder="true" applyAlignment="true" applyProtection="true">
      <alignment horizontal="general" vertical="center" textRotation="0" wrapText="false" indent="0" shrinkToFit="false"/>
      <protection locked="false" hidden="false"/>
    </xf>
    <xf numFmtId="167" fontId="23" fillId="0" borderId="96" xfId="0" applyFont="true" applyBorder="true" applyAlignment="true" applyProtection="true">
      <alignment horizontal="general" vertical="center" textRotation="0" wrapText="false" indent="0" shrinkToFit="false"/>
      <protection locked="true" hidden="false"/>
    </xf>
    <xf numFmtId="164" fontId="42" fillId="0" borderId="0" xfId="0" applyFont="true" applyBorder="true" applyAlignment="true" applyProtection="true">
      <alignment horizontal="general" vertical="center" textRotation="0" wrapText="false" indent="0" shrinkToFit="false"/>
      <protection locked="true" hidden="false"/>
    </xf>
    <xf numFmtId="164" fontId="42" fillId="0" borderId="94" xfId="0" applyFont="true" applyBorder="true" applyAlignment="true" applyProtection="true">
      <alignment horizontal="general" vertical="center" textRotation="0" wrapText="false" indent="0" shrinkToFit="false"/>
      <protection locked="true" hidden="false"/>
    </xf>
    <xf numFmtId="167" fontId="42" fillId="0" borderId="92" xfId="0" applyFont="true" applyBorder="true" applyAlignment="true" applyProtection="true">
      <alignment horizontal="general" vertical="center" textRotation="0" wrapText="false" indent="0" shrinkToFit="false"/>
      <protection locked="false" hidden="false"/>
    </xf>
    <xf numFmtId="167" fontId="42" fillId="0" borderId="92" xfId="0" applyFont="true" applyBorder="true" applyAlignment="true" applyProtection="true">
      <alignment horizontal="general" vertical="center" textRotation="0" wrapText="false" indent="0" shrinkToFit="false"/>
      <protection locked="true" hidden="false"/>
    </xf>
    <xf numFmtId="170" fontId="42" fillId="0" borderId="97" xfId="0" applyFont="true" applyBorder="true" applyAlignment="true" applyProtection="true">
      <alignment horizontal="center" vertical="center" textRotation="0" wrapText="false" indent="0" shrinkToFit="false"/>
      <protection locked="true" hidden="false"/>
    </xf>
    <xf numFmtId="164" fontId="42" fillId="0" borderId="98" xfId="0" applyFont="true" applyBorder="true" applyAlignment="true" applyProtection="true">
      <alignment horizontal="left" vertical="center" textRotation="0" wrapText="false" indent="0" shrinkToFit="false"/>
      <protection locked="true" hidden="false"/>
    </xf>
    <xf numFmtId="164" fontId="23" fillId="0" borderId="99" xfId="0" applyFont="true" applyBorder="true" applyAlignment="true" applyProtection="true">
      <alignment horizontal="general" vertical="center" textRotation="0" wrapText="false" indent="0" shrinkToFit="false"/>
      <protection locked="true" hidden="false"/>
    </xf>
    <xf numFmtId="164" fontId="23" fillId="0" borderId="100" xfId="0" applyFont="true" applyBorder="true" applyAlignment="true" applyProtection="true">
      <alignment horizontal="general" vertical="center" textRotation="0" wrapText="false" indent="0" shrinkToFit="false"/>
      <protection locked="true" hidden="false"/>
    </xf>
    <xf numFmtId="167" fontId="23" fillId="0" borderId="101" xfId="0" applyFont="true" applyBorder="true" applyAlignment="true" applyProtection="true">
      <alignment horizontal="general" vertical="center" textRotation="0" wrapText="false" indent="0" shrinkToFit="false"/>
      <protection locked="false" hidden="false"/>
    </xf>
    <xf numFmtId="167" fontId="23" fillId="0" borderId="102" xfId="0" applyFont="true" applyBorder="true" applyAlignment="true" applyProtection="true">
      <alignment horizontal="general" vertical="center" textRotation="0" wrapText="false" indent="0" shrinkToFit="false"/>
      <protection locked="false" hidden="false"/>
    </xf>
    <xf numFmtId="167" fontId="23" fillId="0" borderId="102" xfId="0" applyFont="true" applyBorder="true" applyAlignment="true" applyProtection="true">
      <alignment horizontal="general" vertical="center" textRotation="0" wrapText="false" indent="0" shrinkToFit="false"/>
      <protection locked="true" hidden="false"/>
    </xf>
    <xf numFmtId="168" fontId="23" fillId="0" borderId="102" xfId="0" applyFont="true" applyBorder="true" applyAlignment="true" applyProtection="true">
      <alignment horizontal="right" vertical="center" textRotation="0" wrapText="false" indent="0" shrinkToFit="false"/>
      <protection locked="true" hidden="false"/>
    </xf>
    <xf numFmtId="170" fontId="42" fillId="0" borderId="0" xfId="0" applyFont="true" applyBorder="true" applyAlignment="true" applyProtection="true">
      <alignment horizontal="center" vertical="center" textRotation="0" wrapText="false" indent="0" shrinkToFit="false"/>
      <protection locked="true" hidden="false"/>
    </xf>
    <xf numFmtId="164" fontId="42" fillId="0" borderId="0" xfId="0" applyFont="true" applyBorder="true" applyAlignment="true" applyProtection="true">
      <alignment horizontal="left" vertical="center" textRotation="0" wrapText="false" indent="0" shrinkToFit="false"/>
      <protection locked="true" hidden="false"/>
    </xf>
    <xf numFmtId="167" fontId="23" fillId="0" borderId="0" xfId="0" applyFont="true" applyBorder="true" applyAlignment="true" applyProtection="true">
      <alignment horizontal="general" vertical="center" textRotation="0" wrapText="false" indent="0" shrinkToFit="false"/>
      <protection locked="true" hidden="false"/>
    </xf>
    <xf numFmtId="168" fontId="23" fillId="0" borderId="0" xfId="0" applyFont="true" applyBorder="true" applyAlignment="true" applyProtection="true">
      <alignment horizontal="right" vertical="center" textRotation="0" wrapText="false" indent="0" shrinkToFit="false"/>
      <protection locked="true" hidden="false"/>
    </xf>
    <xf numFmtId="167" fontId="42" fillId="0" borderId="95" xfId="0" applyFont="true" applyBorder="true" applyAlignment="true" applyProtection="true">
      <alignment horizontal="general" vertical="center" textRotation="0" wrapText="false" indent="0" shrinkToFit="false"/>
      <protection locked="false" hidden="false"/>
    </xf>
    <xf numFmtId="167" fontId="42" fillId="0" borderId="95" xfId="0" applyFont="true" applyBorder="true" applyAlignment="true" applyProtection="true">
      <alignment horizontal="general" vertical="center" textRotation="0" wrapText="false" indent="0" shrinkToFit="false"/>
      <protection locked="true" hidden="false"/>
    </xf>
    <xf numFmtId="168" fontId="42" fillId="0" borderId="95" xfId="0" applyFont="true" applyBorder="true" applyAlignment="true" applyProtection="true">
      <alignment horizontal="right" vertical="center" textRotation="0" wrapText="false" indent="0" shrinkToFit="false"/>
      <protection locked="true" hidden="false"/>
    </xf>
    <xf numFmtId="170" fontId="42" fillId="0" borderId="92" xfId="0" applyFont="true" applyBorder="true" applyAlignment="true" applyProtection="true">
      <alignment horizontal="center" vertical="center" textRotation="0" wrapText="false" indent="0" shrinkToFit="false"/>
      <protection locked="true" hidden="false"/>
    </xf>
    <xf numFmtId="167" fontId="42" fillId="0" borderId="103" xfId="0" applyFont="true" applyBorder="true" applyAlignment="true" applyProtection="true">
      <alignment horizontal="general" vertical="center" textRotation="0" wrapText="false" indent="0" shrinkToFit="false"/>
      <protection locked="false" hidden="false"/>
    </xf>
    <xf numFmtId="164" fontId="4" fillId="0" borderId="0" xfId="0" applyFont="true" applyBorder="true" applyAlignment="false" applyProtection="true">
      <alignment horizontal="general" vertical="bottom" textRotation="0" wrapText="false" indent="0" shrinkToFit="false"/>
      <protection locked="true" hidden="false"/>
    </xf>
    <xf numFmtId="167" fontId="23" fillId="0" borderId="104" xfId="0" applyFont="true" applyBorder="true" applyAlignment="true" applyProtection="true">
      <alignment horizontal="general" vertical="center" textRotation="0" wrapText="false" indent="0" shrinkToFit="false"/>
      <protection locked="false" hidden="false"/>
    </xf>
    <xf numFmtId="167" fontId="23" fillId="0" borderId="104" xfId="0" applyFont="true" applyBorder="true" applyAlignment="true" applyProtection="true">
      <alignment horizontal="general" vertical="center" textRotation="0" wrapText="false" indent="0" shrinkToFit="false"/>
      <protection locked="true" hidden="false"/>
    </xf>
    <xf numFmtId="164" fontId="4" fillId="0" borderId="92" xfId="0" applyFont="true" applyBorder="true" applyAlignment="false" applyProtection="true">
      <alignment horizontal="general" vertical="bottom" textRotation="0" wrapText="false" indent="0" shrinkToFit="false"/>
      <protection locked="false" hidden="false"/>
    </xf>
    <xf numFmtId="164" fontId="4" fillId="0" borderId="105" xfId="0" applyFont="true" applyBorder="true" applyAlignment="false" applyProtection="true">
      <alignment horizontal="general" vertical="bottom" textRotation="0" wrapText="false" indent="0" shrinkToFit="false"/>
      <protection locked="false" hidden="false"/>
    </xf>
    <xf numFmtId="164" fontId="4" fillId="0" borderId="94" xfId="0" applyFont="true" applyBorder="true" applyAlignment="false" applyProtection="true">
      <alignment horizontal="general" vertical="bottom" textRotation="0" wrapText="false" indent="0" shrinkToFit="false"/>
      <protection locked="true" hidden="false"/>
    </xf>
    <xf numFmtId="164" fontId="23" fillId="0" borderId="106" xfId="0" applyFont="true" applyBorder="true" applyAlignment="true" applyProtection="true">
      <alignment horizontal="general" vertical="center" textRotation="0" wrapText="false" indent="0" shrinkToFit="false"/>
      <protection locked="true" hidden="false"/>
    </xf>
    <xf numFmtId="164" fontId="4" fillId="0" borderId="106" xfId="0" applyFont="true" applyBorder="true" applyAlignment="false" applyProtection="true">
      <alignment horizontal="general" vertical="bottom" textRotation="0" wrapText="false" indent="0" shrinkToFit="false"/>
      <protection locked="true" hidden="false"/>
    </xf>
    <xf numFmtId="164" fontId="4" fillId="0" borderId="107" xfId="0" applyFont="true" applyBorder="true" applyAlignment="false" applyProtection="true">
      <alignment horizontal="general" vertical="bottom" textRotation="0" wrapText="false" indent="0" shrinkToFit="false"/>
      <protection locked="true" hidden="false"/>
    </xf>
    <xf numFmtId="164" fontId="42" fillId="0" borderId="97" xfId="0" applyFont="true" applyBorder="true" applyAlignment="false" applyProtection="true">
      <alignment horizontal="general" vertical="bottom" textRotation="0" wrapText="false" indent="0" shrinkToFit="false"/>
      <protection locked="false" hidden="false"/>
    </xf>
    <xf numFmtId="164" fontId="42" fillId="0" borderId="97" xfId="0" applyFont="true" applyBorder="true" applyAlignment="false" applyProtection="true">
      <alignment horizontal="general" vertical="bottom" textRotation="0" wrapText="false" indent="0" shrinkToFit="false"/>
      <protection locked="true" hidden="false"/>
    </xf>
    <xf numFmtId="170" fontId="88" fillId="0" borderId="0" xfId="0" applyFont="true" applyBorder="true" applyAlignment="true" applyProtection="true">
      <alignment horizontal="center" vertical="center" textRotation="0" wrapText="false" indent="0" shrinkToFit="false"/>
      <protection locked="true" hidden="false"/>
    </xf>
    <xf numFmtId="164" fontId="88" fillId="0" borderId="0" xfId="0" applyFont="true" applyBorder="true" applyAlignment="true" applyProtection="true">
      <alignment horizontal="left" vertical="center" textRotation="0" wrapText="false" indent="0" shrinkToFit="false"/>
      <protection locked="true" hidden="false"/>
    </xf>
    <xf numFmtId="167" fontId="38" fillId="0" borderId="0" xfId="0" applyFont="true" applyBorder="true" applyAlignment="true" applyProtection="true">
      <alignment horizontal="general" vertical="center" textRotation="0" wrapText="false" indent="0" shrinkToFit="false"/>
      <protection locked="true" hidden="false"/>
    </xf>
    <xf numFmtId="168" fontId="38" fillId="0" borderId="0" xfId="0" applyFont="true" applyBorder="true" applyAlignment="true" applyProtection="true">
      <alignment horizontal="right" vertical="center" textRotation="0" wrapText="false" indent="0" shrinkToFit="false"/>
      <protection locked="true" hidden="false"/>
    </xf>
    <xf numFmtId="164" fontId="23" fillId="0" borderId="93" xfId="0" applyFont="true" applyBorder="true" applyAlignment="true" applyProtection="true">
      <alignment horizontal="left" vertical="center" textRotation="0" wrapText="false" indent="0" shrinkToFit="false"/>
      <protection locked="true" hidden="false"/>
    </xf>
    <xf numFmtId="164" fontId="88" fillId="0" borderId="93" xfId="0" applyFont="true" applyBorder="true" applyAlignment="true" applyProtection="true">
      <alignment horizontal="general" vertical="center" textRotation="0" wrapText="false" indent="0" shrinkToFit="false"/>
      <protection locked="true" hidden="false"/>
    </xf>
    <xf numFmtId="164" fontId="42" fillId="0" borderId="0" xfId="0" applyFont="true" applyBorder="true" applyAlignment="true" applyProtection="true">
      <alignment horizontal="left" vertical="center" textRotation="0" wrapText="true" indent="0" shrinkToFit="false"/>
      <protection locked="true" hidden="false"/>
    </xf>
    <xf numFmtId="164" fontId="42" fillId="0" borderId="94" xfId="0" applyFont="true" applyBorder="true" applyAlignment="true" applyProtection="true">
      <alignment horizontal="left" vertical="center" textRotation="0" wrapText="true" indent="0" shrinkToFit="false"/>
      <protection locked="true" hidden="false"/>
    </xf>
    <xf numFmtId="167" fontId="23" fillId="0" borderId="108" xfId="0" applyFont="true" applyBorder="true" applyAlignment="true" applyProtection="true">
      <alignment horizontal="general" vertical="center" textRotation="0" wrapText="false" indent="0" shrinkToFit="false"/>
      <protection locked="false" hidden="false"/>
    </xf>
    <xf numFmtId="164" fontId="42" fillId="0" borderId="106" xfId="0" applyFont="true" applyBorder="true" applyAlignment="false" applyProtection="true">
      <alignment horizontal="general" vertical="bottom" textRotation="0" wrapText="false" indent="0" shrinkToFit="false"/>
      <protection locked="false" hidden="false"/>
    </xf>
    <xf numFmtId="164" fontId="23" fillId="0" borderId="47" xfId="0" applyFont="true" applyBorder="true" applyAlignment="true" applyProtection="true">
      <alignment horizontal="center" vertical="center" textRotation="0" wrapText="true" indent="0" shrinkToFit="false"/>
      <protection locked="true" hidden="false"/>
    </xf>
    <xf numFmtId="164" fontId="43" fillId="0" borderId="0" xfId="0" applyFont="true" applyBorder="true" applyAlignment="true" applyProtection="true">
      <alignment horizontal="general" vertical="center" textRotation="0" wrapText="false" indent="0" shrinkToFit="false"/>
      <protection locked="true" hidden="false"/>
    </xf>
    <xf numFmtId="164" fontId="88" fillId="0" borderId="93" xfId="0" applyFont="true" applyBorder="true" applyAlignment="true" applyProtection="true">
      <alignment horizontal="left" vertical="center" textRotation="0" wrapText="false" indent="5" shrinkToFit="false"/>
      <protection locked="true" hidden="false"/>
    </xf>
    <xf numFmtId="167" fontId="23" fillId="0" borderId="108" xfId="0" applyFont="true" applyBorder="true" applyAlignment="true" applyProtection="true">
      <alignment horizontal="general" vertical="center" textRotation="0" wrapText="false" indent="0" shrinkToFit="false"/>
      <protection locked="true" hidden="false"/>
    </xf>
    <xf numFmtId="164" fontId="0" fillId="0" borderId="87" xfId="0" applyFont="false" applyBorder="true" applyAlignment="false" applyProtection="true">
      <alignment horizontal="general" vertical="bottom" textRotation="0" wrapText="false" indent="0" shrinkToFit="false"/>
      <protection locked="true" hidden="false"/>
    </xf>
    <xf numFmtId="164" fontId="0" fillId="0" borderId="86" xfId="0" applyFont="false" applyBorder="true" applyAlignment="false" applyProtection="true">
      <alignment horizontal="general" vertical="bottom" textRotation="0" wrapText="false" indent="0" shrinkToFit="false"/>
      <protection locked="true" hidden="false"/>
    </xf>
    <xf numFmtId="168" fontId="23" fillId="0" borderId="109" xfId="0" applyFont="true" applyBorder="true" applyAlignment="true" applyProtection="true">
      <alignment horizontal="right" vertical="center" textRotation="0" wrapText="false" indent="0" shrinkToFit="false"/>
      <protection locked="true" hidden="false"/>
    </xf>
    <xf numFmtId="164" fontId="8" fillId="0" borderId="110" xfId="0" applyFont="true" applyBorder="true" applyAlignment="true" applyProtection="true">
      <alignment horizontal="center" vertical="center" textRotation="0" wrapText="false" indent="0" shrinkToFit="false"/>
      <protection locked="true" hidden="false"/>
    </xf>
    <xf numFmtId="167" fontId="29" fillId="8" borderId="110" xfId="0" applyFont="true" applyBorder="true" applyAlignment="true" applyProtection="true">
      <alignment horizontal="general" vertical="center" textRotation="0" wrapText="false" indent="0" shrinkToFit="false"/>
      <protection locked="true" hidden="false"/>
    </xf>
    <xf numFmtId="168" fontId="38" fillId="8" borderId="48" xfId="0" applyFont="true" applyBorder="true" applyAlignment="true" applyProtection="true">
      <alignment horizontal="right" vertical="center" textRotation="0" wrapText="false" indent="0" shrinkToFit="false"/>
      <protection locked="true" hidden="false"/>
    </xf>
    <xf numFmtId="164" fontId="25" fillId="0" borderId="0" xfId="0" applyFont="true" applyBorder="true" applyAlignment="true" applyProtection="false">
      <alignment horizontal="general" vertical="center" textRotation="0" wrapText="false" indent="0" shrinkToFit="false"/>
      <protection locked="true" hidden="false"/>
    </xf>
    <xf numFmtId="164" fontId="25" fillId="0" borderId="0" xfId="0" applyFont="true" applyBorder="true" applyAlignment="true" applyProtection="false">
      <alignment horizontal="center" vertical="center" textRotation="0" wrapText="false" indent="0" shrinkToFit="false"/>
      <protection locked="true" hidden="false"/>
    </xf>
    <xf numFmtId="166" fontId="25" fillId="0" borderId="0" xfId="0" applyFont="true" applyBorder="true" applyAlignment="true" applyProtection="false">
      <alignment horizontal="center" vertical="center" textRotation="0" wrapText="false" indent="0" shrinkToFit="false"/>
      <protection locked="true" hidden="false"/>
    </xf>
    <xf numFmtId="164" fontId="25" fillId="0" borderId="0" xfId="0" applyFont="true" applyBorder="true" applyAlignment="true" applyProtection="false">
      <alignment horizontal="center" vertical="center" textRotation="0" wrapText="false" indent="0" shrinkToFit="false"/>
      <protection locked="true" hidden="false"/>
    </xf>
    <xf numFmtId="164" fontId="26" fillId="8" borderId="28" xfId="0" applyFont="true" applyBorder="true" applyAlignment="true" applyProtection="false">
      <alignment horizontal="center" vertical="center" textRotation="0" wrapText="true" indent="0" shrinkToFit="false"/>
      <protection locked="true" hidden="false"/>
    </xf>
    <xf numFmtId="164" fontId="20" fillId="5" borderId="28" xfId="0" applyFont="true" applyBorder="true" applyAlignment="true" applyProtection="false">
      <alignment horizontal="center" vertical="center" textRotation="0" wrapText="true" indent="0" shrinkToFit="false"/>
      <protection locked="true" hidden="false"/>
    </xf>
    <xf numFmtId="164" fontId="20" fillId="5" borderId="28" xfId="0" applyFont="tru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true" applyProtection="false">
      <alignment horizontal="general" vertical="center" textRotation="0" wrapText="false" indent="0" shrinkToFit="false"/>
      <protection locked="true" hidden="false"/>
    </xf>
    <xf numFmtId="164" fontId="30" fillId="0" borderId="17" xfId="0" applyFont="true" applyBorder="true" applyAlignment="true" applyProtection="false">
      <alignment horizontal="left" vertical="center" textRotation="0" wrapText="false" indent="1" shrinkToFit="false"/>
      <protection locked="true" hidden="false"/>
    </xf>
    <xf numFmtId="164" fontId="33" fillId="0" borderId="18" xfId="0" applyFont="true" applyBorder="true" applyAlignment="true" applyProtection="false">
      <alignment horizontal="left" vertical="center" textRotation="0" wrapText="false" indent="1" shrinkToFit="false"/>
      <protection locked="true" hidden="false"/>
    </xf>
    <xf numFmtId="164" fontId="33" fillId="0" borderId="19" xfId="0" applyFont="true" applyBorder="true" applyAlignment="true" applyProtection="false">
      <alignment horizontal="general" vertical="center" textRotation="0" wrapText="false" indent="0" shrinkToFit="false"/>
      <protection locked="true" hidden="false"/>
    </xf>
    <xf numFmtId="167" fontId="33" fillId="0" borderId="29" xfId="0" applyFont="true" applyBorder="true" applyAlignment="true" applyProtection="true">
      <alignment horizontal="general" vertical="center" textRotation="0" wrapText="false" indent="0" shrinkToFit="false"/>
      <protection locked="false" hidden="false"/>
    </xf>
    <xf numFmtId="164" fontId="0" fillId="0" borderId="20" xfId="0" applyFont="false" applyBorder="true" applyAlignment="true" applyProtection="false">
      <alignment horizontal="general" vertical="center" textRotation="0" wrapText="false" indent="0" shrinkToFit="false"/>
      <protection locked="true" hidden="false"/>
    </xf>
    <xf numFmtId="164" fontId="30" fillId="0" borderId="20" xfId="0" applyFont="true" applyBorder="true" applyAlignment="true" applyProtection="false">
      <alignment horizontal="left" vertical="center" textRotation="0" wrapText="false" indent="1" shrinkToFit="false"/>
      <protection locked="true" hidden="false"/>
    </xf>
    <xf numFmtId="164" fontId="33" fillId="0" borderId="0" xfId="0" applyFont="true" applyBorder="true" applyAlignment="true" applyProtection="false">
      <alignment horizontal="left" vertical="center" textRotation="0" wrapText="false" indent="1" shrinkToFit="false"/>
      <protection locked="true" hidden="false"/>
    </xf>
    <xf numFmtId="164" fontId="33" fillId="0" borderId="21" xfId="0" applyFont="true" applyBorder="true" applyAlignment="true" applyProtection="false">
      <alignment horizontal="general" vertical="center" textRotation="0" wrapText="false" indent="0" shrinkToFit="false"/>
      <protection locked="true" hidden="false"/>
    </xf>
    <xf numFmtId="167" fontId="33" fillId="0" borderId="111" xfId="0" applyFont="true" applyBorder="true" applyAlignment="true" applyProtection="true">
      <alignment horizontal="general" vertical="center" textRotation="0" wrapText="false" indent="0" shrinkToFit="false"/>
      <protection locked="false" hidden="false"/>
    </xf>
    <xf numFmtId="167" fontId="33" fillId="0" borderId="112" xfId="0" applyFont="true" applyBorder="true" applyAlignment="true" applyProtection="true">
      <alignment horizontal="general" vertical="center" textRotation="0" wrapText="false" indent="0" shrinkToFit="false"/>
      <protection locked="false" hidden="false"/>
    </xf>
    <xf numFmtId="164" fontId="72" fillId="0" borderId="20" xfId="0" applyFont="true" applyBorder="true" applyAlignment="true" applyProtection="false">
      <alignment horizontal="left" vertical="center" textRotation="0" wrapText="false" indent="0" shrinkToFit="false"/>
      <protection locked="true" hidden="false"/>
    </xf>
    <xf numFmtId="164" fontId="0" fillId="0" borderId="20" xfId="0" applyFont="false" applyBorder="true" applyAlignment="true" applyProtection="false">
      <alignment horizontal="left" vertical="center" textRotation="0" wrapText="false" indent="1" shrinkToFit="false"/>
      <protection locked="true" hidden="false"/>
    </xf>
    <xf numFmtId="164" fontId="72" fillId="0" borderId="0" xfId="0" applyFont="true" applyBorder="true" applyAlignment="true" applyProtection="false">
      <alignment horizontal="left" vertical="center" textRotation="0" wrapText="false" indent="1" shrinkToFit="false"/>
      <protection locked="true" hidden="false"/>
    </xf>
    <xf numFmtId="167" fontId="48" fillId="0" borderId="113" xfId="0" applyFont="true" applyBorder="true" applyAlignment="true" applyProtection="false">
      <alignment horizontal="general" vertical="center" textRotation="0" wrapText="false" indent="0" shrinkToFit="false"/>
      <protection locked="true" hidden="false"/>
    </xf>
    <xf numFmtId="167" fontId="48" fillId="0" borderId="113" xfId="0" applyFont="true" applyBorder="true" applyAlignment="true" applyProtection="true">
      <alignment horizontal="general" vertical="center" textRotation="0" wrapText="false" indent="0" shrinkToFit="false"/>
      <protection locked="false" hidden="false"/>
    </xf>
    <xf numFmtId="167" fontId="33" fillId="0" borderId="50" xfId="0" applyFont="true" applyBorder="true" applyAlignment="true" applyProtection="true">
      <alignment horizontal="general" vertical="center" textRotation="0" wrapText="false" indent="0" shrinkToFit="false"/>
      <protection locked="false" hidden="false"/>
    </xf>
    <xf numFmtId="164" fontId="30" fillId="0" borderId="20" xfId="0" applyFont="true" applyBorder="true" applyAlignment="true" applyProtection="false">
      <alignment horizontal="left" vertical="center" textRotation="0" wrapText="false" indent="0" shrinkToFit="false"/>
      <protection locked="true" hidden="false"/>
    </xf>
    <xf numFmtId="164" fontId="72" fillId="0" borderId="32" xfId="0" applyFont="true" applyBorder="true" applyAlignment="true" applyProtection="false">
      <alignment horizontal="left" vertical="center" textRotation="0" wrapText="false" indent="0" shrinkToFit="false"/>
      <protection locked="true" hidden="false"/>
    </xf>
    <xf numFmtId="164" fontId="0" fillId="0" borderId="32" xfId="0" applyFont="false" applyBorder="true" applyAlignment="true" applyProtection="false">
      <alignment horizontal="left" vertical="center" textRotation="0" wrapText="false" indent="1" shrinkToFit="false"/>
      <protection locked="true" hidden="false"/>
    </xf>
    <xf numFmtId="164" fontId="72" fillId="0" borderId="33" xfId="0" applyFont="true" applyBorder="true" applyAlignment="true" applyProtection="false">
      <alignment horizontal="left" vertical="center" textRotation="0" wrapText="false" indent="1" shrinkToFit="false"/>
      <protection locked="true" hidden="false"/>
    </xf>
    <xf numFmtId="164" fontId="33" fillId="0" borderId="33" xfId="0" applyFont="true" applyBorder="true" applyAlignment="true" applyProtection="false">
      <alignment horizontal="left" vertical="center" textRotation="0" wrapText="false" indent="1" shrinkToFit="false"/>
      <protection locked="true" hidden="false"/>
    </xf>
    <xf numFmtId="164" fontId="33" fillId="0" borderId="34" xfId="0" applyFont="true" applyBorder="true" applyAlignment="true" applyProtection="false">
      <alignment horizontal="general" vertical="center" textRotation="0" wrapText="false" indent="0" shrinkToFit="false"/>
      <protection locked="true" hidden="false"/>
    </xf>
    <xf numFmtId="167" fontId="48" fillId="0" borderId="114" xfId="0" applyFont="true" applyBorder="true" applyAlignment="true" applyProtection="false">
      <alignment horizontal="general" vertical="center" textRotation="0" wrapText="false" indent="0" shrinkToFit="false"/>
      <protection locked="true" hidden="false"/>
    </xf>
    <xf numFmtId="170" fontId="4" fillId="0" borderId="9" xfId="0" applyFont="true" applyBorder="true" applyAlignment="false" applyProtection="false">
      <alignment horizontal="general" vertical="bottom" textRotation="0" wrapText="false" indent="0" shrinkToFit="false"/>
      <protection locked="true" hidden="false"/>
    </xf>
    <xf numFmtId="164" fontId="4" fillId="0" borderId="0" xfId="0" applyFont="true" applyBorder="true" applyAlignment="false" applyProtection="false">
      <alignment horizontal="general" vertical="bottom" textRotation="0" wrapText="false" indent="0" shrinkToFit="false"/>
      <protection locked="true" hidden="false"/>
    </xf>
    <xf numFmtId="164" fontId="4" fillId="0" borderId="10" xfId="0" applyFont="true" applyBorder="true" applyAlignment="false" applyProtection="false">
      <alignment horizontal="general" vertical="bottom" textRotation="0" wrapText="false" indent="0" shrinkToFit="false"/>
      <protection locked="true" hidden="false"/>
    </xf>
    <xf numFmtId="164" fontId="27" fillId="5" borderId="29" xfId="0" applyFont="true" applyBorder="true" applyAlignment="true" applyProtection="false">
      <alignment horizontal="center" vertical="center" textRotation="0" wrapText="true" indent="0" shrinkToFit="false"/>
      <protection locked="true" hidden="false"/>
    </xf>
    <xf numFmtId="164" fontId="27" fillId="5" borderId="28" xfId="0" applyFont="true" applyBorder="true" applyAlignment="true" applyProtection="false">
      <alignment horizontal="center" vertical="center" textRotation="0" wrapText="false" indent="0" shrinkToFit="false"/>
      <protection locked="true" hidden="false"/>
    </xf>
    <xf numFmtId="170" fontId="5" fillId="0" borderId="17" xfId="0" applyFont="true" applyBorder="true" applyAlignment="true" applyProtection="false">
      <alignment horizontal="center" vertical="center" textRotation="0" wrapText="false" indent="0" shrinkToFit="false"/>
      <protection locked="true" hidden="false"/>
    </xf>
    <xf numFmtId="164" fontId="30" fillId="0" borderId="18" xfId="0" applyFont="true" applyBorder="true" applyAlignment="true" applyProtection="false">
      <alignment horizontal="general" vertical="center" textRotation="0" wrapText="false" indent="0" shrinkToFit="false"/>
      <protection locked="true" hidden="false"/>
    </xf>
    <xf numFmtId="164" fontId="30" fillId="0" borderId="19" xfId="0" applyFont="true" applyBorder="true" applyAlignment="true" applyProtection="false">
      <alignment horizontal="general" vertical="center" textRotation="0" wrapText="false" indent="0" shrinkToFit="false"/>
      <protection locked="true" hidden="false"/>
    </xf>
    <xf numFmtId="175" fontId="30" fillId="0" borderId="115" xfId="0" applyFont="true" applyBorder="true" applyAlignment="true" applyProtection="true">
      <alignment horizontal="general" vertical="center" textRotation="0" wrapText="false" indent="0" shrinkToFit="false"/>
      <protection locked="false" hidden="false"/>
    </xf>
    <xf numFmtId="175" fontId="30" fillId="0" borderId="116" xfId="0" applyFont="true" applyBorder="true" applyAlignment="true" applyProtection="true">
      <alignment horizontal="general" vertical="center" textRotation="0" wrapText="false" indent="0" shrinkToFit="false"/>
      <protection locked="false" hidden="false"/>
    </xf>
    <xf numFmtId="170" fontId="5" fillId="0" borderId="20" xfId="0" applyFont="true" applyBorder="true" applyAlignment="true" applyProtection="false">
      <alignment horizontal="center" vertical="center" textRotation="0" wrapText="false" indent="0" shrinkToFit="false"/>
      <protection locked="true" hidden="false"/>
    </xf>
    <xf numFmtId="164" fontId="30" fillId="0" borderId="0" xfId="0" applyFont="true" applyBorder="true" applyAlignment="true" applyProtection="false">
      <alignment horizontal="general" vertical="center" textRotation="0" wrapText="false" indent="0" shrinkToFit="false"/>
      <protection locked="true" hidden="false"/>
    </xf>
    <xf numFmtId="164" fontId="30" fillId="0" borderId="21" xfId="0" applyFont="true" applyBorder="true" applyAlignment="true" applyProtection="false">
      <alignment horizontal="general" vertical="center" textRotation="0" wrapText="false" indent="0" shrinkToFit="false"/>
      <protection locked="true" hidden="false"/>
    </xf>
    <xf numFmtId="175" fontId="30" fillId="0" borderId="117" xfId="0" applyFont="true" applyBorder="true" applyAlignment="true" applyProtection="true">
      <alignment horizontal="general" vertical="center" textRotation="0" wrapText="false" indent="0" shrinkToFit="false"/>
      <protection locked="false" hidden="false"/>
    </xf>
    <xf numFmtId="175" fontId="30" fillId="0" borderId="118" xfId="0" applyFont="true" applyBorder="true" applyAlignment="true" applyProtection="true">
      <alignment horizontal="general" vertical="center" textRotation="0" wrapText="false" indent="0" shrinkToFit="false"/>
      <protection locked="false" hidden="false"/>
    </xf>
    <xf numFmtId="170" fontId="91" fillId="0" borderId="32" xfId="0" applyFont="true" applyBorder="true" applyAlignment="true" applyProtection="false">
      <alignment horizontal="center" vertical="center" textRotation="0" wrapText="false" indent="0" shrinkToFit="false"/>
      <protection locked="true" hidden="false"/>
    </xf>
    <xf numFmtId="164" fontId="72" fillId="0" borderId="32" xfId="0" applyFont="true" applyBorder="true" applyAlignment="true" applyProtection="false">
      <alignment horizontal="general" vertical="center" textRotation="0" wrapText="false" indent="0" shrinkToFit="false"/>
      <protection locked="true" hidden="false"/>
    </xf>
    <xf numFmtId="164" fontId="72" fillId="0" borderId="33" xfId="0" applyFont="true" applyBorder="true" applyAlignment="true" applyProtection="false">
      <alignment horizontal="general" vertical="center" textRotation="0" wrapText="false" indent="0" shrinkToFit="false"/>
      <protection locked="true" hidden="false"/>
    </xf>
    <xf numFmtId="164" fontId="72" fillId="0" borderId="34" xfId="0" applyFont="true" applyBorder="true" applyAlignment="true" applyProtection="false">
      <alignment horizontal="general" vertical="center" textRotation="0" wrapText="false" indent="0" shrinkToFit="false"/>
      <protection locked="true" hidden="false"/>
    </xf>
    <xf numFmtId="175" fontId="32" fillId="7" borderId="28" xfId="0" applyFont="true" applyBorder="true" applyAlignment="true" applyProtection="false">
      <alignment horizontal="general" vertical="center" textRotation="0" wrapText="false" indent="0" shrinkToFit="false"/>
      <protection locked="true" hidden="false"/>
    </xf>
    <xf numFmtId="165" fontId="23" fillId="0" borderId="0" xfId="0" applyFont="true" applyBorder="true" applyAlignment="true" applyProtection="false">
      <alignment horizontal="center" vertical="center" textRotation="0" wrapText="true" indent="0" shrinkToFit="false"/>
      <protection locked="true" hidden="false"/>
    </xf>
    <xf numFmtId="164" fontId="16" fillId="0" borderId="37" xfId="0" applyFont="true" applyBorder="true" applyAlignment="true" applyProtection="false">
      <alignment horizontal="general" vertical="center" textRotation="0" wrapText="false" indent="0" shrinkToFit="false"/>
      <protection locked="true" hidden="false"/>
    </xf>
    <xf numFmtId="164" fontId="16" fillId="0" borderId="22" xfId="0" applyFont="true" applyBorder="true" applyAlignment="true" applyProtection="false">
      <alignment horizontal="general" vertical="center" textRotation="0" wrapText="false" indent="0" shrinkToFit="false"/>
      <protection locked="true" hidden="false"/>
    </xf>
    <xf numFmtId="164" fontId="42" fillId="5" borderId="60" xfId="0" applyFont="true" applyBorder="true" applyAlignment="true" applyProtection="false">
      <alignment horizontal="center" vertical="center" textRotation="0" wrapText="true" indent="0" shrinkToFit="false"/>
      <protection locked="true" hidden="false"/>
    </xf>
    <xf numFmtId="164" fontId="42" fillId="0" borderId="0" xfId="0" applyFont="true" applyBorder="false" applyAlignment="true" applyProtection="false">
      <alignment horizontal="general" vertical="center" textRotation="0" wrapText="true" indent="0" shrinkToFit="false"/>
      <protection locked="true" hidden="false"/>
    </xf>
    <xf numFmtId="164" fontId="42" fillId="0" borderId="67" xfId="0" applyFont="true" applyBorder="true" applyAlignment="true" applyProtection="false">
      <alignment horizontal="general" vertical="center" textRotation="0" wrapText="true" indent="0" shrinkToFit="false"/>
      <protection locked="true" hidden="false"/>
    </xf>
    <xf numFmtId="164" fontId="42" fillId="0" borderId="0" xfId="0" applyFont="true" applyBorder="true" applyAlignment="true" applyProtection="false">
      <alignment horizontal="general" vertical="center" textRotation="0" wrapText="true" indent="0" shrinkToFit="false"/>
      <protection locked="true" hidden="false"/>
    </xf>
    <xf numFmtId="167" fontId="42" fillId="0" borderId="60" xfId="0" applyFont="true" applyBorder="true" applyAlignment="true" applyProtection="false">
      <alignment horizontal="right" vertical="center" textRotation="0" wrapText="true" indent="0" shrinkToFit="false"/>
      <protection locked="true" hidden="false"/>
    </xf>
    <xf numFmtId="164" fontId="92" fillId="0" borderId="47" xfId="0" applyFont="true" applyBorder="true" applyAlignment="true" applyProtection="true">
      <alignment horizontal="left" vertical="center" textRotation="0" wrapText="true" indent="1" shrinkToFit="false"/>
      <protection locked="false" hidden="false"/>
    </xf>
    <xf numFmtId="167" fontId="92" fillId="0" borderId="47" xfId="0" applyFont="true" applyBorder="true" applyAlignment="true" applyProtection="true">
      <alignment horizontal="center" vertical="center" textRotation="0" wrapText="true" indent="0" shrinkToFit="false"/>
      <protection locked="false" hidden="false"/>
    </xf>
    <xf numFmtId="167" fontId="42" fillId="0" borderId="47" xfId="0" applyFont="true" applyBorder="true" applyAlignment="true" applyProtection="true">
      <alignment horizontal="right" vertical="center" textRotation="0" wrapText="true" indent="0" shrinkToFit="false"/>
      <protection locked="false" hidden="false"/>
    </xf>
    <xf numFmtId="164" fontId="93" fillId="0" borderId="67" xfId="0" applyFont="true" applyBorder="true" applyAlignment="true" applyProtection="false">
      <alignment horizontal="center" vertical="center" textRotation="0" wrapText="true" indent="0" shrinkToFit="false"/>
      <protection locked="true" hidden="false"/>
    </xf>
    <xf numFmtId="167" fontId="42" fillId="0" borderId="61" xfId="0" applyFont="true" applyBorder="true" applyAlignment="true" applyProtection="false">
      <alignment horizontal="right" vertical="center" textRotation="0" wrapText="true" indent="0" shrinkToFit="false"/>
      <protection locked="true" hidden="false"/>
    </xf>
    <xf numFmtId="164" fontId="41" fillId="0" borderId="67" xfId="0" applyFont="true" applyBorder="true" applyAlignment="false" applyProtection="false">
      <alignment horizontal="general" vertical="bottom" textRotation="0" wrapText="false" indent="0" shrinkToFit="false"/>
      <protection locked="true" hidden="false"/>
    </xf>
    <xf numFmtId="164" fontId="42" fillId="0" borderId="67" xfId="0" applyFont="true" applyBorder="true" applyAlignment="true" applyProtection="false">
      <alignment horizontal="left" vertical="center" textRotation="0" wrapText="true" indent="1" shrinkToFit="false"/>
      <protection locked="true" hidden="false"/>
    </xf>
    <xf numFmtId="164" fontId="42" fillId="0" borderId="0" xfId="0" applyFont="true" applyBorder="true" applyAlignment="true" applyProtection="false">
      <alignment horizontal="left" vertical="center" textRotation="0" wrapText="true" indent="1" shrinkToFit="false"/>
      <protection locked="true" hidden="false"/>
    </xf>
    <xf numFmtId="167" fontId="42" fillId="0" borderId="61" xfId="0" applyFont="true" applyBorder="true" applyAlignment="true" applyProtection="true">
      <alignment horizontal="right" vertical="center" textRotation="0" wrapText="true" indent="0" shrinkToFit="false"/>
      <protection locked="false" hidden="false"/>
    </xf>
    <xf numFmtId="164" fontId="42" fillId="0" borderId="67" xfId="0" applyFont="true" applyBorder="true" applyAlignment="true" applyProtection="false">
      <alignment horizontal="left" vertical="bottom" textRotation="0" wrapText="false" indent="1" shrinkToFit="false"/>
      <protection locked="true" hidden="false"/>
    </xf>
    <xf numFmtId="164" fontId="92" fillId="0" borderId="67" xfId="0" applyFont="true" applyBorder="true" applyAlignment="true" applyProtection="true">
      <alignment horizontal="left" vertical="center" textRotation="0" wrapText="true" indent="1" shrinkToFit="false"/>
      <protection locked="false" hidden="false"/>
    </xf>
    <xf numFmtId="164" fontId="92" fillId="0" borderId="58" xfId="0" applyFont="true" applyBorder="true" applyAlignment="true" applyProtection="true">
      <alignment horizontal="left" vertical="center" textRotation="0" wrapText="true" indent="1" shrinkToFit="false"/>
      <protection locked="false" hidden="false"/>
    </xf>
    <xf numFmtId="164" fontId="43" fillId="0" borderId="47" xfId="0" applyFont="true" applyBorder="true" applyAlignment="true" applyProtection="false">
      <alignment horizontal="center" vertical="center" textRotation="0" wrapText="true" indent="0" shrinkToFit="false"/>
      <protection locked="true" hidden="false"/>
    </xf>
    <xf numFmtId="167" fontId="42" fillId="0" borderId="52" xfId="0" applyFont="true" applyBorder="true" applyAlignment="true" applyProtection="true">
      <alignment horizontal="right" vertical="center" textRotation="0" wrapText="true" indent="0" shrinkToFit="false"/>
      <protection locked="false" hidden="false"/>
    </xf>
    <xf numFmtId="164" fontId="43" fillId="6" borderId="47" xfId="0" applyFont="true" applyBorder="true" applyAlignment="true" applyProtection="false">
      <alignment horizontal="center" vertical="center" textRotation="0" wrapText="true" indent="0" shrinkToFit="false"/>
      <protection locked="true" hidden="false"/>
    </xf>
    <xf numFmtId="167" fontId="43" fillId="6" borderId="47" xfId="0" applyFont="true" applyBorder="true" applyAlignment="true" applyProtection="false">
      <alignment horizontal="right" vertical="center" textRotation="0" wrapText="true" indent="0" shrinkToFit="false"/>
      <protection locked="true" hidden="false"/>
    </xf>
    <xf numFmtId="164" fontId="42" fillId="0" borderId="58" xfId="0" applyFont="true" applyBorder="true" applyAlignment="true" applyProtection="false">
      <alignment horizontal="center" vertical="center" textRotation="0" wrapText="true" indent="0" shrinkToFit="false"/>
      <protection locked="true" hidden="false"/>
    </xf>
    <xf numFmtId="164" fontId="42" fillId="0" borderId="47" xfId="0" applyFont="true" applyBorder="true" applyAlignment="true" applyProtection="false">
      <alignment horizontal="center" vertical="center" textRotation="0" wrapText="true" indent="0" shrinkToFit="false"/>
      <protection locked="true" hidden="false"/>
    </xf>
    <xf numFmtId="164" fontId="42" fillId="0" borderId="60" xfId="0" applyFont="true" applyBorder="true" applyAlignment="true" applyProtection="false">
      <alignment horizontal="center" vertical="center" textRotation="0" wrapText="true" indent="0" shrinkToFit="false"/>
      <protection locked="true" hidden="false"/>
    </xf>
    <xf numFmtId="164" fontId="42" fillId="0" borderId="60" xfId="0" applyFont="true" applyBorder="true" applyAlignment="true" applyProtection="false">
      <alignment horizontal="left" vertical="center" textRotation="0" wrapText="true" indent="1" shrinkToFit="false"/>
      <protection locked="true" hidden="false"/>
    </xf>
    <xf numFmtId="164" fontId="42" fillId="0" borderId="61" xfId="0" applyFont="true" applyBorder="true" applyAlignment="true" applyProtection="false">
      <alignment horizontal="left" vertical="center" textRotation="0" wrapText="true" indent="1" shrinkToFit="false"/>
      <protection locked="true" hidden="false"/>
    </xf>
    <xf numFmtId="167" fontId="42" fillId="0" borderId="47" xfId="0" applyFont="true" applyBorder="true" applyAlignment="true" applyProtection="true">
      <alignment horizontal="general" vertical="center" textRotation="0" wrapText="true" indent="0" shrinkToFit="false"/>
      <protection locked="false" hidden="false"/>
    </xf>
    <xf numFmtId="164" fontId="42" fillId="0" borderId="72" xfId="0" applyFont="true" applyBorder="true" applyAlignment="true" applyProtection="false">
      <alignment horizontal="left" vertical="center" textRotation="0" wrapText="true" indent="1" shrinkToFit="false"/>
      <protection locked="true" hidden="false"/>
    </xf>
    <xf numFmtId="167" fontId="42" fillId="0" borderId="52" xfId="0" applyFont="true" applyBorder="true" applyAlignment="true" applyProtection="true">
      <alignment horizontal="general" vertical="center" textRotation="0" wrapText="true" indent="0" shrinkToFit="false"/>
      <protection locked="false" hidden="false"/>
    </xf>
    <xf numFmtId="164" fontId="88" fillId="6" borderId="47" xfId="0" applyFont="true" applyBorder="true" applyAlignment="true" applyProtection="false">
      <alignment horizontal="center" vertical="center" textRotation="0" wrapText="true" indent="0" shrinkToFit="false"/>
      <protection locked="true" hidden="false"/>
    </xf>
    <xf numFmtId="164" fontId="43" fillId="6" borderId="47" xfId="0" applyFont="true" applyBorder="true" applyAlignment="true" applyProtection="false">
      <alignment horizontal="left" vertical="center" textRotation="0" wrapText="true" indent="1" shrinkToFit="false"/>
      <protection locked="true" hidden="false"/>
    </xf>
    <xf numFmtId="167" fontId="43" fillId="6" borderId="47" xfId="0" applyFont="true" applyBorder="true" applyAlignment="true" applyProtection="false">
      <alignment horizontal="general" vertical="center" textRotation="0" wrapText="true" indent="0" shrinkToFit="false"/>
      <protection locked="true" hidden="false"/>
    </xf>
    <xf numFmtId="164" fontId="42" fillId="0" borderId="61" xfId="0" applyFont="true" applyBorder="true" applyAlignment="true" applyProtection="false">
      <alignment horizontal="left" vertical="center" textRotation="0" wrapText="true" indent="0" shrinkToFit="false"/>
      <protection locked="true" hidden="false"/>
    </xf>
    <xf numFmtId="164" fontId="42" fillId="0" borderId="47" xfId="0" applyFont="true" applyBorder="true" applyAlignment="true" applyProtection="false">
      <alignment horizontal="left" vertical="center" textRotation="0" wrapText="true" indent="1" shrinkToFit="false"/>
      <protection locked="true" hidden="false"/>
    </xf>
    <xf numFmtId="167" fontId="43" fillId="0" borderId="47" xfId="0" applyFont="true" applyBorder="true" applyAlignment="true" applyProtection="true">
      <alignment horizontal="right" vertical="center" textRotation="0" wrapText="true" indent="0" shrinkToFit="false"/>
      <protection locked="false" hidden="false"/>
    </xf>
    <xf numFmtId="164" fontId="42" fillId="0" borderId="70" xfId="0" applyFont="true" applyBorder="true" applyAlignment="true" applyProtection="false">
      <alignment horizontal="general" vertical="center" textRotation="0" wrapText="false" indent="0" shrinkToFit="false"/>
      <protection locked="true" hidden="false"/>
    </xf>
    <xf numFmtId="164" fontId="42" fillId="0" borderId="62" xfId="0" applyFont="true" applyBorder="true" applyAlignment="true" applyProtection="false">
      <alignment horizontal="general" vertical="center" textRotation="0" wrapText="false" indent="0" shrinkToFit="false"/>
      <protection locked="true" hidden="false"/>
    </xf>
    <xf numFmtId="164" fontId="42" fillId="0" borderId="51" xfId="0" applyFont="true" applyBorder="true" applyAlignment="true" applyProtection="false">
      <alignment horizontal="general" vertical="center" textRotation="0" wrapText="false" indent="0" shrinkToFit="false"/>
      <protection locked="true" hidden="false"/>
    </xf>
    <xf numFmtId="167" fontId="42" fillId="0" borderId="72" xfId="0" applyFont="true" applyBorder="true" applyAlignment="true" applyProtection="false">
      <alignment horizontal="right" vertical="center" textRotation="0" wrapText="true" indent="0" shrinkToFit="false"/>
      <protection locked="true" hidden="false"/>
    </xf>
    <xf numFmtId="164" fontId="42" fillId="0" borderId="47" xfId="0" applyFont="true" applyBorder="true" applyAlignment="true" applyProtection="false">
      <alignment horizontal="left" vertical="center" textRotation="0" wrapText="false" indent="1" shrinkToFit="false"/>
      <protection locked="true" hidden="false"/>
    </xf>
    <xf numFmtId="167" fontId="42" fillId="0" borderId="47" xfId="0" applyFont="true" applyBorder="true" applyAlignment="true" applyProtection="true">
      <alignment horizontal="general" vertical="center" textRotation="0" wrapText="false" indent="0" shrinkToFit="false"/>
      <protection locked="false" hidden="false"/>
    </xf>
    <xf numFmtId="164" fontId="42" fillId="0" borderId="0" xfId="0" applyFont="true" applyBorder="false" applyAlignment="true" applyProtection="false">
      <alignment horizontal="general" vertical="center" textRotation="0" wrapText="false" indent="0" shrinkToFit="false"/>
      <protection locked="true" hidden="false"/>
    </xf>
    <xf numFmtId="164" fontId="88" fillId="6" borderId="70" xfId="0" applyFont="true" applyBorder="true" applyAlignment="true" applyProtection="false">
      <alignment horizontal="center" vertical="center" textRotation="0" wrapText="false" indent="0" shrinkToFit="false"/>
      <protection locked="true" hidden="false"/>
    </xf>
    <xf numFmtId="167" fontId="43" fillId="6" borderId="47" xfId="0" applyFont="true" applyBorder="true" applyAlignment="true" applyProtection="false">
      <alignment horizontal="right" vertical="center" textRotation="0" wrapText="false" indent="0" shrinkToFit="false"/>
      <protection locked="true" hidden="false"/>
    </xf>
    <xf numFmtId="165" fontId="23" fillId="0" borderId="0" xfId="0" applyFont="true" applyBorder="true" applyAlignment="true" applyProtection="false">
      <alignment horizontal="general" vertical="center" textRotation="0" wrapText="false" indent="0" shrinkToFit="false"/>
      <protection locked="true" hidden="false"/>
    </xf>
    <xf numFmtId="164" fontId="25" fillId="0" borderId="35" xfId="0" applyFont="true" applyBorder="true" applyAlignment="true" applyProtection="false">
      <alignment horizontal="general" vertical="center" textRotation="0" wrapText="false" indent="0" shrinkToFit="false"/>
      <protection locked="true" hidden="false"/>
    </xf>
    <xf numFmtId="164" fontId="65" fillId="0" borderId="68" xfId="0" applyFont="true" applyBorder="true" applyAlignment="true" applyProtection="true">
      <alignment horizontal="left" vertical="center" textRotation="0" wrapText="false" indent="1" shrinkToFit="false"/>
      <protection locked="false" hidden="false"/>
    </xf>
    <xf numFmtId="164" fontId="65" fillId="0" borderId="60" xfId="0" applyFont="true" applyBorder="true" applyAlignment="true" applyProtection="true">
      <alignment horizontal="left" vertical="center" textRotation="0" wrapText="false" indent="1" shrinkToFit="false"/>
      <protection locked="false" hidden="false"/>
    </xf>
    <xf numFmtId="164" fontId="65" fillId="0" borderId="47" xfId="0" applyFont="true" applyBorder="true" applyAlignment="true" applyProtection="true">
      <alignment horizontal="center" vertical="center" textRotation="0" wrapText="false" indent="0" shrinkToFit="false"/>
      <protection locked="false" hidden="false"/>
    </xf>
    <xf numFmtId="167" fontId="41" fillId="0" borderId="47" xfId="0" applyFont="true" applyBorder="true" applyAlignment="true" applyProtection="true">
      <alignment horizontal="right" vertical="center" textRotation="0" wrapText="false" indent="0" shrinkToFit="false"/>
      <protection locked="false" hidden="false"/>
    </xf>
    <xf numFmtId="164" fontId="94" fillId="6" borderId="47" xfId="0" applyFont="true" applyBorder="true" applyAlignment="true" applyProtection="false">
      <alignment horizontal="right" vertical="center" textRotation="0" wrapText="false" indent="1" shrinkToFit="false"/>
      <protection locked="true" hidden="false"/>
    </xf>
    <xf numFmtId="167" fontId="94" fillId="6" borderId="47" xfId="0" applyFont="true" applyBorder="true" applyAlignment="true" applyProtection="false">
      <alignment horizontal="right" vertical="center" textRotation="0" wrapText="false" indent="0" shrinkToFit="false"/>
      <protection locked="true" hidden="false"/>
    </xf>
    <xf numFmtId="164" fontId="16" fillId="5" borderId="58" xfId="0" applyFont="true" applyBorder="true" applyAlignment="false" applyProtection="false">
      <alignment horizontal="general" vertical="bottom" textRotation="0" wrapText="false" indent="0" shrinkToFit="false"/>
      <protection locked="true" hidden="false"/>
    </xf>
    <xf numFmtId="164" fontId="16" fillId="5" borderId="59" xfId="0" applyFont="true" applyBorder="true" applyAlignment="false" applyProtection="false">
      <alignment horizontal="general" vertical="bottom" textRotation="0" wrapText="false" indent="0" shrinkToFit="false"/>
      <protection locked="true" hidden="false"/>
    </xf>
    <xf numFmtId="164" fontId="25" fillId="5" borderId="59" xfId="0" applyFont="true" applyBorder="true" applyAlignment="true" applyProtection="false">
      <alignment horizontal="center" vertical="center" textRotation="0" wrapText="false" indent="0" shrinkToFit="false"/>
      <protection locked="true" hidden="false"/>
    </xf>
    <xf numFmtId="164" fontId="33" fillId="5" borderId="59" xfId="0" applyFont="true" applyBorder="true" applyAlignment="false" applyProtection="false">
      <alignment horizontal="general" vertical="bottom" textRotation="0" wrapText="false" indent="0" shrinkToFit="false"/>
      <protection locked="true" hidden="false"/>
    </xf>
    <xf numFmtId="164" fontId="30" fillId="0" borderId="47" xfId="0" applyFont="true" applyBorder="true" applyAlignment="true" applyProtection="false">
      <alignment horizontal="left" vertical="center" textRotation="0" wrapText="false" indent="1" shrinkToFit="false"/>
      <protection locked="true" hidden="false"/>
    </xf>
    <xf numFmtId="167" fontId="16" fillId="0" borderId="47" xfId="0" applyFont="true" applyBorder="true" applyAlignment="true" applyProtection="true">
      <alignment horizontal="right" vertical="center" textRotation="0" wrapText="false" indent="1" shrinkToFit="false"/>
      <protection locked="false" hidden="false"/>
    </xf>
    <xf numFmtId="164" fontId="80" fillId="0" borderId="53" xfId="0" applyFont="true" applyBorder="true" applyAlignment="true" applyProtection="true">
      <alignment horizontal="center" vertical="center" textRotation="0" wrapText="false" indent="0" shrinkToFit="false"/>
      <protection locked="false" hidden="false"/>
    </xf>
    <xf numFmtId="164" fontId="42" fillId="5" borderId="60" xfId="0" applyFont="true" applyBorder="true" applyAlignment="true" applyProtection="false">
      <alignment horizontal="center" vertical="center" textRotation="0" wrapText="true" indent="0" shrinkToFit="false"/>
      <protection locked="true" hidden="false"/>
    </xf>
    <xf numFmtId="164" fontId="42" fillId="5" borderId="60" xfId="0" applyFont="true" applyBorder="true" applyAlignment="true" applyProtection="false">
      <alignment horizontal="center" vertical="center" textRotation="0" wrapText="false" indent="0" shrinkToFit="false"/>
      <protection locked="true" hidden="false"/>
    </xf>
    <xf numFmtId="164" fontId="23" fillId="5" borderId="47" xfId="0" applyFont="true" applyBorder="true" applyAlignment="true" applyProtection="false">
      <alignment horizontal="center" vertical="center" textRotation="0" wrapText="false" indent="0" shrinkToFit="false"/>
      <protection locked="true" hidden="false"/>
    </xf>
    <xf numFmtId="164" fontId="65" fillId="0" borderId="119" xfId="0" applyFont="true" applyBorder="true" applyAlignment="true" applyProtection="true">
      <alignment horizontal="general" vertical="center" textRotation="0" wrapText="false" indent="0" shrinkToFit="false"/>
      <protection locked="false" hidden="false"/>
    </xf>
    <xf numFmtId="164" fontId="65" fillId="0" borderId="119" xfId="0" applyFont="true" applyBorder="true" applyAlignment="true" applyProtection="true">
      <alignment horizontal="left" vertical="center" textRotation="0" wrapText="false" indent="0" shrinkToFit="false"/>
      <protection locked="false" hidden="false"/>
    </xf>
    <xf numFmtId="171" fontId="23" fillId="0" borderId="119" xfId="0" applyFont="true" applyBorder="true" applyAlignment="true" applyProtection="true">
      <alignment horizontal="right" vertical="center" textRotation="0" wrapText="false" indent="0" shrinkToFit="false"/>
      <protection locked="false" hidden="false"/>
    </xf>
    <xf numFmtId="166" fontId="23" fillId="0" borderId="119" xfId="0" applyFont="true" applyBorder="true" applyAlignment="true" applyProtection="true">
      <alignment horizontal="center" vertical="center" textRotation="0" wrapText="false" indent="0" shrinkToFit="false"/>
      <protection locked="false" hidden="false"/>
    </xf>
    <xf numFmtId="167" fontId="23" fillId="0" borderId="119" xfId="0" applyFont="true" applyBorder="true" applyAlignment="true" applyProtection="true">
      <alignment horizontal="general" vertical="center" textRotation="0" wrapText="false" indent="0" shrinkToFit="false"/>
      <protection locked="false" hidden="false"/>
    </xf>
    <xf numFmtId="167" fontId="38" fillId="6" borderId="120" xfId="0" applyFont="true" applyBorder="true" applyAlignment="true" applyProtection="false">
      <alignment horizontal="general" vertical="center" textRotation="0" wrapText="false" indent="0" shrinkToFit="false"/>
      <protection locked="true" hidden="false"/>
    </xf>
    <xf numFmtId="164" fontId="65" fillId="0" borderId="47" xfId="0" applyFont="true" applyBorder="true" applyAlignment="true" applyProtection="true">
      <alignment horizontal="general" vertical="center" textRotation="0" wrapText="false" indent="0" shrinkToFit="false"/>
      <protection locked="false" hidden="false"/>
    </xf>
    <xf numFmtId="164" fontId="65" fillId="0" borderId="47" xfId="0" applyFont="true" applyBorder="true" applyAlignment="true" applyProtection="true">
      <alignment horizontal="left" vertical="center" textRotation="0" wrapText="false" indent="0" shrinkToFit="false"/>
      <protection locked="false" hidden="false"/>
    </xf>
    <xf numFmtId="171" fontId="23" fillId="0" borderId="47" xfId="0" applyFont="true" applyBorder="true" applyAlignment="true" applyProtection="true">
      <alignment horizontal="right" vertical="center" textRotation="0" wrapText="false" indent="0" shrinkToFit="false"/>
      <protection locked="false" hidden="false"/>
    </xf>
    <xf numFmtId="166" fontId="23" fillId="0" borderId="47" xfId="0" applyFont="true" applyBorder="true" applyAlignment="true" applyProtection="true">
      <alignment horizontal="center" vertical="center" textRotation="0" wrapText="false" indent="0" shrinkToFit="false"/>
      <protection locked="false" hidden="false"/>
    </xf>
    <xf numFmtId="167" fontId="23" fillId="0" borderId="47" xfId="0" applyFont="true" applyBorder="true" applyAlignment="true" applyProtection="true">
      <alignment horizontal="general" vertical="center" textRotation="0" wrapText="false" indent="0" shrinkToFit="false"/>
      <protection locked="false" hidden="false"/>
    </xf>
    <xf numFmtId="167" fontId="38" fillId="6" borderId="47" xfId="0" applyFont="true" applyBorder="true" applyAlignment="true" applyProtection="false">
      <alignment horizontal="general" vertical="center" textRotation="0" wrapText="false" indent="0" shrinkToFit="false"/>
      <protection locked="true" hidden="false"/>
    </xf>
    <xf numFmtId="164" fontId="65" fillId="0" borderId="60" xfId="0" applyFont="true" applyBorder="true" applyAlignment="true" applyProtection="true">
      <alignment horizontal="general" vertical="center" textRotation="0" wrapText="false" indent="0" shrinkToFit="false"/>
      <protection locked="false" hidden="false"/>
    </xf>
    <xf numFmtId="164" fontId="65" fillId="0" borderId="60" xfId="0" applyFont="true" applyBorder="true" applyAlignment="true" applyProtection="true">
      <alignment horizontal="left" vertical="center" textRotation="0" wrapText="false" indent="0" shrinkToFit="false"/>
      <protection locked="false" hidden="false"/>
    </xf>
    <xf numFmtId="171" fontId="23" fillId="0" borderId="60" xfId="0" applyFont="true" applyBorder="true" applyAlignment="true" applyProtection="true">
      <alignment horizontal="right" vertical="center" textRotation="0" wrapText="false" indent="0" shrinkToFit="false"/>
      <protection locked="false" hidden="false"/>
    </xf>
    <xf numFmtId="166" fontId="23" fillId="0" borderId="60" xfId="0" applyFont="true" applyBorder="true" applyAlignment="true" applyProtection="true">
      <alignment horizontal="center" vertical="center" textRotation="0" wrapText="false" indent="0" shrinkToFit="false"/>
      <protection locked="false" hidden="false"/>
    </xf>
    <xf numFmtId="167" fontId="23" fillId="0" borderId="60" xfId="0" applyFont="true" applyBorder="true" applyAlignment="true" applyProtection="true">
      <alignment horizontal="general" vertical="center" textRotation="0" wrapText="false" indent="0" shrinkToFit="false"/>
      <protection locked="false" hidden="false"/>
    </xf>
    <xf numFmtId="167" fontId="38" fillId="6" borderId="52" xfId="0" applyFont="true" applyBorder="true" applyAlignment="true" applyProtection="false">
      <alignment horizontal="general" vertical="center" textRotation="0" wrapText="false" indent="0" shrinkToFit="false"/>
      <protection locked="true" hidden="false"/>
    </xf>
    <xf numFmtId="164" fontId="38" fillId="6" borderId="119" xfId="0" applyFont="true" applyBorder="true" applyAlignment="true" applyProtection="false">
      <alignment horizontal="center" vertical="center" textRotation="0" wrapText="false" indent="0" shrinkToFit="false"/>
      <protection locked="true" hidden="false"/>
    </xf>
    <xf numFmtId="167" fontId="38" fillId="6" borderId="119" xfId="0" applyFont="true" applyBorder="true" applyAlignment="true" applyProtection="false">
      <alignment horizontal="general" vertical="center" textRotation="0" wrapText="false" indent="0" shrinkToFit="false"/>
      <protection locked="true" hidden="false"/>
    </xf>
    <xf numFmtId="165" fontId="23" fillId="0" borderId="48"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7" fontId="16" fillId="0" borderId="47" xfId="0" applyFont="true" applyBorder="true" applyAlignment="true" applyProtection="true">
      <alignment horizontal="right" vertical="center" textRotation="0" wrapText="false" indent="0" shrinkToFit="false"/>
      <protection locked="false" hidden="false"/>
    </xf>
    <xf numFmtId="167" fontId="48" fillId="6" borderId="47" xfId="0" applyFont="true" applyBorder="true" applyAlignment="true" applyProtection="false">
      <alignment horizontal="right"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false" indent="1" shrinkToFit="false"/>
      <protection locked="true" hidden="false"/>
    </xf>
    <xf numFmtId="164" fontId="25" fillId="6" borderId="47" xfId="0" applyFont="true" applyBorder="true" applyAlignment="true" applyProtection="false">
      <alignment horizontal="left" vertical="center" textRotation="0" wrapText="false" indent="1" shrinkToFit="false"/>
      <protection locked="true" hidden="false"/>
    </xf>
    <xf numFmtId="167" fontId="25" fillId="6" borderId="47" xfId="0" applyFont="true" applyBorder="true" applyAlignment="true" applyProtection="false">
      <alignment horizontal="right" vertical="center" textRotation="0" wrapText="false" indent="0" shrinkToFit="false"/>
      <protection locked="true" hidden="false"/>
    </xf>
    <xf numFmtId="165" fontId="23" fillId="0" borderId="0" xfId="0" applyFont="true" applyBorder="true" applyAlignment="true" applyProtection="false">
      <alignment horizontal="center" vertical="center" textRotation="0" wrapText="false" indent="0" shrinkToFit="false"/>
      <protection locked="true" hidden="false"/>
    </xf>
    <xf numFmtId="164" fontId="30" fillId="5" borderId="47" xfId="21" applyFont="true" applyBorder="true" applyAlignment="true" applyProtection="false">
      <alignment horizontal="center" vertical="bottom" textRotation="0" wrapText="false" indent="0" shrinkToFit="false"/>
      <protection locked="true" hidden="false"/>
    </xf>
    <xf numFmtId="164" fontId="30" fillId="5" borderId="47" xfId="21" applyFont="true" applyBorder="true" applyAlignment="true" applyProtection="false">
      <alignment horizontal="center" vertical="center" textRotation="0" wrapText="true" indent="0" shrinkToFit="false"/>
      <protection locked="true" hidden="false"/>
    </xf>
    <xf numFmtId="164" fontId="30" fillId="0" borderId="47" xfId="21" applyFont="true" applyBorder="true" applyAlignment="true" applyProtection="false">
      <alignment horizontal="left" vertical="center" textRotation="0" wrapText="false" indent="1" shrinkToFit="false"/>
      <protection locked="true" hidden="false"/>
    </xf>
    <xf numFmtId="167" fontId="30" fillId="0" borderId="47" xfId="21" applyFont="true" applyBorder="true" applyAlignment="true" applyProtection="true">
      <alignment horizontal="right" vertical="center" textRotation="0" wrapText="false" indent="0" shrinkToFit="false"/>
      <protection locked="false" hidden="false"/>
    </xf>
    <xf numFmtId="164" fontId="32" fillId="6" borderId="47" xfId="21" applyFont="true" applyBorder="true" applyAlignment="true" applyProtection="false">
      <alignment horizontal="right" vertical="center" textRotation="0" wrapText="false" indent="0" shrinkToFit="false"/>
      <protection locked="true" hidden="false"/>
    </xf>
    <xf numFmtId="164" fontId="95" fillId="6" borderId="47" xfId="0" applyFont="true" applyBorder="true" applyAlignment="true" applyProtection="false">
      <alignment horizontal="center" vertical="center" textRotation="0" wrapText="false" indent="0" shrinkToFit="false"/>
      <protection locked="true" hidden="false"/>
    </xf>
    <xf numFmtId="167" fontId="32" fillId="6" borderId="47" xfId="21" applyFont="true" applyBorder="true" applyAlignment="true" applyProtection="false">
      <alignment horizontal="right" vertical="center" textRotation="0" wrapText="false" indent="0" shrinkToFit="false"/>
      <protection locked="true" hidden="false"/>
    </xf>
    <xf numFmtId="164" fontId="42" fillId="0" borderId="0" xfId="21" applyFont="true" applyBorder="false" applyAlignment="false" applyProtection="false">
      <alignment horizontal="general" vertical="bottom" textRotation="0" wrapText="false" indent="0" shrinkToFit="false"/>
      <protection locked="true" hidden="false"/>
    </xf>
    <xf numFmtId="164" fontId="43" fillId="0" borderId="0" xfId="21" applyFont="true" applyBorder="false" applyAlignment="false" applyProtection="false">
      <alignment horizontal="general" vertical="bottom" textRotation="0" wrapText="false" indent="0" shrinkToFit="false"/>
      <protection locked="true" hidden="false"/>
    </xf>
    <xf numFmtId="165" fontId="23" fillId="0" borderId="0" xfId="0" applyFont="true" applyBorder="true" applyAlignment="true" applyProtection="true">
      <alignment horizontal="general" vertical="center" textRotation="0" wrapText="false" indent="0" shrinkToFit="false"/>
      <protection locked="true" hidden="false"/>
    </xf>
    <xf numFmtId="164" fontId="25" fillId="0" borderId="0" xfId="0" applyFont="true" applyBorder="true" applyAlignment="true" applyProtection="true">
      <alignment horizontal="general" vertical="center" textRotation="0" wrapText="false" indent="0" shrinkToFit="false"/>
      <protection locked="true" hidden="false"/>
    </xf>
    <xf numFmtId="164" fontId="33" fillId="0" borderId="0" xfId="0" applyFont="true" applyBorder="false" applyAlignment="false" applyProtection="true">
      <alignment horizontal="general" vertical="bottom" textRotation="0" wrapText="false" indent="0" shrinkToFit="false"/>
      <protection locked="true" hidden="false"/>
    </xf>
    <xf numFmtId="164" fontId="16" fillId="0" borderId="0" xfId="0" applyFont="true" applyBorder="true" applyAlignment="true" applyProtection="true">
      <alignment horizontal="right" vertical="center" textRotation="0" wrapText="false" indent="0" shrinkToFit="false"/>
      <protection locked="true" hidden="false"/>
    </xf>
    <xf numFmtId="164" fontId="48" fillId="17" borderId="47" xfId="0" applyFont="true" applyBorder="true" applyAlignment="true" applyProtection="true">
      <alignment horizontal="center" vertical="center" textRotation="0" wrapText="false" indent="0" shrinkToFit="false"/>
      <protection locked="true" hidden="false"/>
    </xf>
    <xf numFmtId="164" fontId="16" fillId="0" borderId="52" xfId="0" applyFont="true" applyBorder="true" applyAlignment="true" applyProtection="true">
      <alignment horizontal="left" vertical="center" textRotation="0" wrapText="false" indent="1" shrinkToFit="false"/>
      <protection locked="false" hidden="false"/>
    </xf>
    <xf numFmtId="167" fontId="16" fillId="0" borderId="52" xfId="0" applyFont="true" applyBorder="true" applyAlignment="true" applyProtection="true">
      <alignment horizontal="center" vertical="center" textRotation="0" wrapText="false" indent="0" shrinkToFit="false"/>
      <protection locked="false" hidden="false"/>
    </xf>
    <xf numFmtId="164" fontId="16" fillId="0" borderId="47" xfId="0" applyFont="true" applyBorder="true" applyAlignment="true" applyProtection="true">
      <alignment horizontal="left" vertical="center" textRotation="0" wrapText="false" indent="1" shrinkToFit="false"/>
      <protection locked="false" hidden="false"/>
    </xf>
    <xf numFmtId="167" fontId="16" fillId="0" borderId="47" xfId="0" applyFont="true" applyBorder="true" applyAlignment="true" applyProtection="true">
      <alignment horizontal="center" vertical="center" textRotation="0" wrapText="false" indent="0" shrinkToFit="false"/>
      <protection locked="false" hidden="false"/>
    </xf>
    <xf numFmtId="164" fontId="16" fillId="0" borderId="60" xfId="0" applyFont="true" applyBorder="true" applyAlignment="true" applyProtection="true">
      <alignment horizontal="left" vertical="center" textRotation="0" wrapText="false" indent="1" shrinkToFit="false"/>
      <protection locked="false" hidden="false"/>
    </xf>
    <xf numFmtId="167" fontId="16" fillId="0" borderId="60" xfId="0" applyFont="true" applyBorder="true" applyAlignment="true" applyProtection="true">
      <alignment horizontal="center" vertical="center" textRotation="0" wrapText="false" indent="0" shrinkToFit="false"/>
      <protection locked="false" hidden="false"/>
    </xf>
    <xf numFmtId="164" fontId="48" fillId="5" borderId="47" xfId="0" applyFont="true" applyBorder="true" applyAlignment="true" applyProtection="true">
      <alignment horizontal="center" vertical="center" textRotation="0" wrapText="false" indent="0" shrinkToFit="false"/>
      <protection locked="true" hidden="false"/>
    </xf>
    <xf numFmtId="164" fontId="96" fillId="0" borderId="0" xfId="0" applyFont="true" applyBorder="true" applyAlignment="true" applyProtection="true">
      <alignment horizontal="center" vertical="center" textRotation="0" wrapText="tru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8" xfId="0" applyFont="fals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tru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center" textRotation="0" wrapText="true" indent="0" shrinkToFit="false"/>
      <protection locked="true" hidden="false"/>
    </xf>
    <xf numFmtId="164" fontId="87" fillId="0" borderId="0" xfId="0" applyFont="true" applyBorder="true" applyAlignment="true" applyProtection="false">
      <alignment horizontal="general" vertical="bottom" textRotation="0" wrapText="fals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4" fontId="26" fillId="0" borderId="47" xfId="0" applyFont="true" applyBorder="true" applyAlignment="true" applyProtection="false">
      <alignment horizontal="center" vertical="center" textRotation="0" wrapText="false" indent="0" shrinkToFit="false"/>
      <protection locked="true" hidden="false"/>
    </xf>
    <xf numFmtId="164" fontId="23" fillId="0" borderId="68" xfId="0" applyFont="true" applyBorder="true" applyAlignment="true" applyProtection="false">
      <alignment horizontal="general" vertical="center" textRotation="0" wrapText="false" indent="0" shrinkToFit="false"/>
      <protection locked="true" hidden="false"/>
    </xf>
    <xf numFmtId="164" fontId="23" fillId="0" borderId="69" xfId="0" applyFont="true" applyBorder="true" applyAlignment="true" applyProtection="false">
      <alignment horizontal="general" vertical="center" textRotation="0" wrapText="false" indent="0" shrinkToFit="false"/>
      <protection locked="true" hidden="false"/>
    </xf>
    <xf numFmtId="164" fontId="38" fillId="0" borderId="121" xfId="0" applyFont="true" applyBorder="true" applyAlignment="true" applyProtection="false">
      <alignment horizontal="left" vertical="center" textRotation="0" wrapText="false" indent="0" shrinkToFit="false"/>
      <protection locked="true" hidden="false"/>
    </xf>
    <xf numFmtId="164" fontId="23" fillId="0" borderId="0" xfId="0" applyFont="true" applyBorder="true" applyAlignment="false" applyProtection="false">
      <alignment horizontal="general" vertical="bottom" textRotation="0" wrapText="false" indent="0" shrinkToFit="false"/>
      <protection locked="true" hidden="false"/>
    </xf>
    <xf numFmtId="164" fontId="23" fillId="0" borderId="67" xfId="0" applyFont="true" applyBorder="true" applyAlignment="true" applyProtection="false">
      <alignment horizontal="general" vertical="center" textRotation="0" wrapText="false" indent="0" shrinkToFit="false"/>
      <protection locked="true" hidden="false"/>
    </xf>
    <xf numFmtId="164" fontId="38" fillId="0" borderId="122" xfId="0" applyFont="true" applyBorder="true" applyAlignment="true" applyProtection="false">
      <alignment horizontal="center" vertical="center" textRotation="0" wrapText="false" indent="0" shrinkToFit="false"/>
      <protection locked="true" hidden="false"/>
    </xf>
    <xf numFmtId="164" fontId="38" fillId="0" borderId="35" xfId="0" applyFont="true" applyBorder="true" applyAlignment="true" applyProtection="false">
      <alignment horizontal="center" vertical="center" textRotation="0" wrapText="false" indent="0" shrinkToFit="false"/>
      <protection locked="true" hidden="false"/>
    </xf>
    <xf numFmtId="164" fontId="23" fillId="0" borderId="70" xfId="0" applyFont="true" applyBorder="true" applyAlignment="true" applyProtection="false">
      <alignment horizontal="general" vertical="center" textRotation="0" wrapText="false" indent="0" shrinkToFit="false"/>
      <protection locked="true" hidden="false"/>
    </xf>
    <xf numFmtId="164" fontId="23" fillId="0" borderId="62" xfId="0" applyFont="true" applyBorder="true" applyAlignment="true" applyProtection="false">
      <alignment horizontal="general" vertical="center" textRotation="0" wrapText="false" indent="0" shrinkToFit="false"/>
      <protection locked="true" hidden="false"/>
    </xf>
    <xf numFmtId="164" fontId="38" fillId="0" borderId="123" xfId="0" applyFont="true" applyBorder="true" applyAlignment="true" applyProtection="false">
      <alignment horizontal="left" vertical="center" textRotation="0" wrapText="false" indent="0" shrinkToFit="false"/>
      <protection locked="true" hidden="false"/>
    </xf>
    <xf numFmtId="164" fontId="23" fillId="0" borderId="51" xfId="0" applyFont="true" applyBorder="true" applyAlignment="true" applyProtection="false">
      <alignment horizontal="general" vertical="center" textRotation="0" wrapText="false" indent="0" shrinkToFit="false"/>
      <protection locked="true" hidden="false"/>
    </xf>
    <xf numFmtId="164" fontId="23" fillId="8" borderId="47" xfId="0" applyFont="true" applyBorder="true" applyAlignment="true" applyProtection="false">
      <alignment horizontal="center" vertical="center" textRotation="0" wrapText="false" indent="0" shrinkToFit="false"/>
      <protection locked="true" hidden="false"/>
    </xf>
    <xf numFmtId="164" fontId="38" fillId="0" borderId="47" xfId="0" applyFont="true" applyBorder="true" applyAlignment="true" applyProtection="false">
      <alignment horizontal="left" vertical="center" textRotation="0" wrapText="false" indent="1" shrinkToFit="false"/>
      <protection locked="true" hidden="false"/>
    </xf>
    <xf numFmtId="164" fontId="67" fillId="0" borderId="47" xfId="0" applyFont="true" applyBorder="true" applyAlignment="true" applyProtection="true">
      <alignment horizontal="left" vertical="top" textRotation="0" wrapText="false" indent="1" shrinkToFit="false"/>
      <protection locked="false" hidden="false"/>
    </xf>
    <xf numFmtId="164" fontId="38" fillId="0" borderId="71" xfId="0" applyFont="true" applyBorder="true" applyAlignment="true" applyProtection="false">
      <alignment horizontal="left" vertical="center" textRotation="0" wrapText="false" indent="1" shrinkToFit="false"/>
      <protection locked="true" hidden="false"/>
    </xf>
    <xf numFmtId="164" fontId="38" fillId="0" borderId="124" xfId="0" applyFont="true" applyBorder="true" applyAlignment="true" applyProtection="false">
      <alignment horizontal="left" vertical="center" textRotation="0" wrapText="false" indent="0" shrinkToFit="false"/>
      <protection locked="true" hidden="false"/>
    </xf>
    <xf numFmtId="164" fontId="38" fillId="0" borderId="22" xfId="0" applyFont="true" applyBorder="true" applyAlignment="true" applyProtection="false">
      <alignment horizontal="left" vertical="center" textRotation="0" wrapText="false" indent="0" shrinkToFit="false"/>
      <protection locked="true" hidden="false"/>
    </xf>
    <xf numFmtId="164" fontId="38" fillId="0" borderId="125" xfId="0" applyFont="true" applyBorder="true" applyAlignment="true" applyProtection="false">
      <alignment horizontal="center" vertical="center" textRotation="0" wrapText="false" indent="0" shrinkToFit="false"/>
      <protection locked="true" hidden="false"/>
    </xf>
    <xf numFmtId="164" fontId="38" fillId="0" borderId="22" xfId="0" applyFont="true" applyBorder="true" applyAlignment="true" applyProtection="false">
      <alignment horizontal="center" vertical="center" textRotation="0" wrapText="false" indent="0" shrinkToFit="false"/>
      <protection locked="true" hidden="false"/>
    </xf>
    <xf numFmtId="164" fontId="23" fillId="0" borderId="70" xfId="0" applyFont="true" applyBorder="true" applyAlignment="true" applyProtection="false">
      <alignment horizontal="general" vertical="center" textRotation="0" wrapText="false" indent="0" shrinkToFit="false"/>
      <protection locked="true" hidden="false"/>
    </xf>
    <xf numFmtId="164" fontId="23" fillId="0" borderId="62" xfId="0" applyFont="true" applyBorder="true" applyAlignment="true" applyProtection="false">
      <alignment horizontal="general" vertical="center" textRotation="0" wrapText="false" indent="0" shrinkToFit="false"/>
      <protection locked="true" hidden="false"/>
    </xf>
    <xf numFmtId="164" fontId="38" fillId="0" borderId="62" xfId="0" applyFont="true" applyBorder="true" applyAlignment="true" applyProtection="false">
      <alignment horizontal="left" vertical="center" textRotation="0" wrapText="false" indent="0" shrinkToFit="false"/>
      <protection locked="true" hidden="false"/>
    </xf>
    <xf numFmtId="164" fontId="23" fillId="0" borderId="51" xfId="0" applyFont="true" applyBorder="true" applyAlignment="true" applyProtection="false">
      <alignment horizontal="general" vertical="center" textRotation="0" wrapText="false" indent="0" shrinkToFit="false"/>
      <protection locked="true" hidden="false"/>
    </xf>
    <xf numFmtId="164" fontId="97" fillId="0" borderId="60" xfId="0" applyFont="true" applyBorder="true" applyAlignment="true" applyProtection="false">
      <alignment horizontal="left" vertical="bottom" textRotation="0" wrapText="false" indent="1" shrinkToFit="false"/>
      <protection locked="true" hidden="false"/>
    </xf>
    <xf numFmtId="164" fontId="67" fillId="0" borderId="61" xfId="0" applyFont="true" applyBorder="true" applyAlignment="true" applyProtection="true">
      <alignment horizontal="left" vertical="top" textRotation="0" wrapText="false" indent="1" shrinkToFit="false"/>
      <protection locked="false" hidden="false"/>
    </xf>
    <xf numFmtId="164" fontId="97" fillId="0" borderId="61" xfId="0" applyFont="true" applyBorder="true" applyAlignment="true" applyProtection="false">
      <alignment horizontal="left" vertical="bottom" textRotation="0" wrapText="false" indent="1" shrinkToFit="false"/>
      <protection locked="true" hidden="false"/>
    </xf>
    <xf numFmtId="164" fontId="67" fillId="0" borderId="52" xfId="0" applyFont="true" applyBorder="true" applyAlignment="true" applyProtection="true">
      <alignment horizontal="left" vertical="top" textRotation="0" wrapText="false" indent="1" shrinkToFit="false"/>
      <protection locked="false" hidden="false"/>
    </xf>
    <xf numFmtId="164" fontId="38" fillId="0" borderId="53" xfId="0" applyFont="true" applyBorder="true" applyAlignment="true" applyProtection="false">
      <alignment horizontal="left" vertical="center" textRotation="0" wrapText="false" indent="1" shrinkToFit="false"/>
      <protection locked="true" hidden="false"/>
    </xf>
    <xf numFmtId="164" fontId="23" fillId="0" borderId="68" xfId="0" applyFont="true" applyBorder="true" applyAlignment="true" applyProtection="false">
      <alignment horizontal="general" vertical="center" textRotation="0" wrapText="false" indent="0" shrinkToFit="false"/>
      <protection locked="true" hidden="false"/>
    </xf>
    <xf numFmtId="164" fontId="23" fillId="0" borderId="69" xfId="0" applyFont="true" applyBorder="true" applyAlignment="true" applyProtection="false">
      <alignment horizontal="general" vertical="center" textRotation="0" wrapText="false" indent="0" shrinkToFit="false"/>
      <protection locked="true" hidden="false"/>
    </xf>
    <xf numFmtId="164" fontId="23" fillId="0" borderId="67" xfId="0" applyFont="true" applyBorder="true" applyAlignment="true" applyProtection="false">
      <alignment horizontal="general" vertical="center" textRotation="0" wrapText="false" indent="0" shrinkToFit="false"/>
      <protection locked="true" hidden="false"/>
    </xf>
    <xf numFmtId="164" fontId="38" fillId="0" borderId="35" xfId="0" applyFont="true" applyBorder="true" applyAlignment="true" applyProtection="false">
      <alignment horizontal="left" vertical="center" textRotation="0" wrapText="false" indent="0" shrinkToFit="false"/>
      <protection locked="true" hidden="false"/>
    </xf>
    <xf numFmtId="164" fontId="23" fillId="0" borderId="0" xfId="0" applyFont="true" applyBorder="true" applyAlignment="true" applyProtection="false">
      <alignment horizontal="right" vertical="center" textRotation="0" wrapText="false" indent="0" shrinkToFit="false"/>
      <protection locked="true" hidden="false"/>
    </xf>
    <xf numFmtId="164" fontId="38" fillId="0" borderId="0" xfId="0" applyFont="true" applyBorder="true" applyAlignment="true" applyProtection="false">
      <alignment horizontal="center" vertical="center" textRotation="0" wrapText="false" indent="0" shrinkToFit="false"/>
      <protection locked="true" hidden="false"/>
    </xf>
    <xf numFmtId="164" fontId="38" fillId="0" borderId="122" xfId="0" applyFont="true" applyBorder="true" applyAlignment="true" applyProtection="false">
      <alignment horizontal="center" vertical="center" textRotation="0" wrapText="false" indent="0" shrinkToFit="false"/>
      <protection locked="true" hidden="false"/>
    </xf>
    <xf numFmtId="164" fontId="23" fillId="0" borderId="72" xfId="0" applyFont="true" applyBorder="true" applyAlignment="true" applyProtection="false">
      <alignment horizontal="general" vertical="center" textRotation="0" wrapText="false" indent="0" shrinkToFit="false"/>
      <protection locked="true" hidden="false"/>
    </xf>
    <xf numFmtId="164" fontId="38" fillId="0" borderId="123" xfId="0" applyFont="true" applyBorder="true" applyAlignment="true" applyProtection="false">
      <alignment horizontal="left" vertical="center" textRotation="0" wrapText="false" indent="0" shrinkToFit="false"/>
      <protection locked="true" hidden="false"/>
    </xf>
    <xf numFmtId="164" fontId="23" fillId="0" borderId="72" xfId="0" applyFont="true" applyBorder="true" applyAlignment="true" applyProtection="false">
      <alignment horizontal="general" vertical="center" textRotation="0" wrapText="false" indent="0" shrinkToFit="false"/>
      <protection locked="true" hidden="false"/>
    </xf>
    <xf numFmtId="164" fontId="97" fillId="0" borderId="67" xfId="0" applyFont="true" applyBorder="true" applyAlignment="true" applyProtection="false">
      <alignment horizontal="left" vertical="center" textRotation="0" wrapText="false" indent="1" shrinkToFit="false"/>
      <protection locked="true" hidden="false"/>
    </xf>
    <xf numFmtId="164" fontId="38" fillId="0" borderId="0" xfId="0" applyFont="true" applyBorder="true" applyAlignment="true" applyProtection="false">
      <alignment horizontal="general" vertical="center" textRotation="0" wrapText="false" indent="0" shrinkToFit="false"/>
      <protection locked="true" hidden="false"/>
    </xf>
    <xf numFmtId="164" fontId="67" fillId="0" borderId="0" xfId="0" applyFont="true" applyBorder="true" applyAlignment="true" applyProtection="false">
      <alignment horizontal="left" vertical="top" textRotation="0" wrapText="false" indent="1" shrinkToFit="false"/>
      <protection locked="true" hidden="false"/>
    </xf>
    <xf numFmtId="164" fontId="67" fillId="0" borderId="72" xfId="0" applyFont="true" applyBorder="true" applyAlignment="true" applyProtection="false">
      <alignment horizontal="left" vertical="top" textRotation="0" wrapText="false" indent="1" shrinkToFit="false"/>
      <protection locked="true" hidden="false"/>
    </xf>
    <xf numFmtId="164" fontId="23" fillId="0" borderId="67" xfId="0" applyFont="true" applyBorder="true" applyAlignment="true" applyProtection="false">
      <alignment horizontal="left" vertical="center" textRotation="0" wrapText="false" indent="0" shrinkToFit="false"/>
      <protection locked="true" hidden="false"/>
    </xf>
    <xf numFmtId="164" fontId="23" fillId="0" borderId="0" xfId="0" applyFont="true" applyBorder="true" applyAlignment="true" applyProtection="false">
      <alignment horizontal="left" vertical="center" textRotation="0" wrapText="false" indent="0" shrinkToFit="false"/>
      <protection locked="true" hidden="false"/>
    </xf>
    <xf numFmtId="164" fontId="38" fillId="0" borderId="0" xfId="0" applyFont="true" applyBorder="true" applyAlignment="true" applyProtection="false">
      <alignment horizontal="left" vertical="center" textRotation="0" wrapText="false" indent="0" shrinkToFit="false"/>
      <protection locked="true" hidden="false"/>
    </xf>
    <xf numFmtId="164" fontId="38" fillId="0" borderId="72" xfId="0" applyFont="true" applyBorder="true" applyAlignment="true" applyProtection="false">
      <alignment horizontal="left" vertical="center" textRotation="0" wrapText="false" indent="0" shrinkToFit="false"/>
      <protection locked="true" hidden="false"/>
    </xf>
    <xf numFmtId="164" fontId="23" fillId="0" borderId="0" xfId="0" applyFont="true" applyBorder="true" applyAlignment="true" applyProtection="false">
      <alignment horizontal="left" vertical="bottom" textRotation="0" wrapText="false" indent="0" shrinkToFit="false"/>
      <protection locked="true" hidden="false"/>
    </xf>
    <xf numFmtId="164" fontId="23" fillId="0" borderId="47" xfId="0" applyFont="true" applyBorder="true" applyAlignment="true" applyProtection="false">
      <alignment horizontal="center" vertical="center" textRotation="0" wrapText="true" indent="0" shrinkToFit="false"/>
      <protection locked="true" hidden="false"/>
    </xf>
    <xf numFmtId="164" fontId="23" fillId="0" borderId="0" xfId="0" applyFont="true" applyBorder="true" applyAlignment="true" applyProtection="false">
      <alignment horizontal="left" vertical="center" textRotation="0" wrapText="false" indent="0" shrinkToFit="false"/>
      <protection locked="true" hidden="false"/>
    </xf>
    <xf numFmtId="164" fontId="38" fillId="0" borderId="37" xfId="0" applyFont="true" applyBorder="true" applyAlignment="true" applyProtection="false">
      <alignment horizontal="left" vertical="center" textRotation="0" wrapText="false" indent="0" shrinkToFit="false"/>
      <protection locked="true" hidden="false"/>
    </xf>
    <xf numFmtId="164" fontId="97" fillId="0" borderId="68" xfId="0" applyFont="true" applyBorder="true" applyAlignment="true" applyProtection="false">
      <alignment horizontal="left" vertical="center" textRotation="0" wrapText="false" indent="1" shrinkToFit="false"/>
      <protection locked="true" hidden="false"/>
    </xf>
    <xf numFmtId="164" fontId="23" fillId="0" borderId="71" xfId="0" applyFont="true" applyBorder="true" applyAlignment="true" applyProtection="false">
      <alignment horizontal="general" vertical="center" textRotation="0" wrapText="false" indent="0" shrinkToFit="false"/>
      <protection locked="true" hidden="false"/>
    </xf>
    <xf numFmtId="164" fontId="23" fillId="0" borderId="70" xfId="0" applyFont="true" applyBorder="true" applyAlignment="true" applyProtection="false">
      <alignment horizontal="left" vertical="center" textRotation="0" wrapText="false" indent="0" shrinkToFit="false"/>
      <protection locked="true" hidden="false"/>
    </xf>
    <xf numFmtId="164" fontId="38" fillId="0" borderId="72" xfId="0" applyFont="true" applyBorder="true" applyAlignment="true" applyProtection="false">
      <alignment horizontal="center" vertical="center"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3" xfId="21"/>
    <cellStyle name="Normal_LIASSE SYSCOA ESSAI 1999" xfId="22"/>
    <cellStyle name="*unknown*" xfId="20" builtinId="8"/>
  </cellStyles>
  <colors>
    <indexedColors>
      <rgbColor rgb="FF000000"/>
      <rgbColor rgb="FFFFFFFF"/>
      <rgbColor rgb="FFC00000"/>
      <rgbColor rgb="FF00B800"/>
      <rgbColor rgb="FF0000FF"/>
      <rgbColor rgb="FFFFFF00"/>
      <rgbColor rgb="FFFF00FF"/>
      <rgbColor rgb="FF00FFFF"/>
      <rgbColor rgb="FF800000"/>
      <rgbColor rgb="FF006600"/>
      <rgbColor rgb="FF000080"/>
      <rgbColor rgb="FF548235"/>
      <rgbColor rgb="FF800080"/>
      <rgbColor rgb="FF2E75B6"/>
      <rgbColor rgb="FFC0C0C0"/>
      <rgbColor rgb="FF808080"/>
      <rgbColor rgb="FFAFABAB"/>
      <rgbColor rgb="FF993366"/>
      <rgbColor rgb="FFF2F2F2"/>
      <rgbColor rgb="FFDAE3F3"/>
      <rgbColor rgb="FF660066"/>
      <rgbColor rgb="FFCDCDCD"/>
      <rgbColor rgb="FF0563C1"/>
      <rgbColor rgb="FFB4C7E7"/>
      <rgbColor rgb="FF000080"/>
      <rgbColor rgb="FFFF00FF"/>
      <rgbColor rgb="FFFFFF00"/>
      <rgbColor rgb="FF00FFFF"/>
      <rgbColor rgb="FF800080"/>
      <rgbColor rgb="FF800000"/>
      <rgbColor rgb="FF008080"/>
      <rgbColor rgb="FF0000FF"/>
      <rgbColor rgb="FF00CCFF"/>
      <rgbColor rgb="FFE9E9E9"/>
      <rgbColor rgb="FFE7E6E6"/>
      <rgbColor rgb="FFD9D9D9"/>
      <rgbColor rgb="FFBFBFBF"/>
      <rgbColor rgb="FFCCCCCC"/>
      <rgbColor rgb="FFB3B3B3"/>
      <rgbColor rgb="FFD0CECE"/>
      <rgbColor rgb="FF4472C4"/>
      <rgbColor rgb="FF33CCCC"/>
      <rgbColor rgb="FFA9D18E"/>
      <rgbColor rgb="FFFFC000"/>
      <rgbColor rgb="FFE39C1D"/>
      <rgbColor rgb="FFC55A11"/>
      <rgbColor rgb="FF7F7F7F"/>
      <rgbColor rgb="FFA6A6A6"/>
      <rgbColor rgb="FF003366"/>
      <rgbColor rgb="FF00B050"/>
      <rgbColor rgb="FF0D0D0D"/>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7.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9</xdr:col>
      <xdr:colOff>95400</xdr:colOff>
      <xdr:row>2</xdr:row>
      <xdr:rowOff>57240</xdr:rowOff>
    </xdr:from>
    <xdr:to>
      <xdr:col>11</xdr:col>
      <xdr:colOff>90360</xdr:colOff>
      <xdr:row>6</xdr:row>
      <xdr:rowOff>18720</xdr:rowOff>
    </xdr:to>
    <xdr:pic>
      <xdr:nvPicPr>
        <xdr:cNvPr id="0" name="Image 1" descr=""/>
        <xdr:cNvPicPr/>
      </xdr:nvPicPr>
      <xdr:blipFill>
        <a:blip r:embed="rId1"/>
        <a:stretch/>
      </xdr:blipFill>
      <xdr:spPr>
        <a:xfrm>
          <a:off x="5031720" y="162000"/>
          <a:ext cx="1415520" cy="742320"/>
        </a:xfrm>
        <a:prstGeom prst="rect">
          <a:avLst/>
        </a:prstGeom>
        <a:ln>
          <a:noFill/>
        </a:ln>
      </xdr:spPr>
    </xdr:pic>
    <xdr:clientData/>
  </xdr:twoCellAnchor>
  <xdr:twoCellAnchor editAs="twoCell">
    <xdr:from>
      <xdr:col>2</xdr:col>
      <xdr:colOff>22320</xdr:colOff>
      <xdr:row>19</xdr:row>
      <xdr:rowOff>116280</xdr:rowOff>
    </xdr:from>
    <xdr:to>
      <xdr:col>10</xdr:col>
      <xdr:colOff>505080</xdr:colOff>
      <xdr:row>28</xdr:row>
      <xdr:rowOff>39600</xdr:rowOff>
    </xdr:to>
    <xdr:sp>
      <xdr:nvSpPr>
        <xdr:cNvPr id="1" name="CustomShape 1"/>
        <xdr:cNvSpPr/>
      </xdr:nvSpPr>
      <xdr:spPr>
        <a:xfrm>
          <a:off x="173160" y="3488040"/>
          <a:ext cx="5882760" cy="1637640"/>
        </a:xfrm>
        <a:prstGeom prst="rect">
          <a:avLst/>
        </a:prstGeom>
        <a:pattFill prst="wdUpDiag">
          <a:fgClr>
            <a:srgbClr val="bfbfbf"/>
          </a:fgClr>
          <a:bgClr>
            <a:srgbClr val="ffffff"/>
          </a:bgClr>
        </a:pattFill>
        <a:ln>
          <a:noFill/>
        </a:ln>
        <a:effectLst>
          <a:outerShdw algn="t" blurRad="50800" dir="4201013" dist="101128" rotWithShape="0">
            <a:srgbClr val="000000">
              <a:alpha val="43000"/>
            </a:srgbClr>
          </a:outerShdw>
        </a:effectLst>
      </xdr:spPr>
      <xdr:style>
        <a:lnRef idx="0"/>
        <a:fillRef idx="0"/>
        <a:effectRef idx="0"/>
        <a:fontRef idx="minor"/>
      </xdr:style>
      <xdr:txBody>
        <a:bodyPr wrap="none">
          <a:noAutofit/>
        </a:bodyPr>
        <a:p>
          <a:pPr algn="ctr">
            <a:lnSpc>
              <a:spcPct val="100000"/>
            </a:lnSpc>
          </a:pPr>
          <a:endParaRPr b="0" lang="en-US" sz="1200" spc="-1" strike="noStrike">
            <a:latin typeface="Times New Roman"/>
          </a:endParaRPr>
        </a:p>
        <a:p>
          <a:pPr algn="ctr">
            <a:lnSpc>
              <a:spcPct val="100000"/>
            </a:lnSpc>
          </a:pPr>
          <a:r>
            <a:rPr b="1" lang="en-US" sz="1600" spc="-1" strike="noStrike">
              <a:solidFill>
                <a:srgbClr val="00b800"/>
              </a:solidFill>
              <a:latin typeface="Times New Roman"/>
            </a:rPr>
            <a:t>SUPPORT NORMALISE DE COLLECTE DES </a:t>
          </a:r>
          <a:endParaRPr b="0" lang="en-US" sz="1600" spc="-1" strike="noStrike">
            <a:latin typeface="Times New Roman"/>
          </a:endParaRPr>
        </a:p>
        <a:p>
          <a:pPr algn="ctr">
            <a:lnSpc>
              <a:spcPct val="100000"/>
            </a:lnSpc>
          </a:pPr>
          <a:endParaRPr b="0" lang="en-US" sz="1600" spc="-1" strike="noStrike">
            <a:latin typeface="Times New Roman"/>
          </a:endParaRPr>
        </a:p>
        <a:p>
          <a:pPr algn="ctr">
            <a:lnSpc>
              <a:spcPct val="100000"/>
            </a:lnSpc>
          </a:pPr>
          <a:r>
            <a:rPr b="1" lang="en-US" sz="1600" spc="-1" strike="noStrike">
              <a:solidFill>
                <a:srgbClr val="00b800"/>
              </a:solidFill>
              <a:latin typeface="Times New Roman"/>
            </a:rPr>
            <a:t>ETATS FINANCIERS DU SYSTEME COMPTABLE OHADA</a:t>
          </a:r>
          <a:endParaRPr b="0" lang="en-US" sz="1600" spc="-1" strike="noStrike">
            <a:latin typeface="Times New Roman"/>
          </a:endParaRPr>
        </a:p>
        <a:p>
          <a:pPr algn="ctr">
            <a:lnSpc>
              <a:spcPct val="100000"/>
            </a:lnSpc>
          </a:pPr>
          <a:endParaRPr b="0" lang="en-US" sz="1600" spc="-1" strike="noStrike">
            <a:latin typeface="Times New Roman"/>
          </a:endParaRPr>
        </a:p>
        <a:p>
          <a:pPr algn="ctr">
            <a:lnSpc>
              <a:spcPct val="100000"/>
            </a:lnSpc>
          </a:pPr>
          <a:r>
            <a:rPr b="1" lang="en-US" sz="1600" spc="-1" strike="noStrike">
              <a:solidFill>
                <a:srgbClr val="00b800"/>
              </a:solidFill>
              <a:latin typeface="Times New Roman"/>
            </a:rPr>
            <a:t>(SYSCOHADA)</a:t>
          </a:r>
          <a:endParaRPr b="0" lang="en-US" sz="16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9360</xdr:colOff>
      <xdr:row>7</xdr:row>
      <xdr:rowOff>9360</xdr:rowOff>
    </xdr:from>
    <xdr:to>
      <xdr:col>3</xdr:col>
      <xdr:colOff>9360</xdr:colOff>
      <xdr:row>9</xdr:row>
      <xdr:rowOff>304920</xdr:rowOff>
    </xdr:to>
    <xdr:sp>
      <xdr:nvSpPr>
        <xdr:cNvPr id="2" name="Line 1"/>
        <xdr:cNvSpPr/>
      </xdr:nvSpPr>
      <xdr:spPr>
        <a:xfrm>
          <a:off x="9360" y="1726200"/>
          <a:ext cx="3846600" cy="89568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18720</xdr:colOff>
      <xdr:row>7</xdr:row>
      <xdr:rowOff>9360</xdr:rowOff>
    </xdr:from>
    <xdr:to>
      <xdr:col>4</xdr:col>
      <xdr:colOff>9360</xdr:colOff>
      <xdr:row>9</xdr:row>
      <xdr:rowOff>162000</xdr:rowOff>
    </xdr:to>
    <xdr:sp>
      <xdr:nvSpPr>
        <xdr:cNvPr id="3" name="Line 1"/>
        <xdr:cNvSpPr/>
      </xdr:nvSpPr>
      <xdr:spPr>
        <a:xfrm>
          <a:off x="18720" y="1726200"/>
          <a:ext cx="3434040" cy="101952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xdr:style>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0</xdr:rowOff>
    </xdr:from>
    <xdr:to>
      <xdr:col>3</xdr:col>
      <xdr:colOff>9360</xdr:colOff>
      <xdr:row>10</xdr:row>
      <xdr:rowOff>9360</xdr:rowOff>
    </xdr:to>
    <xdr:sp>
      <xdr:nvSpPr>
        <xdr:cNvPr id="4" name="Line 1"/>
        <xdr:cNvSpPr/>
      </xdr:nvSpPr>
      <xdr:spPr>
        <a:xfrm>
          <a:off x="0" y="1716840"/>
          <a:ext cx="3362040" cy="108576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xdr:style>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9360</xdr:rowOff>
    </xdr:from>
    <xdr:to>
      <xdr:col>2</xdr:col>
      <xdr:colOff>1440720</xdr:colOff>
      <xdr:row>9</xdr:row>
      <xdr:rowOff>590760</xdr:rowOff>
    </xdr:to>
    <xdr:sp>
      <xdr:nvSpPr>
        <xdr:cNvPr id="5" name="Line 1"/>
        <xdr:cNvSpPr/>
      </xdr:nvSpPr>
      <xdr:spPr>
        <a:xfrm>
          <a:off x="0" y="1726200"/>
          <a:ext cx="3352680" cy="96228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xdr:style>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0</xdr:rowOff>
    </xdr:from>
    <xdr:to>
      <xdr:col>2</xdr:col>
      <xdr:colOff>1955160</xdr:colOff>
      <xdr:row>8</xdr:row>
      <xdr:rowOff>190440</xdr:rowOff>
    </xdr:to>
    <xdr:sp>
      <xdr:nvSpPr>
        <xdr:cNvPr id="6" name="Line 1"/>
        <xdr:cNvSpPr/>
      </xdr:nvSpPr>
      <xdr:spPr>
        <a:xfrm>
          <a:off x="0" y="1716840"/>
          <a:ext cx="3907440" cy="66672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xdr:style>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0</xdr:colOff>
      <xdr:row>6</xdr:row>
      <xdr:rowOff>428400</xdr:rowOff>
    </xdr:from>
    <xdr:to>
      <xdr:col>3</xdr:col>
      <xdr:colOff>523800</xdr:colOff>
      <xdr:row>10</xdr:row>
      <xdr:rowOff>181080</xdr:rowOff>
    </xdr:to>
    <xdr:sp>
      <xdr:nvSpPr>
        <xdr:cNvPr id="7" name="Line 1"/>
        <xdr:cNvSpPr/>
      </xdr:nvSpPr>
      <xdr:spPr>
        <a:xfrm>
          <a:off x="281880" y="1697760"/>
          <a:ext cx="2030040" cy="88596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xdr:style>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0</xdr:rowOff>
    </xdr:from>
    <xdr:to>
      <xdr:col>4</xdr:col>
      <xdr:colOff>9360</xdr:colOff>
      <xdr:row>9</xdr:row>
      <xdr:rowOff>285840</xdr:rowOff>
    </xdr:to>
    <xdr:sp>
      <xdr:nvSpPr>
        <xdr:cNvPr id="8" name="Line 1"/>
        <xdr:cNvSpPr/>
      </xdr:nvSpPr>
      <xdr:spPr>
        <a:xfrm>
          <a:off x="0" y="1716840"/>
          <a:ext cx="2790360" cy="666720"/>
        </a:xfrm>
        <a:prstGeom prst="line">
          <a:avLst/>
        </a:prstGeom>
        <a:ln>
          <a:solidFill>
            <a:schemeClr val="bg1">
              <a:lumMod val="50000"/>
            </a:schemeClr>
          </a:solidFill>
        </a:ln>
      </xdr:spPr>
      <xdr:style>
        <a:lnRef idx="1">
          <a:schemeClr val="accent1"/>
        </a:lnRef>
        <a:fillRef idx="0">
          <a:schemeClr val="accent1"/>
        </a:fillRef>
        <a:effectRef idx="0">
          <a:schemeClr val="accent1"/>
        </a:effectRef>
        <a:fontRef idx="minor"/>
      </xdr:style>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7</xdr:row>
      <xdr:rowOff>9360</xdr:rowOff>
    </xdr:from>
    <xdr:to>
      <xdr:col>6</xdr:col>
      <xdr:colOff>9360</xdr:colOff>
      <xdr:row>8</xdr:row>
      <xdr:rowOff>180720</xdr:rowOff>
    </xdr:to>
    <xdr:sp>
      <xdr:nvSpPr>
        <xdr:cNvPr id="9" name="Line 1"/>
        <xdr:cNvSpPr/>
      </xdr:nvSpPr>
      <xdr:spPr>
        <a:xfrm>
          <a:off x="0" y="1599840"/>
          <a:ext cx="5385240" cy="333360"/>
        </a:xfrm>
        <a:prstGeom prst="line">
          <a:avLst/>
        </a:prstGeom>
        <a:ln>
          <a:solidFill>
            <a:schemeClr val="bg1">
              <a:lumMod val="50000"/>
            </a:schemeClr>
          </a:solidFill>
        </a:ln>
      </xdr:spPr>
      <xdr:style>
        <a:lnRef idx="1">
          <a:schemeClr val="dk1"/>
        </a:lnRef>
        <a:fillRef idx="0">
          <a:schemeClr val="dk1"/>
        </a:fillRef>
        <a:effectRef idx="0">
          <a:schemeClr val="dk1"/>
        </a:effectRef>
        <a:fontRef idx="minor"/>
      </xdr:style>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17.xml.rels><?xml version="1.0" encoding="UTF-8"?>
<Relationships xmlns="http://schemas.openxmlformats.org/package/2006/relationships"><Relationship Id="rId1" Type="http://schemas.openxmlformats.org/officeDocument/2006/relationships/drawing" Target="../drawings/drawing2.xml"/>
</Relationships>
</file>

<file path=xl/worksheets/_rels/sheet18.xml.rels><?xml version="1.0" encoding="UTF-8"?>
<Relationships xmlns="http://schemas.openxmlformats.org/package/2006/relationships"><Relationship Id="rId1" Type="http://schemas.openxmlformats.org/officeDocument/2006/relationships/drawing" Target="../drawings/drawing3.xml"/>
</Relationships>
</file>

<file path=xl/worksheets/_rels/sheet19.xml.rels><?xml version="1.0" encoding="UTF-8"?>
<Relationships xmlns="http://schemas.openxmlformats.org/package/2006/relationships"><Relationship Id="rId1" Type="http://schemas.openxmlformats.org/officeDocument/2006/relationships/drawing" Target="../drawings/drawing4.xml"/>
</Relationships>
</file>

<file path=xl/worksheets/_rels/sheet20.xml.rels><?xml version="1.0" encoding="UTF-8"?>
<Relationships xmlns="http://schemas.openxmlformats.org/package/2006/relationships"><Relationship Id="rId1" Type="http://schemas.openxmlformats.org/officeDocument/2006/relationships/drawing" Target="../drawings/drawing5.xml"/>
</Relationships>
</file>

<file path=xl/worksheets/_rels/sheet21.xml.rels><?xml version="1.0" encoding="UTF-8"?>
<Relationships xmlns="http://schemas.openxmlformats.org/package/2006/relationships"><Relationship Id="rId1" Type="http://schemas.openxmlformats.org/officeDocument/2006/relationships/drawing" Target="../drawings/drawing6.xml"/>
</Relationships>
</file>

<file path=xl/worksheets/_rels/sheet54.xml.rels><?xml version="1.0" encoding="UTF-8"?>
<Relationships xmlns="http://schemas.openxmlformats.org/package/2006/relationships"><Relationship Id="rId1" Type="http://schemas.openxmlformats.org/officeDocument/2006/relationships/drawing" Target="../drawings/drawing7.xml"/>
</Relationships>
</file>

<file path=xl/worksheets/_rels/sheet55.xml.rels><?xml version="1.0" encoding="UTF-8"?>
<Relationships xmlns="http://schemas.openxmlformats.org/package/2006/relationships"><Relationship Id="rId1" Type="http://schemas.openxmlformats.org/officeDocument/2006/relationships/drawing" Target="../drawings/drawing8.xml"/>
</Relationships>
</file>

<file path=xl/worksheets/_rels/sheet58.xml.rels><?xml version="1.0" encoding="UTF-8"?>
<Relationships xmlns="http://schemas.openxmlformats.org/package/2006/relationships"><Relationship Id="rId1" Type="http://schemas.openxmlformats.org/officeDocument/2006/relationships/drawing" Target="../drawings/drawing9.xml"/>
</Relationships>
</file>

<file path=xl/worksheets/sheet1.xml><?xml version="1.0" encoding="utf-8"?>
<worksheet xmlns="http://schemas.openxmlformats.org/spreadsheetml/2006/main" xmlns:r="http://schemas.openxmlformats.org/officeDocument/2006/relationships">
  <sheetPr filterMode="false">
    <tabColor rgb="FFC00000"/>
    <pageSetUpPr fitToPage="false"/>
  </sheetPr>
  <dimension ref="A1:M53"/>
  <sheetViews>
    <sheetView showFormulas="false" showGridLines="false" showRowColHeaders="true" showZeros="true" rightToLeft="false" tabSelected="true" showOutlineSymbols="true" defaultGridColor="true" view="normal" topLeftCell="A1" colorId="64" zoomScale="55" zoomScaleNormal="55" zoomScalePageLayoutView="100" workbookViewId="0">
      <selection pane="topLeft" activeCell="S40" activeCellId="0" sqref="S40"/>
    </sheetView>
  </sheetViews>
  <sheetFormatPr defaultRowHeight="15" zeroHeight="false" outlineLevelRow="0" outlineLevelCol="0"/>
  <cols>
    <col collapsed="false" customWidth="true" hidden="false" outlineLevel="0" max="1" min="1" style="1" width="1.29"/>
    <col collapsed="false" customWidth="true" hidden="false" outlineLevel="0" max="2" min="2" style="1" width="0.86"/>
    <col collapsed="false" customWidth="true" hidden="false" outlineLevel="0" max="3" min="3" style="1" width="1.29"/>
    <col collapsed="false" customWidth="true" hidden="false" outlineLevel="0" max="4" min="4" style="1" width="8.71"/>
    <col collapsed="false" customWidth="true" hidden="false" outlineLevel="0" max="5" min="5" style="1" width="10.42"/>
    <col collapsed="false" customWidth="false" hidden="false" outlineLevel="0" max="7" min="6" style="1" width="11.42"/>
    <col collapsed="false" customWidth="true" hidden="false" outlineLevel="0" max="8" min="8" style="1" width="13.14"/>
    <col collapsed="false" customWidth="false" hidden="false" outlineLevel="0" max="9" min="9" style="1" width="11.42"/>
    <col collapsed="false" customWidth="true" hidden="false" outlineLevel="0" max="10" min="10" style="1" width="8.71"/>
    <col collapsed="false" customWidth="false" hidden="false" outlineLevel="0" max="11" min="11" style="1" width="11.42"/>
    <col collapsed="false" customWidth="true" hidden="false" outlineLevel="0" max="12" min="12" style="1" width="1.29"/>
    <col collapsed="false" customWidth="true" hidden="false" outlineLevel="0" max="13" min="13" style="1" width="0.86"/>
    <col collapsed="false" customWidth="false" hidden="false" outlineLevel="0" max="1025" min="14" style="1" width="11.42"/>
  </cols>
  <sheetData>
    <row r="1" customFormat="false" ht="3.75" hidden="false" customHeight="true" outlineLevel="0" collapsed="false">
      <c r="A1" s="2"/>
      <c r="B1" s="2"/>
      <c r="C1" s="2"/>
      <c r="D1" s="2"/>
      <c r="E1" s="2"/>
      <c r="F1" s="2"/>
      <c r="G1" s="2"/>
      <c r="H1" s="2"/>
      <c r="I1" s="2"/>
      <c r="J1" s="2"/>
      <c r="K1" s="2"/>
      <c r="L1" s="2"/>
      <c r="M1" s="2"/>
    </row>
    <row r="2" customFormat="false" ht="4.5" hidden="false" customHeight="true" outlineLevel="0" collapsed="false">
      <c r="A2" s="2"/>
      <c r="B2" s="3"/>
      <c r="C2" s="4"/>
      <c r="D2" s="4"/>
      <c r="E2" s="4"/>
      <c r="F2" s="4"/>
      <c r="G2" s="4"/>
      <c r="H2" s="4"/>
      <c r="I2" s="4"/>
      <c r="J2" s="4"/>
      <c r="K2" s="4"/>
      <c r="L2" s="4"/>
      <c r="M2" s="5"/>
    </row>
    <row r="3" customFormat="false" ht="15" hidden="false" customHeight="false" outlineLevel="0" collapsed="false">
      <c r="A3" s="2"/>
      <c r="B3" s="6"/>
      <c r="C3" s="7"/>
      <c r="D3" s="7"/>
      <c r="E3" s="8"/>
      <c r="F3" s="8"/>
      <c r="G3" s="9"/>
      <c r="H3" s="9"/>
      <c r="I3" s="9"/>
      <c r="J3" s="9"/>
      <c r="K3" s="9"/>
      <c r="L3" s="10"/>
      <c r="M3" s="11"/>
    </row>
    <row r="4" customFormat="false" ht="15.75" hidden="false" customHeight="false" outlineLevel="0" collapsed="false">
      <c r="A4" s="2"/>
      <c r="B4" s="6"/>
      <c r="C4" s="12"/>
      <c r="D4" s="12"/>
      <c r="F4" s="13" t="s">
        <v>0</v>
      </c>
      <c r="G4" s="13"/>
      <c r="H4" s="13"/>
      <c r="I4" s="13"/>
      <c r="K4" s="14"/>
      <c r="L4" s="15"/>
      <c r="M4" s="11"/>
    </row>
    <row r="5" customFormat="false" ht="15" hidden="false" customHeight="false" outlineLevel="0" collapsed="false">
      <c r="A5" s="2"/>
      <c r="B5" s="6"/>
      <c r="C5" s="12"/>
      <c r="D5" s="12"/>
      <c r="F5" s="16"/>
      <c r="G5" s="16"/>
      <c r="H5" s="16"/>
      <c r="I5" s="17"/>
      <c r="K5" s="17"/>
      <c r="L5" s="15"/>
      <c r="M5" s="11"/>
    </row>
    <row r="6" customFormat="false" ht="15.75" hidden="false" customHeight="false" outlineLevel="0" collapsed="false">
      <c r="A6" s="2"/>
      <c r="B6" s="6"/>
      <c r="C6" s="12"/>
      <c r="D6" s="12"/>
      <c r="F6" s="18" t="s">
        <v>1</v>
      </c>
      <c r="G6" s="19"/>
      <c r="H6" s="19"/>
      <c r="I6" s="14"/>
      <c r="K6" s="14"/>
      <c r="L6" s="15"/>
      <c r="M6" s="11"/>
    </row>
    <row r="7" customFormat="false" ht="15" hidden="false" customHeight="false" outlineLevel="0" collapsed="false">
      <c r="A7" s="2"/>
      <c r="B7" s="6"/>
      <c r="C7" s="12"/>
      <c r="D7" s="12"/>
      <c r="F7" s="16"/>
      <c r="G7" s="16"/>
      <c r="H7" s="16"/>
      <c r="I7" s="17"/>
      <c r="K7" s="17"/>
      <c r="L7" s="15"/>
      <c r="M7" s="11"/>
    </row>
    <row r="8" customFormat="false" ht="15.75" hidden="false" customHeight="false" outlineLevel="0" collapsed="false">
      <c r="A8" s="2"/>
      <c r="B8" s="6"/>
      <c r="C8" s="12"/>
      <c r="D8" s="12"/>
      <c r="F8" s="13" t="s">
        <v>2</v>
      </c>
      <c r="G8" s="13"/>
      <c r="H8" s="13"/>
      <c r="I8" s="13"/>
      <c r="K8" s="14"/>
      <c r="L8" s="15"/>
      <c r="M8" s="11"/>
    </row>
    <row r="9" customFormat="false" ht="15" hidden="false" customHeight="false" outlineLevel="0" collapsed="false">
      <c r="A9" s="2"/>
      <c r="B9" s="6"/>
      <c r="C9" s="20"/>
      <c r="D9" s="20"/>
      <c r="E9" s="17"/>
      <c r="F9" s="17"/>
      <c r="G9" s="17"/>
      <c r="H9" s="17"/>
      <c r="I9" s="17"/>
      <c r="J9" s="17"/>
      <c r="K9" s="17"/>
      <c r="L9" s="15"/>
      <c r="M9" s="11"/>
    </row>
    <row r="10" customFormat="false" ht="15" hidden="false" customHeight="false" outlineLevel="0" collapsed="false">
      <c r="A10" s="2"/>
      <c r="B10" s="6"/>
      <c r="C10" s="20"/>
      <c r="D10" s="20"/>
      <c r="E10" s="17"/>
      <c r="F10" s="17"/>
      <c r="G10" s="17"/>
      <c r="H10" s="17"/>
      <c r="I10" s="17"/>
      <c r="J10" s="17"/>
      <c r="K10" s="17"/>
      <c r="L10" s="15"/>
      <c r="M10" s="11"/>
    </row>
    <row r="11" customFormat="false" ht="15" hidden="false" customHeight="false" outlineLevel="0" collapsed="false">
      <c r="A11" s="2"/>
      <c r="B11" s="6"/>
      <c r="C11" s="20"/>
      <c r="D11" s="20"/>
      <c r="E11" s="17"/>
      <c r="F11" s="17"/>
      <c r="G11" s="17"/>
      <c r="H11" s="17"/>
      <c r="I11" s="17"/>
      <c r="J11" s="17" t="s">
        <v>0</v>
      </c>
      <c r="K11" s="17"/>
      <c r="L11" s="15"/>
      <c r="M11" s="11"/>
    </row>
    <row r="12" customFormat="false" ht="15" hidden="false" customHeight="false" outlineLevel="0" collapsed="false">
      <c r="A12" s="2"/>
      <c r="B12" s="6"/>
      <c r="C12" s="20"/>
      <c r="D12" s="20"/>
      <c r="E12" s="17"/>
      <c r="F12" s="17"/>
      <c r="G12" s="17"/>
      <c r="H12" s="17"/>
      <c r="I12" s="17"/>
      <c r="J12" s="17"/>
      <c r="K12" s="17"/>
      <c r="L12" s="15"/>
      <c r="M12" s="11"/>
    </row>
    <row r="13" customFormat="false" ht="15" hidden="false" customHeight="false" outlineLevel="0" collapsed="false">
      <c r="A13" s="2"/>
      <c r="B13" s="6"/>
      <c r="C13" s="20"/>
      <c r="D13" s="20"/>
      <c r="E13" s="17"/>
      <c r="F13" s="17"/>
      <c r="G13" s="17"/>
      <c r="H13" s="17"/>
      <c r="I13" s="17"/>
      <c r="J13" s="17"/>
      <c r="K13" s="17"/>
      <c r="L13" s="15"/>
      <c r="M13" s="11"/>
    </row>
    <row r="14" customFormat="false" ht="15" hidden="false" customHeight="false" outlineLevel="0" collapsed="false">
      <c r="A14" s="2"/>
      <c r="B14" s="6"/>
      <c r="C14" s="20"/>
      <c r="D14" s="20"/>
      <c r="E14" s="17"/>
      <c r="F14" s="17"/>
      <c r="G14" s="17"/>
      <c r="H14" s="17"/>
      <c r="I14" s="17"/>
      <c r="J14" s="17"/>
      <c r="K14" s="17"/>
      <c r="L14" s="15"/>
      <c r="M14" s="11"/>
    </row>
    <row r="15" customFormat="false" ht="15" hidden="false" customHeight="false" outlineLevel="0" collapsed="false">
      <c r="A15" s="2"/>
      <c r="B15" s="6"/>
      <c r="C15" s="20"/>
      <c r="D15" s="20"/>
      <c r="E15" s="17"/>
      <c r="F15" s="17"/>
      <c r="G15" s="17"/>
      <c r="H15" s="17"/>
      <c r="I15" s="17"/>
      <c r="J15" s="17"/>
      <c r="K15" s="17"/>
      <c r="L15" s="15"/>
      <c r="M15" s="11"/>
    </row>
    <row r="16" customFormat="false" ht="15" hidden="false" customHeight="false" outlineLevel="0" collapsed="false">
      <c r="A16" s="2"/>
      <c r="B16" s="6"/>
      <c r="C16" s="20"/>
      <c r="D16" s="20"/>
      <c r="E16" s="17"/>
      <c r="F16" s="17"/>
      <c r="G16" s="17"/>
      <c r="H16" s="17"/>
      <c r="I16" s="17"/>
      <c r="J16" s="17"/>
      <c r="K16" s="17"/>
      <c r="L16" s="15"/>
      <c r="M16" s="11"/>
    </row>
    <row r="17" customFormat="false" ht="15" hidden="false" customHeight="false" outlineLevel="0" collapsed="false">
      <c r="A17" s="2"/>
      <c r="B17" s="6"/>
      <c r="C17" s="20"/>
      <c r="D17" s="20"/>
      <c r="E17" s="17"/>
      <c r="F17" s="17"/>
      <c r="G17" s="17"/>
      <c r="H17" s="17"/>
      <c r="I17" s="17"/>
      <c r="J17" s="17"/>
      <c r="K17" s="17"/>
      <c r="L17" s="15"/>
      <c r="M17" s="11"/>
    </row>
    <row r="18" customFormat="false" ht="15" hidden="false" customHeight="false" outlineLevel="0" collapsed="false">
      <c r="A18" s="2"/>
      <c r="B18" s="6"/>
      <c r="C18" s="20"/>
      <c r="D18" s="20"/>
      <c r="E18" s="17"/>
      <c r="F18" s="17"/>
      <c r="G18" s="17"/>
      <c r="H18" s="17"/>
      <c r="I18" s="17"/>
      <c r="J18" s="17"/>
      <c r="K18" s="17"/>
      <c r="L18" s="15"/>
      <c r="M18" s="11"/>
    </row>
    <row r="19" customFormat="false" ht="15" hidden="false" customHeight="false" outlineLevel="0" collapsed="false">
      <c r="A19" s="2"/>
      <c r="B19" s="6"/>
      <c r="C19" s="21"/>
      <c r="D19" s="17"/>
      <c r="E19" s="17"/>
      <c r="F19" s="17"/>
      <c r="G19" s="17"/>
      <c r="H19" s="17"/>
      <c r="I19" s="17"/>
      <c r="J19" s="17"/>
      <c r="K19" s="17"/>
      <c r="L19" s="15"/>
      <c r="M19" s="11"/>
    </row>
    <row r="20" customFormat="false" ht="15" hidden="false" customHeight="false" outlineLevel="0" collapsed="false">
      <c r="A20" s="2"/>
      <c r="B20" s="6"/>
      <c r="C20" s="21"/>
      <c r="D20" s="17"/>
      <c r="E20" s="17"/>
      <c r="F20" s="17"/>
      <c r="G20" s="17"/>
      <c r="H20" s="17"/>
      <c r="I20" s="17"/>
      <c r="J20" s="17"/>
      <c r="K20" s="17"/>
      <c r="L20" s="15"/>
      <c r="M20" s="11"/>
    </row>
    <row r="21" customFormat="false" ht="15" hidden="false" customHeight="false" outlineLevel="0" collapsed="false">
      <c r="A21" s="2"/>
      <c r="B21" s="6"/>
      <c r="C21" s="21"/>
      <c r="D21" s="17"/>
      <c r="E21" s="17"/>
      <c r="F21" s="17"/>
      <c r="G21" s="17"/>
      <c r="H21" s="17"/>
      <c r="I21" s="17"/>
      <c r="J21" s="17"/>
      <c r="K21" s="17"/>
      <c r="L21" s="15"/>
      <c r="M21" s="11"/>
    </row>
    <row r="22" customFormat="false" ht="15" hidden="false" customHeight="false" outlineLevel="0" collapsed="false">
      <c r="A22" s="2"/>
      <c r="B22" s="6"/>
      <c r="C22" s="21"/>
      <c r="D22" s="17"/>
      <c r="E22" s="17"/>
      <c r="F22" s="17"/>
      <c r="G22" s="17"/>
      <c r="H22" s="17"/>
      <c r="I22" s="17"/>
      <c r="J22" s="17"/>
      <c r="K22" s="17"/>
      <c r="L22" s="15"/>
      <c r="M22" s="11"/>
    </row>
    <row r="23" customFormat="false" ht="15" hidden="false" customHeight="false" outlineLevel="0" collapsed="false">
      <c r="A23" s="2"/>
      <c r="B23" s="6"/>
      <c r="C23" s="21"/>
      <c r="D23" s="17"/>
      <c r="E23" s="17"/>
      <c r="F23" s="17"/>
      <c r="G23" s="17"/>
      <c r="H23" s="17"/>
      <c r="I23" s="17"/>
      <c r="J23" s="17"/>
      <c r="K23" s="17"/>
      <c r="L23" s="15"/>
      <c r="M23" s="11"/>
    </row>
    <row r="24" customFormat="false" ht="15" hidden="false" customHeight="false" outlineLevel="0" collapsed="false">
      <c r="A24" s="2"/>
      <c r="B24" s="6"/>
      <c r="C24" s="21"/>
      <c r="D24" s="17"/>
      <c r="E24" s="17"/>
      <c r="F24" s="17"/>
      <c r="G24" s="17"/>
      <c r="H24" s="17"/>
      <c r="I24" s="17"/>
      <c r="J24" s="17"/>
      <c r="K24" s="17"/>
      <c r="L24" s="15"/>
      <c r="M24" s="11"/>
    </row>
    <row r="25" customFormat="false" ht="15" hidden="false" customHeight="false" outlineLevel="0" collapsed="false">
      <c r="A25" s="2"/>
      <c r="B25" s="6"/>
      <c r="C25" s="21"/>
      <c r="D25" s="17"/>
      <c r="E25" s="17"/>
      <c r="F25" s="17"/>
      <c r="G25" s="17"/>
      <c r="H25" s="17"/>
      <c r="I25" s="17"/>
      <c r="J25" s="17"/>
      <c r="K25" s="17"/>
      <c r="L25" s="15"/>
      <c r="M25" s="11"/>
    </row>
    <row r="26" customFormat="false" ht="15" hidden="false" customHeight="false" outlineLevel="0" collapsed="false">
      <c r="A26" s="2"/>
      <c r="B26" s="6"/>
      <c r="C26" s="21"/>
      <c r="D26" s="17"/>
      <c r="E26" s="22"/>
      <c r="F26" s="22"/>
      <c r="G26" s="22"/>
      <c r="H26" s="22"/>
      <c r="I26" s="22"/>
      <c r="J26" s="22"/>
      <c r="K26" s="17"/>
      <c r="L26" s="15"/>
      <c r="M26" s="11"/>
    </row>
    <row r="27" customFormat="false" ht="15" hidden="false" customHeight="false" outlineLevel="0" collapsed="false">
      <c r="A27" s="2"/>
      <c r="B27" s="6"/>
      <c r="C27" s="21"/>
      <c r="D27" s="17"/>
      <c r="E27" s="22"/>
      <c r="F27" s="22"/>
      <c r="G27" s="22"/>
      <c r="H27" s="22"/>
      <c r="I27" s="22"/>
      <c r="J27" s="22"/>
      <c r="K27" s="17"/>
      <c r="L27" s="15"/>
      <c r="M27" s="11"/>
    </row>
    <row r="28" customFormat="false" ht="15" hidden="false" customHeight="false" outlineLevel="0" collapsed="false">
      <c r="A28" s="2"/>
      <c r="B28" s="6"/>
      <c r="C28" s="21"/>
      <c r="D28" s="17"/>
      <c r="E28" s="22"/>
      <c r="F28" s="22"/>
      <c r="G28" s="22"/>
      <c r="H28" s="22"/>
      <c r="I28" s="22"/>
      <c r="J28" s="22"/>
      <c r="K28" s="17"/>
      <c r="L28" s="15"/>
      <c r="M28" s="11"/>
    </row>
    <row r="29" customFormat="false" ht="15" hidden="false" customHeight="false" outlineLevel="0" collapsed="false">
      <c r="A29" s="2"/>
      <c r="B29" s="6"/>
      <c r="C29" s="21"/>
      <c r="D29" s="17"/>
      <c r="E29" s="22"/>
      <c r="F29" s="22"/>
      <c r="G29" s="22"/>
      <c r="H29" s="22"/>
      <c r="I29" s="22"/>
      <c r="J29" s="22"/>
      <c r="K29" s="17"/>
      <c r="L29" s="15"/>
      <c r="M29" s="11"/>
    </row>
    <row r="30" customFormat="false" ht="15" hidden="false" customHeight="false" outlineLevel="0" collapsed="false">
      <c r="A30" s="2"/>
      <c r="B30" s="6"/>
      <c r="C30" s="21"/>
      <c r="D30" s="17"/>
      <c r="K30" s="17"/>
      <c r="L30" s="15"/>
      <c r="M30" s="11"/>
    </row>
    <row r="31" customFormat="false" ht="26.25" hidden="false" customHeight="false" outlineLevel="0" collapsed="false">
      <c r="A31" s="2"/>
      <c r="B31" s="6"/>
      <c r="C31" s="21"/>
      <c r="D31" s="17"/>
      <c r="E31" s="23" t="s">
        <v>3</v>
      </c>
      <c r="F31" s="23"/>
      <c r="G31" s="23"/>
      <c r="H31" s="23"/>
      <c r="I31" s="23"/>
      <c r="J31" s="23"/>
      <c r="K31" s="17"/>
      <c r="L31" s="15"/>
      <c r="M31" s="11"/>
    </row>
    <row r="32" customFormat="false" ht="15" hidden="false" customHeight="false" outlineLevel="0" collapsed="false">
      <c r="A32" s="2"/>
      <c r="B32" s="6"/>
      <c r="C32" s="24"/>
      <c r="D32" s="25"/>
      <c r="K32" s="17"/>
      <c r="L32" s="15"/>
      <c r="M32" s="11"/>
    </row>
    <row r="33" customFormat="false" ht="15" hidden="false" customHeight="false" outlineLevel="0" collapsed="false">
      <c r="A33" s="2"/>
      <c r="B33" s="6"/>
      <c r="C33" s="26"/>
      <c r="D33" s="27"/>
      <c r="K33" s="17"/>
      <c r="L33" s="15"/>
      <c r="M33" s="11"/>
    </row>
    <row r="34" customFormat="false" ht="15" hidden="false" customHeight="false" outlineLevel="0" collapsed="false">
      <c r="A34" s="2"/>
      <c r="B34" s="6"/>
      <c r="C34" s="28"/>
      <c r="D34" s="29"/>
      <c r="E34" s="17"/>
      <c r="F34" s="17"/>
      <c r="G34" s="17"/>
      <c r="H34" s="17"/>
      <c r="I34" s="17"/>
      <c r="J34" s="17"/>
      <c r="K34" s="17"/>
      <c r="L34" s="15"/>
      <c r="M34" s="11"/>
    </row>
    <row r="35" customFormat="false" ht="15" hidden="false" customHeight="false" outlineLevel="0" collapsed="false">
      <c r="A35" s="2"/>
      <c r="B35" s="6"/>
      <c r="C35" s="28"/>
      <c r="D35" s="29"/>
      <c r="E35" s="17"/>
      <c r="F35" s="17"/>
      <c r="G35" s="17"/>
      <c r="H35" s="17"/>
      <c r="I35" s="17"/>
      <c r="J35" s="17"/>
      <c r="K35" s="17"/>
      <c r="L35" s="15"/>
      <c r="M35" s="11"/>
    </row>
    <row r="36" customFormat="false" ht="15" hidden="false" customHeight="false" outlineLevel="0" collapsed="false">
      <c r="A36" s="2"/>
      <c r="B36" s="6"/>
      <c r="C36" s="28"/>
      <c r="D36" s="29"/>
      <c r="E36" s="17"/>
      <c r="F36" s="17"/>
      <c r="G36" s="17"/>
      <c r="H36" s="17"/>
      <c r="I36" s="17"/>
      <c r="J36" s="17"/>
      <c r="K36" s="17"/>
      <c r="L36" s="15"/>
      <c r="M36" s="11"/>
    </row>
    <row r="37" customFormat="false" ht="15" hidden="false" customHeight="false" outlineLevel="0" collapsed="false">
      <c r="A37" s="2"/>
      <c r="B37" s="6"/>
      <c r="C37" s="28"/>
      <c r="D37" s="29"/>
      <c r="E37" s="17"/>
      <c r="F37" s="17"/>
      <c r="G37" s="17"/>
      <c r="H37" s="17"/>
      <c r="I37" s="17"/>
      <c r="J37" s="17"/>
      <c r="K37" s="17"/>
      <c r="L37" s="15"/>
      <c r="M37" s="11"/>
    </row>
    <row r="38" customFormat="false" ht="15" hidden="false" customHeight="false" outlineLevel="0" collapsed="false">
      <c r="A38" s="2"/>
      <c r="B38" s="6"/>
      <c r="C38" s="28"/>
      <c r="D38" s="29"/>
      <c r="E38" s="17"/>
      <c r="F38" s="17"/>
      <c r="G38" s="17"/>
      <c r="H38" s="17"/>
      <c r="I38" s="17"/>
      <c r="J38" s="17"/>
      <c r="K38" s="17"/>
      <c r="L38" s="15"/>
      <c r="M38" s="11"/>
    </row>
    <row r="39" customFormat="false" ht="15" hidden="false" customHeight="false" outlineLevel="0" collapsed="false">
      <c r="A39" s="2"/>
      <c r="B39" s="6"/>
      <c r="C39" s="28"/>
      <c r="D39" s="29"/>
      <c r="E39" s="17"/>
      <c r="F39" s="17"/>
      <c r="G39" s="17"/>
      <c r="H39" s="17"/>
      <c r="I39" s="17"/>
      <c r="J39" s="17"/>
      <c r="K39" s="17"/>
      <c r="L39" s="15"/>
      <c r="M39" s="11"/>
    </row>
    <row r="40" customFormat="false" ht="15" hidden="false" customHeight="false" outlineLevel="0" collapsed="false">
      <c r="A40" s="2"/>
      <c r="B40" s="6"/>
      <c r="C40" s="28"/>
      <c r="D40" s="29"/>
      <c r="E40" s="17"/>
      <c r="F40" s="17"/>
      <c r="G40" s="17"/>
      <c r="H40" s="17"/>
      <c r="I40" s="17"/>
      <c r="J40" s="17"/>
      <c r="K40" s="17"/>
      <c r="L40" s="15"/>
      <c r="M40" s="11"/>
    </row>
    <row r="41" customFormat="false" ht="15" hidden="false" customHeight="false" outlineLevel="0" collapsed="false">
      <c r="A41" s="2"/>
      <c r="B41" s="6"/>
      <c r="C41" s="28"/>
      <c r="D41" s="29"/>
      <c r="E41" s="17"/>
      <c r="F41" s="17"/>
      <c r="G41" s="17"/>
      <c r="H41" s="17"/>
      <c r="I41" s="17"/>
      <c r="J41" s="17"/>
      <c r="K41" s="17"/>
      <c r="L41" s="15"/>
      <c r="M41" s="11"/>
    </row>
    <row r="42" customFormat="false" ht="15" hidden="false" customHeight="false" outlineLevel="0" collapsed="false">
      <c r="A42" s="2"/>
      <c r="B42" s="6"/>
      <c r="C42" s="28"/>
      <c r="D42" s="29"/>
      <c r="E42" s="17"/>
      <c r="F42" s="17"/>
      <c r="G42" s="17"/>
      <c r="H42" s="17"/>
      <c r="I42" s="17"/>
      <c r="J42" s="17"/>
      <c r="K42" s="17"/>
      <c r="L42" s="15"/>
      <c r="M42" s="11"/>
    </row>
    <row r="43" customFormat="false" ht="15" hidden="false" customHeight="false" outlineLevel="0" collapsed="false">
      <c r="A43" s="2"/>
      <c r="B43" s="6"/>
      <c r="C43" s="28"/>
      <c r="D43" s="29"/>
      <c r="E43" s="17"/>
      <c r="F43" s="17"/>
      <c r="G43" s="17"/>
      <c r="H43" s="17"/>
      <c r="I43" s="17"/>
      <c r="J43" s="17"/>
      <c r="K43" s="17"/>
      <c r="L43" s="15"/>
      <c r="M43" s="11"/>
    </row>
    <row r="44" customFormat="false" ht="15" hidden="false" customHeight="false" outlineLevel="0" collapsed="false">
      <c r="A44" s="2"/>
      <c r="B44" s="6"/>
      <c r="C44" s="28"/>
      <c r="D44" s="29"/>
      <c r="E44" s="17"/>
      <c r="F44" s="17"/>
      <c r="G44" s="17"/>
      <c r="H44" s="17"/>
      <c r="I44" s="17"/>
      <c r="J44" s="17"/>
      <c r="K44" s="17"/>
      <c r="L44" s="15"/>
      <c r="M44" s="11"/>
    </row>
    <row r="45" customFormat="false" ht="15" hidden="false" customHeight="false" outlineLevel="0" collapsed="false">
      <c r="A45" s="2"/>
      <c r="B45" s="6"/>
      <c r="C45" s="28"/>
      <c r="D45" s="29"/>
      <c r="E45" s="17"/>
      <c r="F45" s="17"/>
      <c r="G45" s="17"/>
      <c r="H45" s="17"/>
      <c r="I45" s="17"/>
      <c r="J45" s="17"/>
      <c r="K45" s="17"/>
      <c r="L45" s="15"/>
      <c r="M45" s="11"/>
    </row>
    <row r="46" customFormat="false" ht="15" hidden="false" customHeight="false" outlineLevel="0" collapsed="false">
      <c r="A46" s="2"/>
      <c r="B46" s="6"/>
      <c r="C46" s="28"/>
      <c r="D46" s="29"/>
      <c r="E46" s="17"/>
      <c r="F46" s="17"/>
      <c r="G46" s="17"/>
      <c r="H46" s="17"/>
      <c r="I46" s="17"/>
      <c r="J46" s="17"/>
      <c r="K46" s="17"/>
      <c r="L46" s="15"/>
      <c r="M46" s="11"/>
    </row>
    <row r="47" customFormat="false" ht="15" hidden="false" customHeight="false" outlineLevel="0" collapsed="false">
      <c r="A47" s="2"/>
      <c r="B47" s="6"/>
      <c r="C47" s="28"/>
      <c r="D47" s="29"/>
      <c r="E47" s="17"/>
      <c r="F47" s="17"/>
      <c r="G47" s="17"/>
      <c r="H47" s="17"/>
      <c r="I47" s="17"/>
      <c r="J47" s="17"/>
      <c r="K47" s="17"/>
      <c r="L47" s="15"/>
      <c r="M47" s="11"/>
    </row>
    <row r="48" customFormat="false" ht="15" hidden="false" customHeight="false" outlineLevel="0" collapsed="false">
      <c r="A48" s="2"/>
      <c r="B48" s="6"/>
      <c r="C48" s="28"/>
      <c r="D48" s="29"/>
      <c r="E48" s="17"/>
      <c r="F48" s="17"/>
      <c r="G48" s="17"/>
      <c r="H48" s="17"/>
      <c r="I48" s="17"/>
      <c r="J48" s="17"/>
      <c r="K48" s="17"/>
      <c r="L48" s="15"/>
      <c r="M48" s="11"/>
    </row>
    <row r="49" customFormat="false" ht="15" hidden="false" customHeight="false" outlineLevel="0" collapsed="false">
      <c r="A49" s="2"/>
      <c r="B49" s="6"/>
      <c r="C49" s="28"/>
      <c r="D49" s="29"/>
      <c r="E49" s="17"/>
      <c r="F49" s="17"/>
      <c r="G49" s="17"/>
      <c r="H49" s="17"/>
      <c r="I49" s="17"/>
      <c r="J49" s="17"/>
      <c r="K49" s="17"/>
      <c r="L49" s="15"/>
      <c r="M49" s="11"/>
    </row>
    <row r="50" customFormat="false" ht="15" hidden="false" customHeight="false" outlineLevel="0" collapsed="false">
      <c r="A50" s="2"/>
      <c r="B50" s="6"/>
      <c r="C50" s="28"/>
      <c r="D50" s="29"/>
      <c r="E50" s="17"/>
      <c r="F50" s="17"/>
      <c r="G50" s="17"/>
      <c r="H50" s="17"/>
      <c r="I50" s="17"/>
      <c r="J50" s="17"/>
      <c r="K50" s="17"/>
      <c r="L50" s="15"/>
      <c r="M50" s="11"/>
    </row>
    <row r="51" customFormat="false" ht="15" hidden="false" customHeight="false" outlineLevel="0" collapsed="false">
      <c r="A51" s="2"/>
      <c r="B51" s="6"/>
      <c r="C51" s="28"/>
      <c r="D51" s="29"/>
      <c r="E51" s="17"/>
      <c r="F51" s="17"/>
      <c r="G51" s="17"/>
      <c r="H51" s="17"/>
      <c r="I51" s="17"/>
      <c r="J51" s="17"/>
      <c r="K51" s="17"/>
      <c r="L51" s="15"/>
      <c r="M51" s="11"/>
    </row>
    <row r="52" customFormat="false" ht="15" hidden="false" customHeight="false" outlineLevel="0" collapsed="false">
      <c r="A52" s="2"/>
      <c r="B52" s="6"/>
      <c r="C52" s="30"/>
      <c r="D52" s="31"/>
      <c r="E52" s="32"/>
      <c r="F52" s="32"/>
      <c r="G52" s="32"/>
      <c r="H52" s="32"/>
      <c r="I52" s="32"/>
      <c r="J52" s="32"/>
      <c r="K52" s="32"/>
      <c r="L52" s="33"/>
      <c r="M52" s="11"/>
    </row>
    <row r="53" customFormat="false" ht="5.25" hidden="false" customHeight="true" outlineLevel="0" collapsed="false">
      <c r="A53" s="2"/>
      <c r="B53" s="34"/>
      <c r="C53" s="35"/>
      <c r="D53" s="35"/>
      <c r="E53" s="35"/>
      <c r="F53" s="35"/>
      <c r="G53" s="35"/>
      <c r="H53" s="35"/>
      <c r="I53" s="35"/>
      <c r="J53" s="35"/>
      <c r="K53" s="35"/>
      <c r="L53" s="35"/>
      <c r="M53" s="36"/>
    </row>
  </sheetData>
  <mergeCells count="20">
    <mergeCell ref="C3:D3"/>
    <mergeCell ref="C4:D4"/>
    <mergeCell ref="F4:I4"/>
    <mergeCell ref="C5:D5"/>
    <mergeCell ref="C6:D6"/>
    <mergeCell ref="C7:D7"/>
    <mergeCell ref="C8:D8"/>
    <mergeCell ref="F8:I8"/>
    <mergeCell ref="C9:D9"/>
    <mergeCell ref="C10:D10"/>
    <mergeCell ref="C11:D11"/>
    <mergeCell ref="C12:D12"/>
    <mergeCell ref="C13:D13"/>
    <mergeCell ref="C14:D14"/>
    <mergeCell ref="C15:D15"/>
    <mergeCell ref="C16:D16"/>
    <mergeCell ref="C17:D17"/>
    <mergeCell ref="C18:D18"/>
    <mergeCell ref="E26:J29"/>
    <mergeCell ref="E31:J31"/>
  </mergeCells>
  <printOptions headings="false" gridLines="false" gridLinesSet="true" horizontalCentered="true" verticalCentered="true"/>
  <pageMargins left="0.511805555555555" right="0.511805555555555"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tabColor rgb="FFC00000"/>
    <pageSetUpPr fitToPage="true"/>
  </sheetPr>
  <dimension ref="A1:L48"/>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1" width="1"/>
    <col collapsed="false" customWidth="true" hidden="false" outlineLevel="0" max="2" min="2" style="1" width="19.85"/>
    <col collapsed="false" customWidth="true" hidden="false" outlineLevel="0" max="3" min="3" style="1" width="11.29"/>
    <col collapsed="false" customWidth="true" hidden="false" outlineLevel="0" max="4" min="4" style="1" width="10.99"/>
    <col collapsed="false" customWidth="true" hidden="false" outlineLevel="0" max="5" min="5" style="1" width="3.14"/>
    <col collapsed="false" customWidth="true" hidden="false" outlineLevel="0" max="7" min="6" style="1" width="5.14"/>
    <col collapsed="false" customWidth="true" hidden="false" outlineLevel="0" max="8" min="8" style="1" width="3.14"/>
    <col collapsed="false" customWidth="true" hidden="false" outlineLevel="0" max="9" min="9" style="1" width="10.99"/>
    <col collapsed="false" customWidth="true" hidden="false" outlineLevel="0" max="10" min="10" style="1" width="11.29"/>
    <col collapsed="false" customWidth="true" hidden="false" outlineLevel="0" max="11" min="11" style="1" width="19.85"/>
    <col collapsed="false" customWidth="true" hidden="false" outlineLevel="0" max="12" min="12" style="1" width="1"/>
    <col collapsed="false" customWidth="false" hidden="false" outlineLevel="0" max="1025" min="13" style="1" width="11.42"/>
  </cols>
  <sheetData>
    <row r="1" customFormat="false" ht="15" hidden="false" customHeight="false" outlineLevel="0" collapsed="false">
      <c r="A1" s="37"/>
      <c r="B1" s="38"/>
      <c r="C1" s="38"/>
      <c r="D1" s="38"/>
      <c r="E1" s="38"/>
      <c r="F1" s="38"/>
      <c r="G1" s="38"/>
      <c r="H1" s="38"/>
      <c r="I1" s="38"/>
      <c r="J1" s="38"/>
      <c r="K1" s="38"/>
      <c r="L1" s="39"/>
    </row>
    <row r="2" customFormat="false" ht="19.5" hidden="false" customHeight="true" outlineLevel="0" collapsed="false">
      <c r="A2" s="40"/>
      <c r="B2" s="41" t="s">
        <v>4</v>
      </c>
      <c r="C2" s="41"/>
      <c r="D2" s="41"/>
      <c r="E2" s="41"/>
      <c r="F2" s="41"/>
      <c r="G2" s="41"/>
      <c r="H2" s="41"/>
      <c r="I2" s="41"/>
      <c r="J2" s="41"/>
      <c r="K2" s="41"/>
      <c r="L2" s="42"/>
    </row>
    <row r="3" customFormat="false" ht="19.5" hidden="false" customHeight="true" outlineLevel="0" collapsed="false">
      <c r="A3" s="40"/>
      <c r="B3" s="41" t="s">
        <v>5</v>
      </c>
      <c r="C3" s="41"/>
      <c r="D3" s="41"/>
      <c r="E3" s="41"/>
      <c r="F3" s="41"/>
      <c r="G3" s="41"/>
      <c r="H3" s="41"/>
      <c r="I3" s="41"/>
      <c r="J3" s="41"/>
      <c r="K3" s="41"/>
      <c r="L3" s="42"/>
    </row>
    <row r="4" customFormat="false" ht="19.5" hidden="false" customHeight="true" outlineLevel="0" collapsed="false">
      <c r="A4" s="40"/>
      <c r="B4" s="43" t="s">
        <v>6</v>
      </c>
      <c r="C4" s="43"/>
      <c r="D4" s="43"/>
      <c r="E4" s="43"/>
      <c r="F4" s="43"/>
      <c r="G4" s="43"/>
      <c r="H4" s="43"/>
      <c r="I4" s="43"/>
      <c r="J4" s="43"/>
      <c r="K4" s="43"/>
      <c r="L4" s="42"/>
    </row>
    <row r="5" customFormat="false" ht="18" hidden="false" customHeight="true" outlineLevel="0" collapsed="false">
      <c r="A5" s="40"/>
      <c r="B5" s="44"/>
      <c r="C5" s="44"/>
      <c r="D5" s="44"/>
      <c r="E5" s="44"/>
      <c r="F5" s="44"/>
      <c r="G5" s="44"/>
      <c r="H5" s="44"/>
      <c r="I5" s="44"/>
      <c r="J5" s="44"/>
      <c r="K5" s="44"/>
      <c r="L5" s="42"/>
    </row>
    <row r="6" customFormat="false" ht="18" hidden="false" customHeight="true" outlineLevel="0" collapsed="false">
      <c r="A6" s="40"/>
      <c r="B6" s="44"/>
      <c r="C6" s="44"/>
      <c r="D6" s="44"/>
      <c r="E6" s="44"/>
      <c r="F6" s="44"/>
      <c r="G6" s="44"/>
      <c r="H6" s="44"/>
      <c r="I6" s="44"/>
      <c r="J6" s="44"/>
      <c r="K6" s="44"/>
      <c r="L6" s="42"/>
    </row>
    <row r="7" customFormat="false" ht="18" hidden="false" customHeight="true" outlineLevel="0" collapsed="false">
      <c r="A7" s="40"/>
      <c r="B7" s="44"/>
      <c r="C7" s="44"/>
      <c r="D7" s="44"/>
      <c r="E7" s="44"/>
      <c r="F7" s="44"/>
      <c r="G7" s="44"/>
      <c r="H7" s="44"/>
      <c r="I7" s="44"/>
      <c r="J7" s="44"/>
      <c r="K7" s="44"/>
      <c r="L7" s="42"/>
    </row>
    <row r="8" customFormat="false" ht="15" hidden="false" customHeight="false" outlineLevel="0" collapsed="false">
      <c r="A8" s="40"/>
      <c r="C8" s="45" t="s">
        <v>7</v>
      </c>
      <c r="D8" s="45"/>
      <c r="E8" s="45"/>
      <c r="F8" s="45"/>
      <c r="G8" s="45"/>
      <c r="H8" s="45"/>
      <c r="I8" s="45"/>
      <c r="J8" s="45"/>
      <c r="K8" s="44"/>
      <c r="L8" s="42"/>
    </row>
    <row r="9" customFormat="false" ht="15" hidden="false" customHeight="false" outlineLevel="0" collapsed="false">
      <c r="A9" s="40"/>
      <c r="B9" s="44"/>
      <c r="C9" s="44"/>
      <c r="D9" s="46"/>
      <c r="E9" s="46"/>
      <c r="F9" s="46"/>
      <c r="G9" s="46"/>
      <c r="H9" s="46"/>
      <c r="I9" s="46"/>
      <c r="J9" s="44"/>
      <c r="K9" s="44"/>
      <c r="L9" s="42"/>
    </row>
    <row r="10" customFormat="false" ht="15" hidden="false" customHeight="false" outlineLevel="0" collapsed="false">
      <c r="A10" s="40"/>
      <c r="B10" s="44"/>
      <c r="C10" s="44"/>
      <c r="D10" s="44"/>
      <c r="E10" s="44"/>
      <c r="F10" s="44"/>
      <c r="G10" s="44"/>
      <c r="H10" s="44"/>
      <c r="I10" s="44"/>
      <c r="J10" s="44"/>
      <c r="K10" s="44"/>
      <c r="L10" s="42"/>
    </row>
    <row r="11" customFormat="false" ht="15" hidden="false" customHeight="false" outlineLevel="0" collapsed="false">
      <c r="A11" s="40"/>
      <c r="B11" s="44"/>
      <c r="C11" s="44"/>
      <c r="D11" s="44"/>
      <c r="E11" s="44"/>
      <c r="F11" s="44"/>
      <c r="G11" s="44"/>
      <c r="H11" s="44"/>
      <c r="I11" s="44"/>
      <c r="J11" s="44"/>
      <c r="K11" s="44"/>
      <c r="L11" s="42"/>
    </row>
    <row r="12" customFormat="false" ht="18.75" hidden="false" customHeight="true" outlineLevel="0" collapsed="false">
      <c r="A12" s="40"/>
      <c r="B12" s="44"/>
      <c r="C12" s="47" t="s">
        <v>8</v>
      </c>
      <c r="D12" s="47"/>
      <c r="E12" s="47"/>
      <c r="F12" s="47"/>
      <c r="G12" s="47"/>
      <c r="H12" s="47"/>
      <c r="I12" s="47"/>
      <c r="J12" s="47"/>
      <c r="K12" s="44"/>
      <c r="L12" s="42"/>
    </row>
    <row r="13" customFormat="false" ht="18.75" hidden="false" customHeight="true" outlineLevel="0" collapsed="false">
      <c r="A13" s="40"/>
      <c r="B13" s="44"/>
      <c r="C13" s="47"/>
      <c r="D13" s="47"/>
      <c r="E13" s="47"/>
      <c r="F13" s="47"/>
      <c r="G13" s="47"/>
      <c r="H13" s="47"/>
      <c r="I13" s="47"/>
      <c r="J13" s="47"/>
      <c r="K13" s="44"/>
      <c r="L13" s="42"/>
    </row>
    <row r="14" customFormat="false" ht="18.75" hidden="false" customHeight="true" outlineLevel="0" collapsed="false">
      <c r="A14" s="40"/>
      <c r="B14" s="44"/>
      <c r="C14" s="47"/>
      <c r="D14" s="47"/>
      <c r="E14" s="47"/>
      <c r="F14" s="47"/>
      <c r="G14" s="47"/>
      <c r="H14" s="47"/>
      <c r="I14" s="47"/>
      <c r="J14" s="47"/>
      <c r="K14" s="44"/>
      <c r="L14" s="42"/>
    </row>
    <row r="15" customFormat="false" ht="15" hidden="false" customHeight="false" outlineLevel="0" collapsed="false">
      <c r="A15" s="40"/>
      <c r="B15" s="44"/>
      <c r="C15" s="44"/>
      <c r="D15" s="44"/>
      <c r="E15" s="44"/>
      <c r="F15" s="44"/>
      <c r="G15" s="44"/>
      <c r="H15" s="44"/>
      <c r="I15" s="44"/>
      <c r="J15" s="44"/>
      <c r="K15" s="44"/>
      <c r="L15" s="42"/>
    </row>
    <row r="16" customFormat="false" ht="15" hidden="false" customHeight="false" outlineLevel="0" collapsed="false">
      <c r="A16" s="40"/>
      <c r="B16" s="44"/>
      <c r="C16" s="44"/>
      <c r="D16" s="44"/>
      <c r="E16" s="48" t="s">
        <v>9</v>
      </c>
      <c r="F16" s="48"/>
      <c r="G16" s="48"/>
      <c r="H16" s="48"/>
      <c r="I16" s="44"/>
      <c r="J16" s="44"/>
      <c r="K16" s="44"/>
      <c r="L16" s="42"/>
    </row>
    <row r="17" customFormat="false" ht="15" hidden="false" customHeight="false" outlineLevel="0" collapsed="false">
      <c r="A17" s="40"/>
      <c r="B17" s="44"/>
      <c r="C17" s="44"/>
      <c r="D17" s="44"/>
      <c r="E17" s="46"/>
      <c r="F17" s="46"/>
      <c r="G17" s="46"/>
      <c r="H17" s="46"/>
      <c r="I17" s="44"/>
      <c r="J17" s="44"/>
      <c r="K17" s="44"/>
      <c r="L17" s="42"/>
    </row>
    <row r="18" customFormat="false" ht="20.25" hidden="false" customHeight="true" outlineLevel="0" collapsed="false">
      <c r="A18" s="40"/>
      <c r="B18" s="44"/>
      <c r="C18" s="44"/>
      <c r="D18" s="44"/>
      <c r="E18" s="44"/>
      <c r="F18" s="44"/>
      <c r="G18" s="44"/>
      <c r="H18" s="44"/>
      <c r="I18" s="44"/>
      <c r="J18" s="44"/>
      <c r="K18" s="44"/>
      <c r="L18" s="42"/>
    </row>
    <row r="19" customFormat="false" ht="20.25" hidden="false" customHeight="true" outlineLevel="0" collapsed="false">
      <c r="A19" s="40"/>
      <c r="B19" s="44"/>
      <c r="C19" s="44"/>
      <c r="D19" s="44"/>
      <c r="E19" s="44"/>
      <c r="F19" s="44"/>
      <c r="G19" s="44"/>
      <c r="H19" s="44"/>
      <c r="I19" s="44"/>
      <c r="J19" s="44"/>
      <c r="K19" s="44"/>
      <c r="L19" s="42"/>
    </row>
    <row r="20" customFormat="false" ht="15.75" hidden="false" customHeight="false" outlineLevel="0" collapsed="false">
      <c r="A20" s="49"/>
      <c r="B20" s="50"/>
      <c r="C20" s="50"/>
      <c r="D20" s="51" t="s">
        <v>10</v>
      </c>
      <c r="E20" s="51"/>
      <c r="F20" s="51"/>
      <c r="G20" s="51"/>
      <c r="H20" s="51"/>
      <c r="I20" s="51"/>
      <c r="J20" s="52"/>
      <c r="K20" s="50"/>
      <c r="L20" s="53"/>
    </row>
    <row r="21" customFormat="false" ht="15" hidden="false" customHeight="false" outlineLevel="0" collapsed="false">
      <c r="A21" s="40"/>
      <c r="B21" s="44"/>
      <c r="C21" s="44"/>
      <c r="D21" s="44"/>
      <c r="E21" s="44"/>
      <c r="F21" s="44"/>
      <c r="G21" s="44"/>
      <c r="H21" s="44"/>
      <c r="I21" s="44"/>
      <c r="J21" s="44"/>
      <c r="K21" s="44"/>
      <c r="L21" s="42"/>
    </row>
    <row r="22" s="59" customFormat="true" ht="15" hidden="false" customHeight="false" outlineLevel="0" collapsed="false">
      <c r="A22" s="54"/>
      <c r="B22" s="55" t="s">
        <v>11</v>
      </c>
      <c r="C22" s="56"/>
      <c r="D22" s="57"/>
      <c r="E22" s="57"/>
      <c r="F22" s="57"/>
      <c r="G22" s="57"/>
      <c r="H22" s="57"/>
      <c r="I22" s="57"/>
      <c r="J22" s="57"/>
      <c r="K22" s="57"/>
      <c r="L22" s="58"/>
    </row>
    <row r="23" s="64" customFormat="true" ht="12.75" hidden="false" customHeight="true" outlineLevel="0" collapsed="false">
      <c r="A23" s="60"/>
      <c r="B23" s="61" t="s">
        <v>12</v>
      </c>
      <c r="C23" s="61"/>
      <c r="D23" s="61"/>
      <c r="E23" s="62"/>
      <c r="F23" s="62"/>
      <c r="G23" s="62"/>
      <c r="H23" s="62"/>
      <c r="I23" s="62"/>
      <c r="J23" s="62"/>
      <c r="K23" s="62"/>
      <c r="L23" s="63"/>
    </row>
    <row r="24" s="64" customFormat="true" ht="15" hidden="false" customHeight="false" outlineLevel="0" collapsed="false">
      <c r="A24" s="60"/>
      <c r="B24" s="57"/>
      <c r="C24" s="57"/>
      <c r="D24" s="57"/>
      <c r="E24" s="57"/>
      <c r="F24" s="57"/>
      <c r="G24" s="57"/>
      <c r="H24" s="57"/>
      <c r="I24" s="57"/>
      <c r="J24" s="57"/>
      <c r="K24" s="57"/>
      <c r="L24" s="63"/>
    </row>
    <row r="25" s="64" customFormat="true" ht="9" hidden="false" customHeight="true" outlineLevel="0" collapsed="false">
      <c r="A25" s="60"/>
      <c r="B25" s="62"/>
      <c r="C25" s="62"/>
      <c r="D25" s="62"/>
      <c r="E25" s="62"/>
      <c r="F25" s="62"/>
      <c r="G25" s="62"/>
      <c r="H25" s="62"/>
      <c r="I25" s="62"/>
      <c r="J25" s="62"/>
      <c r="K25" s="62"/>
      <c r="L25" s="63"/>
    </row>
    <row r="26" s="59" customFormat="true" ht="15" hidden="false" customHeight="false" outlineLevel="0" collapsed="false">
      <c r="A26" s="54"/>
      <c r="B26" s="55" t="s">
        <v>13</v>
      </c>
      <c r="C26" s="57"/>
      <c r="D26" s="57"/>
      <c r="E26" s="57"/>
      <c r="F26" s="57"/>
      <c r="G26" s="57"/>
      <c r="H26" s="57"/>
      <c r="I26" s="57"/>
      <c r="J26" s="57"/>
      <c r="K26" s="57"/>
      <c r="L26" s="58"/>
    </row>
    <row r="27" s="64" customFormat="true" ht="9" hidden="false" customHeight="true" outlineLevel="0" collapsed="false">
      <c r="A27" s="60"/>
      <c r="B27" s="62"/>
      <c r="C27" s="62"/>
      <c r="D27" s="62"/>
      <c r="E27" s="62"/>
      <c r="F27" s="62"/>
      <c r="G27" s="62"/>
      <c r="H27" s="62"/>
      <c r="I27" s="62"/>
      <c r="J27" s="62"/>
      <c r="K27" s="62"/>
      <c r="L27" s="63"/>
    </row>
    <row r="28" s="59" customFormat="true" ht="15" hidden="false" customHeight="false" outlineLevel="0" collapsed="false">
      <c r="A28" s="54"/>
      <c r="B28" s="55" t="s">
        <v>14</v>
      </c>
      <c r="C28" s="65"/>
      <c r="D28" s="65"/>
      <c r="E28" s="65"/>
      <c r="F28" s="65"/>
      <c r="G28" s="65"/>
      <c r="H28" s="65"/>
      <c r="I28" s="65"/>
      <c r="J28" s="65"/>
      <c r="K28" s="65"/>
      <c r="L28" s="58"/>
    </row>
    <row r="29" s="64" customFormat="true" ht="9" hidden="false" customHeight="true" outlineLevel="0" collapsed="false">
      <c r="A29" s="60"/>
      <c r="B29" s="62"/>
      <c r="C29" s="62"/>
      <c r="D29" s="62"/>
      <c r="E29" s="62"/>
      <c r="F29" s="62"/>
      <c r="G29" s="62"/>
      <c r="H29" s="62"/>
      <c r="I29" s="62"/>
      <c r="J29" s="62"/>
      <c r="K29" s="62"/>
      <c r="L29" s="63"/>
    </row>
    <row r="30" s="59" customFormat="true" ht="15" hidden="false" customHeight="false" outlineLevel="0" collapsed="false">
      <c r="A30" s="54"/>
      <c r="B30" s="55" t="s">
        <v>15</v>
      </c>
      <c r="C30" s="66"/>
      <c r="D30" s="57"/>
      <c r="E30" s="57"/>
      <c r="F30" s="57"/>
      <c r="G30" s="57"/>
      <c r="H30" s="57"/>
      <c r="I30" s="57"/>
      <c r="J30" s="57"/>
      <c r="K30" s="57"/>
      <c r="L30" s="58"/>
    </row>
    <row r="31" s="64" customFormat="true" ht="17.25" hidden="false" customHeight="true" outlineLevel="0" collapsed="false">
      <c r="A31" s="60"/>
      <c r="B31" s="67" t="s">
        <v>16</v>
      </c>
      <c r="C31" s="68"/>
      <c r="D31" s="69"/>
      <c r="E31" s="69"/>
      <c r="F31" s="69"/>
      <c r="G31" s="69"/>
      <c r="H31" s="69"/>
      <c r="I31" s="69"/>
      <c r="J31" s="69"/>
      <c r="K31" s="69"/>
      <c r="L31" s="63"/>
    </row>
    <row r="32" customFormat="false" ht="30" hidden="false" customHeight="true" outlineLevel="0" collapsed="false">
      <c r="A32" s="40"/>
      <c r="B32" s="70" t="s">
        <v>17</v>
      </c>
      <c r="C32" s="70"/>
      <c r="D32" s="70"/>
      <c r="E32" s="70"/>
      <c r="F32" s="70"/>
      <c r="G32" s="70"/>
      <c r="H32" s="70"/>
      <c r="I32" s="70"/>
      <c r="J32" s="70"/>
      <c r="K32" s="70"/>
      <c r="L32" s="42"/>
    </row>
    <row r="33" customFormat="false" ht="15" hidden="false" customHeight="false" outlineLevel="0" collapsed="false">
      <c r="A33" s="40"/>
      <c r="B33" s="71" t="s">
        <v>18</v>
      </c>
      <c r="C33" s="71"/>
      <c r="D33" s="71"/>
      <c r="E33" s="71"/>
      <c r="F33" s="71"/>
      <c r="G33" s="72"/>
      <c r="H33" s="71" t="s">
        <v>19</v>
      </c>
      <c r="I33" s="71"/>
      <c r="J33" s="71"/>
      <c r="K33" s="71"/>
      <c r="L33" s="42"/>
    </row>
    <row r="34" customFormat="false" ht="15" hidden="false" customHeight="false" outlineLevel="0" collapsed="false">
      <c r="A34" s="40"/>
      <c r="B34" s="44"/>
      <c r="C34" s="44"/>
      <c r="D34" s="44"/>
      <c r="E34" s="44"/>
      <c r="F34" s="44"/>
      <c r="G34" s="44"/>
      <c r="H34" s="73"/>
      <c r="I34" s="73"/>
      <c r="J34" s="73"/>
      <c r="K34" s="73"/>
      <c r="L34" s="42"/>
    </row>
    <row r="35" s="59" customFormat="true" ht="17.25" hidden="false" customHeight="true" outlineLevel="0" collapsed="false">
      <c r="A35" s="54"/>
      <c r="B35" s="74" t="s">
        <v>20</v>
      </c>
      <c r="C35" s="75"/>
      <c r="D35" s="75"/>
      <c r="E35" s="75"/>
      <c r="F35" s="76" t="s">
        <v>21</v>
      </c>
      <c r="H35" s="77" t="s">
        <v>22</v>
      </c>
      <c r="I35" s="77"/>
      <c r="J35" s="77"/>
      <c r="K35" s="77"/>
      <c r="L35" s="58"/>
    </row>
    <row r="36" s="59" customFormat="true" ht="17.25" hidden="false" customHeight="true" outlineLevel="0" collapsed="false">
      <c r="A36" s="54"/>
      <c r="B36" s="74" t="s">
        <v>23</v>
      </c>
      <c r="C36" s="75"/>
      <c r="D36" s="75"/>
      <c r="E36" s="75"/>
      <c r="F36" s="76" t="s">
        <v>21</v>
      </c>
      <c r="H36" s="78"/>
      <c r="I36" s="78"/>
      <c r="J36" s="78"/>
      <c r="K36" s="78"/>
      <c r="L36" s="58"/>
    </row>
    <row r="37" s="59" customFormat="true" ht="17.25" hidden="false" customHeight="true" outlineLevel="0" collapsed="false">
      <c r="A37" s="54"/>
      <c r="B37" s="74" t="s">
        <v>24</v>
      </c>
      <c r="C37" s="75"/>
      <c r="D37" s="75"/>
      <c r="E37" s="75"/>
      <c r="F37" s="76" t="s">
        <v>21</v>
      </c>
      <c r="H37" s="78"/>
      <c r="I37" s="78"/>
      <c r="J37" s="78"/>
      <c r="K37" s="78"/>
      <c r="L37" s="58"/>
    </row>
    <row r="38" s="59" customFormat="true" ht="17.25" hidden="false" customHeight="true" outlineLevel="0" collapsed="false">
      <c r="A38" s="54"/>
      <c r="B38" s="74" t="s">
        <v>25</v>
      </c>
      <c r="C38" s="75"/>
      <c r="D38" s="75"/>
      <c r="E38" s="75"/>
      <c r="F38" s="76" t="s">
        <v>21</v>
      </c>
      <c r="H38" s="78"/>
      <c r="I38" s="78"/>
      <c r="J38" s="78"/>
      <c r="K38" s="78"/>
      <c r="L38" s="58"/>
    </row>
    <row r="39" s="59" customFormat="true" ht="17.25" hidden="false" customHeight="true" outlineLevel="0" collapsed="false">
      <c r="A39" s="54"/>
      <c r="B39" s="74" t="s">
        <v>26</v>
      </c>
      <c r="C39" s="75"/>
      <c r="D39" s="75"/>
      <c r="E39" s="75"/>
      <c r="F39" s="76" t="s">
        <v>21</v>
      </c>
      <c r="H39" s="79" t="s">
        <v>27</v>
      </c>
      <c r="I39" s="79"/>
      <c r="J39" s="79"/>
      <c r="K39" s="79"/>
      <c r="L39" s="58"/>
    </row>
    <row r="40" s="59" customFormat="true" ht="17.25" hidden="false" customHeight="true" outlineLevel="0" collapsed="false">
      <c r="A40" s="54"/>
      <c r="B40" s="74" t="s">
        <v>28</v>
      </c>
      <c r="C40" s="75"/>
      <c r="D40" s="75"/>
      <c r="E40" s="75"/>
      <c r="F40" s="76" t="s">
        <v>21</v>
      </c>
      <c r="H40" s="78"/>
      <c r="I40" s="78"/>
      <c r="J40" s="78"/>
      <c r="K40" s="78"/>
      <c r="L40" s="58"/>
    </row>
    <row r="41" customFormat="false" ht="15" hidden="false" customHeight="false" outlineLevel="0" collapsed="false">
      <c r="A41" s="40"/>
      <c r="B41" s="80"/>
      <c r="C41" s="44"/>
      <c r="D41" s="44"/>
      <c r="E41" s="44"/>
      <c r="F41" s="81"/>
      <c r="H41" s="78"/>
      <c r="I41" s="78"/>
      <c r="J41" s="78"/>
      <c r="K41" s="78"/>
      <c r="L41" s="42"/>
    </row>
    <row r="42" customFormat="false" ht="15" hidden="false" customHeight="false" outlineLevel="0" collapsed="false">
      <c r="A42" s="40"/>
      <c r="B42" s="80"/>
      <c r="C42" s="44"/>
      <c r="D42" s="44"/>
      <c r="E42" s="44"/>
      <c r="F42" s="81"/>
      <c r="H42" s="78"/>
      <c r="I42" s="78"/>
      <c r="J42" s="78"/>
      <c r="K42" s="78"/>
      <c r="L42" s="42"/>
    </row>
    <row r="43" customFormat="false" ht="15" hidden="false" customHeight="false" outlineLevel="0" collapsed="false">
      <c r="A43" s="40"/>
      <c r="B43" s="80"/>
      <c r="C43" s="44"/>
      <c r="D43" s="44"/>
      <c r="E43" s="44"/>
      <c r="F43" s="81"/>
      <c r="H43" s="78"/>
      <c r="I43" s="78"/>
      <c r="J43" s="78"/>
      <c r="K43" s="78"/>
      <c r="L43" s="42"/>
    </row>
    <row r="44" customFormat="false" ht="15" hidden="false" customHeight="false" outlineLevel="0" collapsed="false">
      <c r="A44" s="40"/>
      <c r="B44" s="74" t="s">
        <v>29</v>
      </c>
      <c r="C44" s="50"/>
      <c r="D44" s="50"/>
      <c r="E44" s="50"/>
      <c r="F44" s="82"/>
      <c r="H44" s="77" t="s">
        <v>30</v>
      </c>
      <c r="I44" s="77"/>
      <c r="J44" s="77"/>
      <c r="K44" s="77"/>
      <c r="L44" s="42"/>
    </row>
    <row r="45" customFormat="false" ht="15" hidden="false" customHeight="false" outlineLevel="0" collapsed="false">
      <c r="A45" s="40"/>
      <c r="B45" s="83" t="s">
        <v>31</v>
      </c>
      <c r="C45" s="38"/>
      <c r="D45" s="38"/>
      <c r="E45" s="38"/>
      <c r="F45" s="84"/>
      <c r="H45" s="40"/>
      <c r="I45" s="17"/>
      <c r="J45" s="44"/>
      <c r="K45" s="42"/>
      <c r="L45" s="42"/>
    </row>
    <row r="46" customFormat="false" ht="15" hidden="false" customHeight="false" outlineLevel="0" collapsed="false">
      <c r="A46" s="40"/>
      <c r="B46" s="49"/>
      <c r="C46" s="50"/>
      <c r="D46" s="50"/>
      <c r="E46" s="50"/>
      <c r="F46" s="53"/>
      <c r="H46" s="85"/>
      <c r="I46" s="86"/>
      <c r="J46" s="86"/>
      <c r="K46" s="87"/>
      <c r="L46" s="42"/>
    </row>
    <row r="47" customFormat="false" ht="7.5" hidden="false" customHeight="true" outlineLevel="0" collapsed="false">
      <c r="A47" s="40"/>
      <c r="B47" s="44"/>
      <c r="C47" s="44"/>
      <c r="D47" s="44"/>
      <c r="E47" s="44"/>
      <c r="F47" s="44"/>
      <c r="G47" s="44"/>
      <c r="H47" s="44"/>
      <c r="I47" s="44"/>
      <c r="J47" s="44"/>
      <c r="K47" s="44"/>
      <c r="L47" s="42"/>
    </row>
    <row r="48" customFormat="false" ht="9" hidden="false" customHeight="true" outlineLevel="0" collapsed="false">
      <c r="A48" s="85"/>
      <c r="B48" s="86"/>
      <c r="C48" s="86"/>
      <c r="D48" s="86"/>
      <c r="E48" s="86"/>
      <c r="F48" s="86"/>
      <c r="G48" s="86"/>
      <c r="H48" s="86"/>
      <c r="I48" s="86"/>
      <c r="J48" s="86"/>
      <c r="K48" s="86"/>
      <c r="L48" s="87"/>
    </row>
  </sheetData>
  <mergeCells count="23">
    <mergeCell ref="B2:K2"/>
    <mergeCell ref="B3:K3"/>
    <mergeCell ref="B4:K4"/>
    <mergeCell ref="C8:J8"/>
    <mergeCell ref="D9:I9"/>
    <mergeCell ref="C12:J14"/>
    <mergeCell ref="E16:H16"/>
    <mergeCell ref="E17:H17"/>
    <mergeCell ref="D20:I20"/>
    <mergeCell ref="D22:K22"/>
    <mergeCell ref="B24:K24"/>
    <mergeCell ref="C26:K26"/>
    <mergeCell ref="C28:K28"/>
    <mergeCell ref="D30:K30"/>
    <mergeCell ref="D31:K31"/>
    <mergeCell ref="B32:K32"/>
    <mergeCell ref="B33:F33"/>
    <mergeCell ref="H33:K33"/>
    <mergeCell ref="H35:K35"/>
    <mergeCell ref="H36:K38"/>
    <mergeCell ref="H39:K39"/>
    <mergeCell ref="H40:K43"/>
    <mergeCell ref="H44:K44"/>
  </mergeCells>
  <printOptions headings="false" gridLines="false" gridLinesSet="true" horizontalCentered="true" verticalCentered="tru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tabColor rgb="FFC00000"/>
    <pageSetUpPr fitToPage="false"/>
  </sheetPr>
  <dimension ref="A1:C47"/>
  <sheetViews>
    <sheetView showFormulas="false" showGridLines="false" showRowColHeaders="true" showZeros="true" rightToLeft="false" tabSelected="false" showOutlineSymbols="true" defaultGridColor="true" view="normal" topLeftCell="A4"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2" width="7"/>
    <col collapsed="false" customWidth="true" hidden="false" outlineLevel="0" max="2" min="2" style="2" width="85.71"/>
    <col collapsed="false" customWidth="true" hidden="false" outlineLevel="0" max="3" min="3" style="2" width="7"/>
    <col collapsed="false" customWidth="false" hidden="false" outlineLevel="0" max="1025" min="4" style="2" width="11.42"/>
  </cols>
  <sheetData>
    <row r="1" customFormat="false" ht="15" hidden="false" customHeight="false" outlineLevel="0" collapsed="false">
      <c r="A1" s="88" t="s">
        <v>32</v>
      </c>
      <c r="B1" s="88"/>
    </row>
    <row r="2" customFormat="false" ht="15" hidden="false" customHeight="false" outlineLevel="0" collapsed="false">
      <c r="A2" s="1"/>
      <c r="B2" s="1"/>
    </row>
    <row r="3" customFormat="false" ht="15" hidden="false" customHeight="false" outlineLevel="0" collapsed="false">
      <c r="A3" s="1"/>
      <c r="B3" s="89"/>
    </row>
    <row r="4" customFormat="false" ht="15" hidden="false" customHeight="false" outlineLevel="0" collapsed="false">
      <c r="A4" s="44"/>
      <c r="B4" s="73"/>
      <c r="C4" s="17"/>
    </row>
    <row r="5" customFormat="false" ht="15.75" hidden="false" customHeight="false" outlineLevel="0" collapsed="false">
      <c r="A5" s="44"/>
      <c r="B5" s="90" t="s">
        <v>33</v>
      </c>
      <c r="C5" s="17"/>
    </row>
    <row r="6" customFormat="false" ht="15" hidden="false" customHeight="false" outlineLevel="0" collapsed="false">
      <c r="A6" s="44"/>
      <c r="B6" s="73"/>
      <c r="C6" s="17"/>
    </row>
    <row r="7" customFormat="false" ht="15" hidden="false" customHeight="false" outlineLevel="0" collapsed="false">
      <c r="A7" s="44"/>
      <c r="B7" s="73"/>
      <c r="C7" s="17"/>
    </row>
    <row r="8" customFormat="false" ht="15" hidden="false" customHeight="false" outlineLevel="0" collapsed="false">
      <c r="A8" s="44"/>
      <c r="B8" s="73"/>
      <c r="C8" s="17"/>
    </row>
    <row r="9" customFormat="false" ht="15.75" hidden="false" customHeight="false" outlineLevel="0" collapsed="false">
      <c r="A9" s="44"/>
      <c r="B9" s="91" t="s">
        <v>34</v>
      </c>
      <c r="C9" s="17"/>
    </row>
    <row r="10" customFormat="false" ht="15" hidden="false" customHeight="true" outlineLevel="0" collapsed="false">
      <c r="A10" s="44"/>
      <c r="B10" s="73"/>
      <c r="C10" s="17"/>
    </row>
    <row r="11" customFormat="false" ht="15" hidden="false" customHeight="true" outlineLevel="0" collapsed="false">
      <c r="A11" s="44"/>
      <c r="B11" s="73"/>
      <c r="C11" s="17"/>
    </row>
    <row r="12" customFormat="false" ht="15" hidden="false" customHeight="false" outlineLevel="0" collapsed="false">
      <c r="A12" s="44"/>
      <c r="B12" s="73" t="s">
        <v>35</v>
      </c>
      <c r="C12" s="17"/>
    </row>
    <row r="13" customFormat="false" ht="15" hidden="false" customHeight="false" outlineLevel="0" collapsed="false">
      <c r="A13" s="44"/>
      <c r="B13" s="73"/>
      <c r="C13" s="17"/>
    </row>
    <row r="14" customFormat="false" ht="15" hidden="false" customHeight="false" outlineLevel="0" collapsed="false">
      <c r="A14" s="44"/>
      <c r="B14" s="73" t="s">
        <v>36</v>
      </c>
      <c r="C14" s="17"/>
    </row>
    <row r="15" customFormat="false" ht="15" hidden="false" customHeight="false" outlineLevel="0" collapsed="false">
      <c r="A15" s="44"/>
      <c r="B15" s="73"/>
      <c r="C15" s="17"/>
    </row>
    <row r="16" customFormat="false" ht="15" hidden="false" customHeight="false" outlineLevel="0" collapsed="false">
      <c r="A16" s="44"/>
      <c r="B16" s="73" t="s">
        <v>37</v>
      </c>
      <c r="C16" s="17"/>
    </row>
    <row r="17" customFormat="false" ht="15" hidden="false" customHeight="false" outlineLevel="0" collapsed="false">
      <c r="A17" s="44"/>
      <c r="B17" s="73"/>
      <c r="C17" s="17"/>
    </row>
    <row r="18" customFormat="false" ht="15" hidden="false" customHeight="false" outlineLevel="0" collapsed="false">
      <c r="A18" s="44"/>
      <c r="B18" s="73" t="s">
        <v>38</v>
      </c>
      <c r="C18" s="17"/>
    </row>
    <row r="19" customFormat="false" ht="15" hidden="false" customHeight="false" outlineLevel="0" collapsed="false">
      <c r="A19" s="44"/>
      <c r="B19" s="73"/>
      <c r="C19" s="17"/>
    </row>
    <row r="20" customFormat="false" ht="15" hidden="false" customHeight="false" outlineLevel="0" collapsed="false">
      <c r="A20" s="44"/>
      <c r="B20" s="73" t="s">
        <v>39</v>
      </c>
      <c r="C20" s="17"/>
    </row>
    <row r="21" customFormat="false" ht="15" hidden="false" customHeight="false" outlineLevel="0" collapsed="false">
      <c r="A21" s="44"/>
      <c r="B21" s="73"/>
      <c r="C21" s="17"/>
    </row>
    <row r="22" customFormat="false" ht="15" hidden="false" customHeight="false" outlineLevel="0" collapsed="false">
      <c r="A22" s="44"/>
      <c r="B22" s="73" t="s">
        <v>40</v>
      </c>
      <c r="C22" s="17"/>
    </row>
    <row r="23" customFormat="false" ht="15" hidden="false" customHeight="false" outlineLevel="0" collapsed="false">
      <c r="A23" s="44"/>
      <c r="B23" s="73"/>
      <c r="C23" s="17"/>
    </row>
    <row r="24" customFormat="false" ht="15" hidden="false" customHeight="false" outlineLevel="0" collapsed="false">
      <c r="A24" s="44"/>
      <c r="B24" s="73"/>
      <c r="C24" s="17"/>
    </row>
    <row r="25" customFormat="false" ht="15.75" hidden="false" customHeight="false" outlineLevel="0" collapsed="false">
      <c r="A25" s="44"/>
      <c r="B25" s="91" t="s">
        <v>41</v>
      </c>
      <c r="C25" s="17"/>
    </row>
    <row r="26" customFormat="false" ht="15" hidden="false" customHeight="false" outlineLevel="0" collapsed="false">
      <c r="A26" s="44"/>
      <c r="B26" s="73"/>
      <c r="C26" s="17"/>
    </row>
    <row r="27" customFormat="false" ht="15" hidden="false" customHeight="false" outlineLevel="0" collapsed="false">
      <c r="A27" s="44"/>
      <c r="B27" s="73"/>
      <c r="C27" s="17"/>
    </row>
    <row r="28" customFormat="false" ht="15" hidden="false" customHeight="false" outlineLevel="0" collapsed="false">
      <c r="A28" s="44"/>
      <c r="B28" s="73" t="s">
        <v>42</v>
      </c>
      <c r="C28" s="17"/>
    </row>
    <row r="29" customFormat="false" ht="15" hidden="false" customHeight="false" outlineLevel="0" collapsed="false">
      <c r="A29" s="44"/>
      <c r="B29" s="73"/>
      <c r="C29" s="17"/>
    </row>
    <row r="30" customFormat="false" ht="32.25" hidden="false" customHeight="true" outlineLevel="0" collapsed="false">
      <c r="A30" s="44"/>
      <c r="B30" s="92" t="s">
        <v>43</v>
      </c>
      <c r="C30" s="17"/>
    </row>
    <row r="31" customFormat="false" ht="15" hidden="false" customHeight="false" outlineLevel="0" collapsed="false">
      <c r="A31" s="44"/>
      <c r="B31" s="73"/>
      <c r="C31" s="17"/>
    </row>
    <row r="32" customFormat="false" ht="15" hidden="false" customHeight="false" outlineLevel="0" collapsed="false">
      <c r="A32" s="44"/>
      <c r="B32" s="73" t="s">
        <v>37</v>
      </c>
      <c r="C32" s="17"/>
    </row>
    <row r="33" customFormat="false" ht="15" hidden="false" customHeight="false" outlineLevel="0" collapsed="false">
      <c r="A33" s="44"/>
      <c r="B33" s="73"/>
      <c r="C33" s="17"/>
    </row>
    <row r="34" customFormat="false" ht="15" hidden="false" customHeight="false" outlineLevel="0" collapsed="false">
      <c r="A34" s="44"/>
      <c r="B34" s="73" t="s">
        <v>39</v>
      </c>
      <c r="C34" s="17"/>
    </row>
    <row r="35" customFormat="false" ht="15" hidden="false" customHeight="false" outlineLevel="0" collapsed="false">
      <c r="A35" s="44"/>
      <c r="B35" s="73"/>
      <c r="C35" s="17"/>
    </row>
    <row r="36" customFormat="false" ht="15" hidden="false" customHeight="false" outlineLevel="0" collapsed="false">
      <c r="A36" s="44"/>
      <c r="B36" s="73" t="s">
        <v>40</v>
      </c>
      <c r="C36" s="17"/>
    </row>
    <row r="37" customFormat="false" ht="15" hidden="false" customHeight="false" outlineLevel="0" collapsed="false">
      <c r="A37" s="44"/>
      <c r="B37" s="73"/>
      <c r="C37" s="17"/>
    </row>
    <row r="38" customFormat="false" ht="15" hidden="false" customHeight="false" outlineLevel="0" collapsed="false">
      <c r="A38" s="44"/>
      <c r="B38" s="73"/>
      <c r="C38" s="17"/>
    </row>
    <row r="39" customFormat="false" ht="15.75" hidden="false" customHeight="false" outlineLevel="0" collapsed="false">
      <c r="A39" s="44"/>
      <c r="B39" s="91" t="s">
        <v>44</v>
      </c>
      <c r="C39" s="17"/>
    </row>
    <row r="40" customFormat="false" ht="15" hidden="false" customHeight="false" outlineLevel="0" collapsed="false">
      <c r="A40" s="44"/>
      <c r="B40" s="73"/>
      <c r="C40" s="17"/>
    </row>
    <row r="41" customFormat="false" ht="29.25" hidden="false" customHeight="false" outlineLevel="0" collapsed="false">
      <c r="A41" s="44"/>
      <c r="B41" s="93" t="s">
        <v>45</v>
      </c>
      <c r="C41" s="17"/>
    </row>
    <row r="42" customFormat="false" ht="15" hidden="false" customHeight="false" outlineLevel="0" collapsed="false">
      <c r="A42" s="44"/>
      <c r="B42" s="73"/>
      <c r="C42" s="17"/>
    </row>
    <row r="43" customFormat="false" ht="15" hidden="false" customHeight="false" outlineLevel="0" collapsed="false">
      <c r="A43" s="44"/>
      <c r="B43" s="94" t="s">
        <v>46</v>
      </c>
      <c r="C43" s="17"/>
    </row>
    <row r="44" customFormat="false" ht="15" hidden="false" customHeight="false" outlineLevel="0" collapsed="false">
      <c r="A44" s="44"/>
      <c r="B44" s="94" t="s">
        <v>47</v>
      </c>
      <c r="C44" s="17"/>
    </row>
    <row r="45" customFormat="false" ht="15" hidden="false" customHeight="false" outlineLevel="0" collapsed="false">
      <c r="A45" s="1"/>
      <c r="B45" s="1"/>
    </row>
    <row r="46" customFormat="false" ht="15" hidden="false" customHeight="false" outlineLevel="0" collapsed="false">
      <c r="A46" s="1"/>
      <c r="B46" s="94" t="s">
        <v>48</v>
      </c>
    </row>
    <row r="47" customFormat="false" ht="15" hidden="false" customHeight="false" outlineLevel="0" collapsed="false">
      <c r="A47" s="1"/>
      <c r="B47" s="94" t="s">
        <v>49</v>
      </c>
    </row>
  </sheetData>
  <mergeCells count="1">
    <mergeCell ref="A1:B1"/>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tabColor rgb="FFC00000"/>
    <pageSetUpPr fitToPage="false"/>
  </sheetPr>
  <dimension ref="A1:J46"/>
  <sheetViews>
    <sheetView showFormulas="false" showGridLines="false" showRowColHeaders="true" showZeros="true" rightToLeft="false" tabSelected="false" showOutlineSymbols="true" defaultGridColor="true" view="normal" topLeftCell="A2"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7.42"/>
    <col collapsed="false" customWidth="true" hidden="false" outlineLevel="0" max="3" min="3" style="1" width="11.14"/>
    <col collapsed="false" customWidth="true" hidden="false" outlineLevel="0" max="5" min="4" style="1" width="4.43"/>
    <col collapsed="false" customWidth="false" hidden="false" outlineLevel="0" max="6" min="6" style="1" width="11.42"/>
    <col collapsed="false" customWidth="true" hidden="false" outlineLevel="0" max="7" min="7" style="1" width="12.42"/>
    <col collapsed="false" customWidth="true" hidden="false" outlineLevel="0" max="8" min="8" style="1" width="15"/>
    <col collapsed="false" customWidth="true" hidden="false" outlineLevel="0" max="10" min="9" style="1" width="4.43"/>
    <col collapsed="false" customWidth="false" hidden="false" outlineLevel="0" max="1025" min="11" style="1" width="11.42"/>
  </cols>
  <sheetData>
    <row r="1" customFormat="false" ht="15" hidden="false" customHeight="true" outlineLevel="0" collapsed="false">
      <c r="A1" s="95" t="s">
        <v>32</v>
      </c>
      <c r="B1" s="95"/>
      <c r="C1" s="95"/>
      <c r="D1" s="95"/>
      <c r="E1" s="95"/>
      <c r="F1" s="95"/>
      <c r="G1" s="95"/>
      <c r="H1" s="95"/>
      <c r="I1" s="95"/>
      <c r="J1" s="95"/>
    </row>
    <row r="2" customFormat="false" ht="24.95" hidden="false" customHeight="true" outlineLevel="0" collapsed="false">
      <c r="A2" s="96"/>
      <c r="B2" s="96"/>
      <c r="C2" s="96"/>
      <c r="D2" s="96"/>
      <c r="E2" s="96"/>
      <c r="F2" s="96"/>
      <c r="H2" s="97" t="s">
        <v>50</v>
      </c>
      <c r="I2" s="97"/>
      <c r="J2" s="97"/>
    </row>
    <row r="3" customFormat="false" ht="15" hidden="false" customHeight="false" outlineLevel="0" collapsed="false">
      <c r="A3" s="98" t="s">
        <v>51</v>
      </c>
      <c r="B3" s="99"/>
      <c r="C3" s="100" t="n">
        <f aca="false">GARDE!D22</f>
        <v>0</v>
      </c>
      <c r="D3" s="100"/>
      <c r="E3" s="100"/>
      <c r="F3" s="100"/>
      <c r="G3" s="100"/>
      <c r="H3" s="100"/>
      <c r="I3" s="100"/>
      <c r="J3" s="100"/>
    </row>
    <row r="4" customFormat="false" ht="15" hidden="false" customHeight="false" outlineLevel="0" collapsed="false">
      <c r="A4" s="98" t="s">
        <v>52</v>
      </c>
      <c r="B4" s="100" t="n">
        <f aca="false">GARDE!C28</f>
        <v>0</v>
      </c>
      <c r="C4" s="100"/>
      <c r="D4" s="100"/>
      <c r="E4" s="100"/>
      <c r="F4" s="100"/>
      <c r="G4" s="100"/>
      <c r="H4" s="101" t="s">
        <v>53</v>
      </c>
      <c r="I4" s="102" t="n">
        <f aca="false">GARDE!C26</f>
        <v>0</v>
      </c>
      <c r="J4" s="102"/>
    </row>
    <row r="5" customFormat="false" ht="15" hidden="false" customHeight="false" outlineLevel="0" collapsed="false">
      <c r="A5" s="103" t="s">
        <v>54</v>
      </c>
      <c r="B5" s="103"/>
      <c r="C5" s="104" t="n">
        <f aca="false">GARDE!D30</f>
        <v>0</v>
      </c>
      <c r="D5" s="104"/>
      <c r="E5" s="105" t="s">
        <v>55</v>
      </c>
      <c r="F5" s="105"/>
      <c r="G5" s="106" t="n">
        <f aca="false">GARDE!E17</f>
        <v>0</v>
      </c>
      <c r="H5" s="98" t="s">
        <v>56</v>
      </c>
      <c r="I5" s="107" t="n">
        <f aca="false">'FICHE R1'!U5</f>
        <v>0</v>
      </c>
      <c r="J5" s="107"/>
    </row>
    <row r="6" customFormat="false" ht="15" hidden="false" customHeight="false" outlineLevel="0" collapsed="false">
      <c r="A6" s="108" t="s">
        <v>57</v>
      </c>
      <c r="B6" s="108"/>
      <c r="C6" s="109" t="n">
        <f aca="false">GARDE!D31</f>
        <v>0</v>
      </c>
      <c r="D6" s="109"/>
      <c r="E6" s="109"/>
      <c r="F6" s="110"/>
      <c r="G6" s="111"/>
      <c r="H6" s="111"/>
      <c r="I6" s="55"/>
      <c r="J6" s="112"/>
    </row>
    <row r="7" customFormat="false" ht="38.25" hidden="false" customHeight="true" outlineLevel="0" collapsed="false">
      <c r="A7" s="113" t="s">
        <v>58</v>
      </c>
      <c r="B7" s="113"/>
      <c r="C7" s="113"/>
      <c r="D7" s="113"/>
      <c r="E7" s="113"/>
      <c r="F7" s="113"/>
      <c r="G7" s="113"/>
      <c r="H7" s="113"/>
      <c r="I7" s="113"/>
      <c r="J7" s="113"/>
    </row>
    <row r="8" customFormat="false" ht="3" hidden="false" customHeight="true" outlineLevel="0" collapsed="false">
      <c r="A8" s="113"/>
      <c r="B8" s="114"/>
      <c r="C8" s="114"/>
      <c r="D8" s="114"/>
      <c r="E8" s="114"/>
      <c r="F8" s="114"/>
      <c r="G8" s="114"/>
      <c r="H8" s="114"/>
      <c r="I8" s="114"/>
      <c r="J8" s="114"/>
    </row>
    <row r="9" s="116" customFormat="true" ht="22.5" hidden="false" customHeight="true" outlineLevel="0" collapsed="false">
      <c r="A9" s="115" t="s">
        <v>59</v>
      </c>
      <c r="B9" s="115"/>
      <c r="C9" s="115"/>
      <c r="D9" s="115"/>
      <c r="E9" s="115"/>
      <c r="F9" s="115" t="s">
        <v>60</v>
      </c>
      <c r="G9" s="115"/>
      <c r="H9" s="115"/>
      <c r="I9" s="115"/>
      <c r="J9" s="115"/>
    </row>
    <row r="10" customFormat="false" ht="15" hidden="false" customHeight="false" outlineLevel="0" collapsed="false">
      <c r="A10" s="40"/>
      <c r="B10" s="44"/>
      <c r="C10" s="44"/>
      <c r="D10" s="117"/>
      <c r="E10" s="117"/>
      <c r="F10" s="44"/>
      <c r="G10" s="44"/>
      <c r="H10" s="44"/>
      <c r="I10" s="118"/>
      <c r="J10" s="118"/>
    </row>
    <row r="11" customFormat="false" ht="15" hidden="false" customHeight="false" outlineLevel="0" collapsed="false">
      <c r="A11" s="119" t="s">
        <v>61</v>
      </c>
      <c r="B11" s="44"/>
      <c r="C11" s="44"/>
      <c r="D11" s="120" t="s">
        <v>62</v>
      </c>
      <c r="E11" s="120" t="s">
        <v>62</v>
      </c>
      <c r="F11" s="44"/>
      <c r="G11" s="44"/>
      <c r="H11" s="44"/>
      <c r="I11" s="121"/>
      <c r="J11" s="121"/>
    </row>
    <row r="12" customFormat="false" ht="15" hidden="false" customHeight="false" outlineLevel="0" collapsed="false">
      <c r="A12" s="119"/>
      <c r="B12" s="44"/>
      <c r="C12" s="44"/>
      <c r="D12" s="122"/>
      <c r="E12" s="120"/>
      <c r="F12" s="123" t="s">
        <v>63</v>
      </c>
      <c r="G12" s="44"/>
      <c r="H12" s="44"/>
      <c r="I12" s="124"/>
      <c r="J12" s="124"/>
    </row>
    <row r="13" customFormat="false" ht="15" hidden="false" customHeight="false" outlineLevel="0" collapsed="false">
      <c r="A13" s="119" t="s">
        <v>64</v>
      </c>
      <c r="B13" s="44"/>
      <c r="C13" s="44"/>
      <c r="D13" s="120" t="s">
        <v>62</v>
      </c>
      <c r="E13" s="120" t="s">
        <v>65</v>
      </c>
      <c r="F13" s="123"/>
      <c r="G13" s="44"/>
      <c r="H13" s="44"/>
      <c r="I13" s="122"/>
      <c r="J13" s="122"/>
    </row>
    <row r="14" customFormat="false" ht="15" hidden="false" customHeight="false" outlineLevel="0" collapsed="false">
      <c r="A14" s="119"/>
      <c r="B14" s="44"/>
      <c r="C14" s="44"/>
      <c r="D14" s="122"/>
      <c r="E14" s="120"/>
      <c r="F14" s="123" t="s">
        <v>66</v>
      </c>
      <c r="G14" s="44"/>
      <c r="H14" s="44"/>
      <c r="I14" s="120"/>
      <c r="J14" s="120"/>
    </row>
    <row r="15" customFormat="false" ht="15" hidden="false" customHeight="false" outlineLevel="0" collapsed="false">
      <c r="A15" s="125" t="s">
        <v>67</v>
      </c>
      <c r="B15" s="44"/>
      <c r="C15" s="44"/>
      <c r="D15" s="120" t="s">
        <v>62</v>
      </c>
      <c r="E15" s="120" t="s">
        <v>68</v>
      </c>
      <c r="F15" s="126"/>
      <c r="G15" s="44"/>
      <c r="H15" s="44"/>
      <c r="I15" s="122"/>
      <c r="J15" s="122"/>
    </row>
    <row r="16" customFormat="false" ht="15" hidden="false" customHeight="false" outlineLevel="0" collapsed="false">
      <c r="A16" s="125"/>
      <c r="B16" s="44"/>
      <c r="C16" s="44"/>
      <c r="D16" s="122"/>
      <c r="E16" s="120"/>
      <c r="F16" s="126" t="s">
        <v>69</v>
      </c>
      <c r="G16" s="44"/>
      <c r="H16" s="44"/>
      <c r="I16" s="122"/>
      <c r="J16" s="120"/>
    </row>
    <row r="17" customFormat="false" ht="15" hidden="false" customHeight="false" outlineLevel="0" collapsed="false">
      <c r="A17" s="125" t="s">
        <v>70</v>
      </c>
      <c r="B17" s="44"/>
      <c r="C17" s="44"/>
      <c r="D17" s="120" t="s">
        <v>62</v>
      </c>
      <c r="E17" s="120" t="s">
        <v>71</v>
      </c>
      <c r="F17" s="127" t="s">
        <v>72</v>
      </c>
      <c r="G17" s="44"/>
      <c r="H17" s="44"/>
      <c r="I17" s="120" t="s">
        <v>68</v>
      </c>
      <c r="J17" s="120" t="s">
        <v>62</v>
      </c>
    </row>
    <row r="18" customFormat="false" ht="15" hidden="false" customHeight="false" outlineLevel="0" collapsed="false">
      <c r="A18" s="125"/>
      <c r="B18" s="44"/>
      <c r="C18" s="44"/>
      <c r="D18" s="122"/>
      <c r="E18" s="120"/>
      <c r="F18" s="127" t="s">
        <v>73</v>
      </c>
      <c r="G18" s="44"/>
      <c r="H18" s="44"/>
      <c r="I18" s="120" t="s">
        <v>68</v>
      </c>
      <c r="J18" s="120" t="s">
        <v>65</v>
      </c>
    </row>
    <row r="19" customFormat="false" ht="15" hidden="false" customHeight="false" outlineLevel="0" collapsed="false">
      <c r="A19" s="125" t="s">
        <v>74</v>
      </c>
      <c r="B19" s="44"/>
      <c r="C19" s="44"/>
      <c r="D19" s="120" t="s">
        <v>62</v>
      </c>
      <c r="E19" s="120" t="s">
        <v>75</v>
      </c>
      <c r="F19" s="128"/>
      <c r="G19" s="44"/>
      <c r="H19" s="44"/>
      <c r="I19" s="122"/>
      <c r="J19" s="120"/>
    </row>
    <row r="20" customFormat="false" ht="15" hidden="false" customHeight="false" outlineLevel="0" collapsed="false">
      <c r="A20" s="125"/>
      <c r="B20" s="44"/>
      <c r="C20" s="44"/>
      <c r="D20" s="122"/>
      <c r="E20" s="120"/>
      <c r="F20" s="127" t="s">
        <v>76</v>
      </c>
      <c r="G20" s="44"/>
      <c r="H20" s="44"/>
      <c r="I20" s="120" t="s">
        <v>68</v>
      </c>
      <c r="J20" s="120" t="s">
        <v>68</v>
      </c>
    </row>
    <row r="21" customFormat="false" ht="15" hidden="false" customHeight="false" outlineLevel="0" collapsed="false">
      <c r="A21" s="125" t="s">
        <v>77</v>
      </c>
      <c r="B21" s="44"/>
      <c r="C21" s="44"/>
      <c r="D21" s="120" t="s">
        <v>62</v>
      </c>
      <c r="E21" s="120" t="s">
        <v>78</v>
      </c>
      <c r="F21" s="127"/>
      <c r="G21" s="44"/>
      <c r="H21" s="44"/>
      <c r="I21" s="129"/>
      <c r="J21" s="129"/>
    </row>
    <row r="22" customFormat="false" ht="15" hidden="false" customHeight="false" outlineLevel="0" collapsed="false">
      <c r="A22" s="125"/>
      <c r="B22" s="44"/>
      <c r="C22" s="44"/>
      <c r="D22" s="122"/>
      <c r="E22" s="120"/>
      <c r="F22" s="127" t="s">
        <v>79</v>
      </c>
      <c r="G22" s="44"/>
      <c r="H22" s="44"/>
      <c r="I22" s="120" t="s">
        <v>68</v>
      </c>
      <c r="J22" s="120" t="s">
        <v>71</v>
      </c>
    </row>
    <row r="23" customFormat="false" ht="15" hidden="false" customHeight="false" outlineLevel="0" collapsed="false">
      <c r="A23" s="125" t="s">
        <v>80</v>
      </c>
      <c r="B23" s="44"/>
      <c r="C23" s="44"/>
      <c r="D23" s="120" t="s">
        <v>62</v>
      </c>
      <c r="E23" s="120" t="s">
        <v>81</v>
      </c>
      <c r="F23" s="127"/>
      <c r="G23" s="44"/>
      <c r="H23" s="44"/>
      <c r="I23" s="120"/>
      <c r="J23" s="120"/>
    </row>
    <row r="24" customFormat="false" ht="15" hidden="false" customHeight="false" outlineLevel="0" collapsed="false">
      <c r="A24" s="125"/>
      <c r="B24" s="44"/>
      <c r="C24" s="44"/>
      <c r="D24" s="122"/>
      <c r="E24" s="120"/>
      <c r="F24" s="127" t="s">
        <v>82</v>
      </c>
      <c r="G24" s="44"/>
      <c r="H24" s="44"/>
      <c r="I24" s="120" t="s">
        <v>71</v>
      </c>
      <c r="J24" s="120" t="s">
        <v>83</v>
      </c>
    </row>
    <row r="25" customFormat="false" ht="15" hidden="false" customHeight="false" outlineLevel="0" collapsed="false">
      <c r="A25" s="125" t="s">
        <v>84</v>
      </c>
      <c r="B25" s="44"/>
      <c r="C25" s="44"/>
      <c r="D25" s="120" t="s">
        <v>62</v>
      </c>
      <c r="E25" s="120" t="s">
        <v>85</v>
      </c>
      <c r="F25" s="128"/>
      <c r="G25" s="44"/>
      <c r="H25" s="44"/>
      <c r="I25" s="122"/>
      <c r="J25" s="120"/>
    </row>
    <row r="26" customFormat="false" ht="15" hidden="false" customHeight="false" outlineLevel="0" collapsed="false">
      <c r="A26" s="125"/>
      <c r="B26" s="44"/>
      <c r="C26" s="44"/>
      <c r="D26" s="122"/>
      <c r="E26" s="120"/>
      <c r="F26" s="126" t="s">
        <v>86</v>
      </c>
      <c r="G26" s="44"/>
      <c r="H26" s="44"/>
      <c r="I26" s="120" t="s">
        <v>75</v>
      </c>
      <c r="J26" s="120" t="s">
        <v>62</v>
      </c>
    </row>
    <row r="27" customFormat="false" ht="15" hidden="false" customHeight="false" outlineLevel="0" collapsed="false">
      <c r="A27" s="125" t="s">
        <v>87</v>
      </c>
      <c r="B27" s="44"/>
      <c r="C27" s="44"/>
      <c r="D27" s="120" t="s">
        <v>62</v>
      </c>
      <c r="E27" s="120" t="s">
        <v>88</v>
      </c>
      <c r="F27" s="126"/>
      <c r="G27" s="44"/>
      <c r="H27" s="44"/>
      <c r="I27" s="122"/>
      <c r="J27" s="120"/>
    </row>
    <row r="28" customFormat="false" ht="15" hidden="false" customHeight="false" outlineLevel="0" collapsed="false">
      <c r="A28" s="125"/>
      <c r="B28" s="44"/>
      <c r="C28" s="44"/>
      <c r="D28" s="122"/>
      <c r="E28" s="120"/>
      <c r="F28" s="126" t="s">
        <v>89</v>
      </c>
      <c r="G28" s="44"/>
      <c r="H28" s="44"/>
      <c r="I28" s="120" t="s">
        <v>75</v>
      </c>
      <c r="J28" s="120" t="s">
        <v>65</v>
      </c>
    </row>
    <row r="29" customFormat="false" ht="15" hidden="false" customHeight="false" outlineLevel="0" collapsed="false">
      <c r="A29" s="125" t="s">
        <v>90</v>
      </c>
      <c r="B29" s="44"/>
      <c r="C29" s="44"/>
      <c r="D29" s="120" t="s">
        <v>62</v>
      </c>
      <c r="E29" s="120" t="s">
        <v>83</v>
      </c>
      <c r="F29" s="126" t="s">
        <v>91</v>
      </c>
      <c r="G29" s="44"/>
      <c r="H29" s="44"/>
      <c r="I29" s="120" t="s">
        <v>75</v>
      </c>
      <c r="J29" s="120" t="s">
        <v>71</v>
      </c>
    </row>
    <row r="30" customFormat="false" ht="15" hidden="false" customHeight="false" outlineLevel="0" collapsed="false">
      <c r="A30" s="125"/>
      <c r="B30" s="44"/>
      <c r="C30" s="44"/>
      <c r="D30" s="120"/>
      <c r="E30" s="120"/>
      <c r="F30" s="127" t="s">
        <v>92</v>
      </c>
      <c r="G30" s="44"/>
      <c r="H30" s="44"/>
      <c r="I30" s="120" t="s">
        <v>75</v>
      </c>
      <c r="J30" s="120" t="s">
        <v>83</v>
      </c>
    </row>
    <row r="31" customFormat="false" ht="15" hidden="false" customHeight="false" outlineLevel="0" collapsed="false">
      <c r="A31" s="130" t="s">
        <v>93</v>
      </c>
      <c r="B31" s="44"/>
      <c r="C31" s="44"/>
      <c r="D31" s="120"/>
      <c r="E31" s="120"/>
      <c r="F31" s="127"/>
      <c r="G31" s="44"/>
      <c r="H31" s="44"/>
      <c r="I31" s="120"/>
      <c r="J31" s="120"/>
    </row>
    <row r="32" customFormat="false" ht="15" hidden="false" customHeight="false" outlineLevel="0" collapsed="false">
      <c r="A32" s="125"/>
      <c r="B32" s="44"/>
      <c r="C32" s="44"/>
      <c r="D32" s="120"/>
      <c r="E32" s="120"/>
      <c r="F32" s="126" t="s">
        <v>94</v>
      </c>
      <c r="G32" s="44"/>
      <c r="H32" s="44"/>
      <c r="I32" s="120" t="s">
        <v>78</v>
      </c>
      <c r="J32" s="120" t="s">
        <v>62</v>
      </c>
    </row>
    <row r="33" customFormat="false" ht="15" hidden="false" customHeight="false" outlineLevel="0" collapsed="false">
      <c r="A33" s="125" t="s">
        <v>95</v>
      </c>
      <c r="B33" s="44"/>
      <c r="C33" s="44"/>
      <c r="D33" s="120"/>
      <c r="E33" s="120" t="s">
        <v>65</v>
      </c>
      <c r="F33" s="127" t="s">
        <v>96</v>
      </c>
      <c r="G33" s="44"/>
      <c r="H33" s="44"/>
      <c r="I33" s="120" t="s">
        <v>78</v>
      </c>
      <c r="J33" s="120" t="s">
        <v>68</v>
      </c>
    </row>
    <row r="34" customFormat="false" ht="15" hidden="false" customHeight="false" outlineLevel="0" collapsed="false">
      <c r="A34" s="125"/>
      <c r="B34" s="44"/>
      <c r="C34" s="44"/>
      <c r="D34" s="120"/>
      <c r="E34" s="120"/>
      <c r="F34" s="126" t="s">
        <v>97</v>
      </c>
      <c r="G34" s="44"/>
      <c r="H34" s="44"/>
      <c r="I34" s="120" t="s">
        <v>78</v>
      </c>
      <c r="J34" s="120" t="s">
        <v>71</v>
      </c>
    </row>
    <row r="35" customFormat="false" ht="15" hidden="false" customHeight="false" outlineLevel="0" collapsed="false">
      <c r="A35" s="125" t="s">
        <v>98</v>
      </c>
      <c r="B35" s="44"/>
      <c r="C35" s="44"/>
      <c r="D35" s="120"/>
      <c r="E35" s="120" t="s">
        <v>68</v>
      </c>
      <c r="F35" s="126" t="s">
        <v>99</v>
      </c>
      <c r="G35" s="44"/>
      <c r="H35" s="44"/>
      <c r="I35" s="120" t="s">
        <v>78</v>
      </c>
      <c r="J35" s="120" t="s">
        <v>83</v>
      </c>
    </row>
    <row r="36" customFormat="false" ht="15" hidden="false" customHeight="false" outlineLevel="0" collapsed="false">
      <c r="A36" s="125"/>
      <c r="B36" s="44"/>
      <c r="C36" s="44"/>
      <c r="D36" s="120"/>
      <c r="E36" s="120"/>
      <c r="F36" s="126" t="s">
        <v>100</v>
      </c>
      <c r="G36" s="44"/>
      <c r="H36" s="44"/>
      <c r="I36" s="120" t="s">
        <v>81</v>
      </c>
      <c r="J36" s="120" t="s">
        <v>62</v>
      </c>
    </row>
    <row r="37" customFormat="false" ht="15" hidden="false" customHeight="false" outlineLevel="0" collapsed="false">
      <c r="A37" s="125" t="s">
        <v>101</v>
      </c>
      <c r="B37" s="44"/>
      <c r="C37" s="44"/>
      <c r="D37" s="120"/>
      <c r="E37" s="120" t="s">
        <v>71</v>
      </c>
      <c r="F37" s="128"/>
      <c r="G37" s="44"/>
      <c r="H37" s="44"/>
      <c r="I37" s="122"/>
      <c r="J37" s="122"/>
    </row>
    <row r="38" customFormat="false" ht="15" hidden="false" customHeight="false" outlineLevel="0" collapsed="false">
      <c r="A38" s="119"/>
      <c r="B38" s="44"/>
      <c r="C38" s="44"/>
      <c r="D38" s="120"/>
      <c r="E38" s="120"/>
      <c r="F38" s="123" t="s">
        <v>102</v>
      </c>
      <c r="G38" s="44"/>
      <c r="H38" s="44"/>
      <c r="I38" s="120" t="s">
        <v>83</v>
      </c>
      <c r="J38" s="120" t="s">
        <v>83</v>
      </c>
    </row>
    <row r="39" customFormat="false" ht="15" hidden="false" customHeight="false" outlineLevel="0" collapsed="false">
      <c r="A39" s="119" t="s">
        <v>103</v>
      </c>
      <c r="B39" s="44"/>
      <c r="C39" s="44"/>
      <c r="D39" s="120"/>
      <c r="E39" s="120" t="s">
        <v>75</v>
      </c>
      <c r="F39" s="123"/>
      <c r="G39" s="44"/>
      <c r="H39" s="44"/>
      <c r="I39" s="120"/>
      <c r="J39" s="120"/>
    </row>
    <row r="40" customFormat="false" ht="15" hidden="false" customHeight="false" outlineLevel="0" collapsed="false">
      <c r="A40" s="131"/>
      <c r="B40" s="86"/>
      <c r="C40" s="86"/>
      <c r="D40" s="132"/>
      <c r="E40" s="132"/>
      <c r="F40" s="133" t="s">
        <v>104</v>
      </c>
      <c r="G40" s="134"/>
      <c r="H40" s="87"/>
      <c r="I40" s="132"/>
      <c r="J40" s="132"/>
    </row>
    <row r="41" customFormat="false" ht="15" hidden="false" customHeight="false" outlineLevel="0" collapsed="false">
      <c r="A41" s="40"/>
      <c r="B41" s="44"/>
      <c r="C41" s="44"/>
      <c r="D41" s="44"/>
      <c r="E41" s="44"/>
      <c r="F41" s="44"/>
      <c r="G41" s="44"/>
      <c r="H41" s="44"/>
      <c r="I41" s="44"/>
      <c r="J41" s="42"/>
    </row>
    <row r="42" customFormat="false" ht="15" hidden="false" customHeight="false" outlineLevel="0" collapsed="false">
      <c r="A42" s="135" t="s">
        <v>105</v>
      </c>
      <c r="B42" s="136"/>
      <c r="C42" s="136"/>
      <c r="D42" s="136"/>
      <c r="E42" s="136"/>
      <c r="F42" s="136"/>
      <c r="G42" s="136"/>
      <c r="H42" s="136"/>
      <c r="I42" s="136"/>
      <c r="J42" s="137"/>
    </row>
    <row r="43" customFormat="false" ht="15" hidden="false" customHeight="false" outlineLevel="0" collapsed="false">
      <c r="A43" s="135" t="s">
        <v>106</v>
      </c>
      <c r="B43" s="136"/>
      <c r="C43" s="136"/>
      <c r="D43" s="136"/>
      <c r="E43" s="136"/>
      <c r="F43" s="136"/>
      <c r="G43" s="136"/>
      <c r="H43" s="136"/>
      <c r="I43" s="136"/>
      <c r="J43" s="137"/>
    </row>
    <row r="44" customFormat="false" ht="15" hidden="false" customHeight="false" outlineLevel="0" collapsed="false">
      <c r="A44" s="135" t="s">
        <v>107</v>
      </c>
      <c r="B44" s="136"/>
      <c r="C44" s="136"/>
      <c r="D44" s="136"/>
      <c r="E44" s="136"/>
      <c r="F44" s="136"/>
      <c r="G44" s="136"/>
      <c r="H44" s="136"/>
      <c r="I44" s="136"/>
      <c r="J44" s="137"/>
    </row>
    <row r="45" customFormat="false" ht="15" hidden="false" customHeight="false" outlineLevel="0" collapsed="false">
      <c r="A45" s="135" t="s">
        <v>108</v>
      </c>
      <c r="B45" s="136"/>
      <c r="C45" s="136"/>
      <c r="D45" s="136"/>
      <c r="E45" s="136"/>
      <c r="F45" s="136"/>
      <c r="G45" s="136"/>
      <c r="H45" s="136"/>
      <c r="I45" s="136"/>
      <c r="J45" s="137"/>
    </row>
    <row r="46" customFormat="false" ht="15" hidden="false" customHeight="false" outlineLevel="0" collapsed="false">
      <c r="A46" s="138"/>
      <c r="B46" s="139"/>
      <c r="C46" s="139"/>
      <c r="D46" s="139"/>
      <c r="E46" s="139"/>
      <c r="F46" s="139"/>
      <c r="G46" s="139"/>
      <c r="H46" s="139"/>
      <c r="I46" s="139"/>
      <c r="J46" s="140"/>
    </row>
  </sheetData>
  <mergeCells count="13">
    <mergeCell ref="A1:J1"/>
    <mergeCell ref="H2:J2"/>
    <mergeCell ref="C3:J3"/>
    <mergeCell ref="B4:G4"/>
    <mergeCell ref="I4:J4"/>
    <mergeCell ref="A5:B5"/>
    <mergeCell ref="C5:D5"/>
    <mergeCell ref="E5:F5"/>
    <mergeCell ref="I5:J5"/>
    <mergeCell ref="C6:E6"/>
    <mergeCell ref="A7:J7"/>
    <mergeCell ref="A9:E9"/>
    <mergeCell ref="F9:J9"/>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tabColor rgb="FFC00000"/>
    <pageSetUpPr fitToPage="true"/>
  </sheetPr>
  <dimension ref="A1:J239"/>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1" width="9.14"/>
    <col collapsed="false" customWidth="true" hidden="false" outlineLevel="0" max="2" min="2" style="1" width="20.14"/>
    <col collapsed="false" customWidth="true" hidden="false" outlineLevel="0" max="3" min="3" style="1" width="11.14"/>
    <col collapsed="false" customWidth="true" hidden="false" outlineLevel="0" max="4" min="4" style="1" width="10.85"/>
    <col collapsed="false" customWidth="true" hidden="false" outlineLevel="0" max="5" min="5" style="1" width="9.14"/>
    <col collapsed="false" customWidth="true" hidden="false" outlineLevel="0" max="6" min="6" style="1" width="7.15"/>
    <col collapsed="false" customWidth="true" hidden="false" outlineLevel="0" max="7" min="7" style="1" width="14.01"/>
    <col collapsed="false" customWidth="true" hidden="false" outlineLevel="0" max="8" min="8" style="1" width="16.42"/>
    <col collapsed="false" customWidth="true" hidden="false" outlineLevel="0" max="9" min="9" style="1" width="6.28"/>
    <col collapsed="false" customWidth="true" hidden="false" outlineLevel="0" max="10" min="10" style="1" width="12.42"/>
    <col collapsed="false" customWidth="false" hidden="false" outlineLevel="0" max="1025" min="11" style="1" width="11.42"/>
  </cols>
  <sheetData>
    <row r="1" customFormat="false" ht="15" hidden="false" customHeight="false" outlineLevel="0" collapsed="false">
      <c r="A1" s="95" t="s">
        <v>32</v>
      </c>
      <c r="B1" s="95"/>
      <c r="C1" s="95"/>
      <c r="D1" s="95"/>
      <c r="E1" s="95"/>
      <c r="F1" s="95"/>
      <c r="G1" s="95"/>
      <c r="H1" s="95"/>
      <c r="I1" s="95"/>
      <c r="J1" s="95"/>
    </row>
    <row r="2" customFormat="false" ht="24.95" hidden="false" customHeight="true" outlineLevel="0" collapsed="false">
      <c r="A2" s="96"/>
      <c r="B2" s="96"/>
      <c r="C2" s="96"/>
      <c r="D2" s="96"/>
      <c r="E2" s="96"/>
      <c r="F2" s="96"/>
      <c r="H2" s="97" t="s">
        <v>109</v>
      </c>
      <c r="I2" s="97"/>
      <c r="J2" s="97"/>
    </row>
    <row r="3" customFormat="false" ht="15" hidden="false" customHeight="true" outlineLevel="0" collapsed="false">
      <c r="A3" s="98" t="s">
        <v>51</v>
      </c>
      <c r="B3" s="99"/>
      <c r="C3" s="100" t="n">
        <f aca="false">GARDE!D22</f>
        <v>0</v>
      </c>
      <c r="D3" s="100"/>
      <c r="E3" s="100"/>
      <c r="F3" s="100"/>
      <c r="G3" s="100"/>
      <c r="H3" s="100"/>
      <c r="I3" s="100"/>
      <c r="J3" s="100"/>
    </row>
    <row r="4" customFormat="false" ht="15" hidden="false" customHeight="true" outlineLevel="0" collapsed="false">
      <c r="A4" s="98" t="s">
        <v>52</v>
      </c>
      <c r="B4" s="100" t="n">
        <f aca="false">GARDE!C28</f>
        <v>0</v>
      </c>
      <c r="C4" s="100"/>
      <c r="D4" s="100"/>
      <c r="E4" s="100"/>
      <c r="F4" s="100"/>
      <c r="G4" s="100"/>
      <c r="H4" s="141" t="s">
        <v>53</v>
      </c>
      <c r="I4" s="102" t="n">
        <f aca="false">GARDE!C26</f>
        <v>0</v>
      </c>
      <c r="J4" s="102"/>
    </row>
    <row r="5" customFormat="false" ht="15" hidden="false" customHeight="true" outlineLevel="0" collapsed="false">
      <c r="A5" s="103" t="s">
        <v>54</v>
      </c>
      <c r="B5" s="103"/>
      <c r="C5" s="104" t="n">
        <f aca="false">GARDE!D30</f>
        <v>0</v>
      </c>
      <c r="D5" s="104"/>
      <c r="E5" s="142" t="s">
        <v>55</v>
      </c>
      <c r="F5" s="142"/>
      <c r="G5" s="106" t="n">
        <f aca="false">GARDE!E17</f>
        <v>0</v>
      </c>
      <c r="H5" s="141" t="s">
        <v>56</v>
      </c>
      <c r="I5" s="102" t="n">
        <f aca="false">'FICHE R1'!U5</f>
        <v>0</v>
      </c>
      <c r="J5" s="102"/>
    </row>
    <row r="6" customFormat="false" ht="15" hidden="false" customHeight="true" outlineLevel="0" collapsed="false">
      <c r="A6" s="108" t="s">
        <v>57</v>
      </c>
      <c r="B6" s="108"/>
      <c r="C6" s="109" t="n">
        <f aca="false">GARDE!D31</f>
        <v>0</v>
      </c>
      <c r="D6" s="109"/>
      <c r="E6" s="109"/>
      <c r="F6" s="109"/>
      <c r="G6" s="109"/>
      <c r="H6" s="111"/>
      <c r="I6" s="55"/>
      <c r="J6" s="112"/>
    </row>
    <row r="7" s="59" customFormat="true" ht="46.5" hidden="false" customHeight="true" outlineLevel="0" collapsed="false">
      <c r="A7" s="113" t="s">
        <v>110</v>
      </c>
      <c r="B7" s="113"/>
      <c r="C7" s="113"/>
      <c r="D7" s="113"/>
      <c r="E7" s="113"/>
      <c r="F7" s="113"/>
      <c r="G7" s="113"/>
      <c r="H7" s="113"/>
      <c r="I7" s="113"/>
      <c r="J7" s="113"/>
    </row>
    <row r="8" s="108" customFormat="true" ht="25.5" hidden="false" customHeight="true" outlineLevel="0" collapsed="false">
      <c r="A8" s="143" t="s">
        <v>111</v>
      </c>
      <c r="B8" s="143"/>
      <c r="C8" s="143"/>
      <c r="D8" s="143"/>
      <c r="E8" s="143"/>
      <c r="F8" s="143"/>
      <c r="G8" s="143"/>
      <c r="H8" s="143"/>
      <c r="I8" s="143"/>
      <c r="J8" s="143"/>
    </row>
    <row r="9" s="108" customFormat="true" ht="21" hidden="false" customHeight="true" outlineLevel="0" collapsed="false">
      <c r="A9" s="144" t="s">
        <v>112</v>
      </c>
      <c r="B9" s="144"/>
      <c r="C9" s="144"/>
      <c r="D9" s="144"/>
      <c r="E9" s="144"/>
      <c r="F9" s="144"/>
      <c r="G9" s="144"/>
      <c r="H9" s="144"/>
      <c r="I9" s="144"/>
      <c r="J9" s="144"/>
    </row>
    <row r="10" s="108" customFormat="true" ht="27" hidden="false" customHeight="true" outlineLevel="0" collapsed="false">
      <c r="A10" s="145" t="s">
        <v>113</v>
      </c>
      <c r="B10" s="145"/>
      <c r="C10" s="145"/>
      <c r="D10" s="145"/>
      <c r="E10" s="145"/>
      <c r="F10" s="145"/>
      <c r="G10" s="145"/>
      <c r="H10" s="145"/>
      <c r="I10" s="145"/>
      <c r="J10" s="145"/>
    </row>
    <row r="11" customFormat="false" ht="18.75" hidden="false" customHeight="true" outlineLevel="0" collapsed="false">
      <c r="A11" s="146" t="s">
        <v>114</v>
      </c>
      <c r="B11" s="146" t="s">
        <v>115</v>
      </c>
      <c r="C11" s="146"/>
      <c r="D11" s="146"/>
      <c r="E11" s="146" t="s">
        <v>114</v>
      </c>
      <c r="F11" s="146" t="s">
        <v>115</v>
      </c>
      <c r="G11" s="146"/>
      <c r="H11" s="146"/>
      <c r="I11" s="146"/>
      <c r="J11" s="146"/>
    </row>
    <row r="12" customFormat="false" ht="12.95" hidden="false" customHeight="true" outlineLevel="0" collapsed="false">
      <c r="A12" s="147" t="s">
        <v>116</v>
      </c>
      <c r="B12" s="148" t="s">
        <v>117</v>
      </c>
      <c r="C12" s="148"/>
      <c r="D12" s="148"/>
      <c r="E12" s="147" t="s">
        <v>118</v>
      </c>
      <c r="F12" s="148" t="s">
        <v>119</v>
      </c>
      <c r="G12" s="148"/>
      <c r="H12" s="148"/>
      <c r="I12" s="148"/>
      <c r="J12" s="148"/>
    </row>
    <row r="13" customFormat="false" ht="12.95" hidden="false" customHeight="true" outlineLevel="0" collapsed="false">
      <c r="A13" s="149" t="s">
        <v>120</v>
      </c>
      <c r="B13" s="150" t="s">
        <v>121</v>
      </c>
      <c r="C13" s="150"/>
      <c r="D13" s="150"/>
      <c r="E13" s="149" t="s">
        <v>122</v>
      </c>
      <c r="F13" s="150" t="s">
        <v>123</v>
      </c>
      <c r="G13" s="150"/>
      <c r="H13" s="150"/>
      <c r="I13" s="150"/>
      <c r="J13" s="150"/>
    </row>
    <row r="14" customFormat="false" ht="12.95" hidden="false" customHeight="true" outlineLevel="0" collapsed="false">
      <c r="A14" s="149" t="s">
        <v>124</v>
      </c>
      <c r="B14" s="150" t="s">
        <v>125</v>
      </c>
      <c r="C14" s="150"/>
      <c r="D14" s="150"/>
      <c r="E14" s="149" t="s">
        <v>126</v>
      </c>
      <c r="F14" s="150" t="s">
        <v>127</v>
      </c>
      <c r="G14" s="150"/>
      <c r="H14" s="150"/>
      <c r="I14" s="150"/>
      <c r="J14" s="150"/>
    </row>
    <row r="15" customFormat="false" ht="12.95" hidden="false" customHeight="true" outlineLevel="0" collapsed="false">
      <c r="A15" s="149" t="s">
        <v>128</v>
      </c>
      <c r="B15" s="150" t="s">
        <v>129</v>
      </c>
      <c r="C15" s="150"/>
      <c r="D15" s="150"/>
      <c r="E15" s="149" t="s">
        <v>130</v>
      </c>
      <c r="F15" s="150" t="s">
        <v>131</v>
      </c>
      <c r="G15" s="150"/>
      <c r="H15" s="150"/>
      <c r="I15" s="150"/>
      <c r="J15" s="150"/>
    </row>
    <row r="16" customFormat="false" ht="12.95" hidden="false" customHeight="true" outlineLevel="0" collapsed="false">
      <c r="A16" s="149" t="s">
        <v>132</v>
      </c>
      <c r="B16" s="150" t="s">
        <v>133</v>
      </c>
      <c r="C16" s="150"/>
      <c r="D16" s="150"/>
      <c r="E16" s="149" t="s">
        <v>134</v>
      </c>
      <c r="F16" s="150" t="s">
        <v>135</v>
      </c>
      <c r="G16" s="150"/>
      <c r="H16" s="150"/>
      <c r="I16" s="150"/>
      <c r="J16" s="150"/>
    </row>
    <row r="17" customFormat="false" ht="12.95" hidden="false" customHeight="true" outlineLevel="0" collapsed="false">
      <c r="A17" s="147" t="s">
        <v>136</v>
      </c>
      <c r="B17" s="148" t="s">
        <v>137</v>
      </c>
      <c r="C17" s="148"/>
      <c r="D17" s="148"/>
      <c r="E17" s="147" t="s">
        <v>138</v>
      </c>
      <c r="F17" s="148" t="s">
        <v>139</v>
      </c>
      <c r="G17" s="148"/>
      <c r="H17" s="148"/>
      <c r="I17" s="148"/>
      <c r="J17" s="148"/>
    </row>
    <row r="18" customFormat="false" ht="12.95" hidden="false" customHeight="true" outlineLevel="0" collapsed="false">
      <c r="A18" s="149" t="s">
        <v>140</v>
      </c>
      <c r="B18" s="150" t="s">
        <v>141</v>
      </c>
      <c r="C18" s="150"/>
      <c r="D18" s="150"/>
      <c r="E18" s="149" t="s">
        <v>142</v>
      </c>
      <c r="F18" s="150" t="s">
        <v>143</v>
      </c>
      <c r="G18" s="150"/>
      <c r="H18" s="150"/>
      <c r="I18" s="150"/>
      <c r="J18" s="150"/>
    </row>
    <row r="19" customFormat="false" ht="12.95" hidden="false" customHeight="true" outlineLevel="0" collapsed="false">
      <c r="A19" s="149" t="s">
        <v>144</v>
      </c>
      <c r="B19" s="150" t="s">
        <v>145</v>
      </c>
      <c r="C19" s="150"/>
      <c r="D19" s="150"/>
      <c r="E19" s="147" t="s">
        <v>146</v>
      </c>
      <c r="F19" s="148" t="s">
        <v>147</v>
      </c>
      <c r="G19" s="148"/>
      <c r="H19" s="148"/>
      <c r="I19" s="148"/>
      <c r="J19" s="148"/>
    </row>
    <row r="20" customFormat="false" ht="12.95" hidden="false" customHeight="true" outlineLevel="0" collapsed="false">
      <c r="A20" s="149" t="s">
        <v>148</v>
      </c>
      <c r="B20" s="150" t="s">
        <v>149</v>
      </c>
      <c r="C20" s="150"/>
      <c r="D20" s="150"/>
      <c r="E20" s="149" t="s">
        <v>150</v>
      </c>
      <c r="F20" s="150" t="s">
        <v>151</v>
      </c>
      <c r="G20" s="150"/>
      <c r="H20" s="150"/>
      <c r="I20" s="150"/>
      <c r="J20" s="150"/>
    </row>
    <row r="21" customFormat="false" ht="12.95" hidden="false" customHeight="true" outlineLevel="0" collapsed="false">
      <c r="A21" s="149" t="s">
        <v>152</v>
      </c>
      <c r="B21" s="150" t="s">
        <v>153</v>
      </c>
      <c r="C21" s="150"/>
      <c r="D21" s="150"/>
      <c r="E21" s="147" t="s">
        <v>154</v>
      </c>
      <c r="F21" s="148" t="s">
        <v>155</v>
      </c>
      <c r="G21" s="148"/>
      <c r="H21" s="148"/>
      <c r="I21" s="148"/>
      <c r="J21" s="148"/>
    </row>
    <row r="22" customFormat="false" ht="12.95" hidden="false" customHeight="true" outlineLevel="0" collapsed="false">
      <c r="A22" s="149" t="s">
        <v>156</v>
      </c>
      <c r="B22" s="150" t="s">
        <v>157</v>
      </c>
      <c r="C22" s="150"/>
      <c r="D22" s="150"/>
      <c r="E22" s="149" t="s">
        <v>158</v>
      </c>
      <c r="F22" s="150" t="s">
        <v>159</v>
      </c>
      <c r="G22" s="150"/>
      <c r="H22" s="150"/>
      <c r="I22" s="150"/>
      <c r="J22" s="150"/>
    </row>
    <row r="23" customFormat="false" ht="12.95" hidden="false" customHeight="true" outlineLevel="0" collapsed="false">
      <c r="A23" s="149" t="s">
        <v>160</v>
      </c>
      <c r="B23" s="150" t="s">
        <v>161</v>
      </c>
      <c r="C23" s="150"/>
      <c r="D23" s="150"/>
      <c r="E23" s="147" t="s">
        <v>162</v>
      </c>
      <c r="F23" s="148" t="s">
        <v>163</v>
      </c>
      <c r="G23" s="148"/>
      <c r="H23" s="148"/>
      <c r="I23" s="148"/>
      <c r="J23" s="148"/>
    </row>
    <row r="24" customFormat="false" ht="12.95" hidden="false" customHeight="true" outlineLevel="0" collapsed="false">
      <c r="A24" s="149" t="s">
        <v>164</v>
      </c>
      <c r="B24" s="150" t="s">
        <v>165</v>
      </c>
      <c r="C24" s="150"/>
      <c r="D24" s="150"/>
      <c r="E24" s="149" t="s">
        <v>166</v>
      </c>
      <c r="F24" s="150" t="s">
        <v>167</v>
      </c>
      <c r="G24" s="150"/>
      <c r="H24" s="150"/>
      <c r="I24" s="150"/>
      <c r="J24" s="150"/>
    </row>
    <row r="25" customFormat="false" ht="12.95" hidden="false" customHeight="true" outlineLevel="0" collapsed="false">
      <c r="A25" s="149" t="s">
        <v>168</v>
      </c>
      <c r="B25" s="150" t="s">
        <v>169</v>
      </c>
      <c r="C25" s="150"/>
      <c r="D25" s="150"/>
      <c r="E25" s="147" t="s">
        <v>170</v>
      </c>
      <c r="F25" s="148" t="s">
        <v>171</v>
      </c>
      <c r="G25" s="148"/>
      <c r="H25" s="148"/>
      <c r="I25" s="148"/>
      <c r="J25" s="148"/>
    </row>
    <row r="26" customFormat="false" ht="12.95" hidden="false" customHeight="true" outlineLevel="0" collapsed="false">
      <c r="A26" s="149" t="s">
        <v>172</v>
      </c>
      <c r="B26" s="150" t="s">
        <v>173</v>
      </c>
      <c r="C26" s="150"/>
      <c r="D26" s="150"/>
      <c r="E26" s="149" t="s">
        <v>174</v>
      </c>
      <c r="F26" s="150" t="s">
        <v>175</v>
      </c>
      <c r="G26" s="150"/>
      <c r="H26" s="150"/>
      <c r="I26" s="150"/>
      <c r="J26" s="150"/>
    </row>
    <row r="27" customFormat="false" ht="21.75" hidden="false" customHeight="true" outlineLevel="0" collapsed="false">
      <c r="A27" s="149" t="s">
        <v>176</v>
      </c>
      <c r="B27" s="150" t="s">
        <v>177</v>
      </c>
      <c r="C27" s="150"/>
      <c r="D27" s="150"/>
      <c r="E27" s="147" t="s">
        <v>178</v>
      </c>
      <c r="F27" s="148" t="s">
        <v>179</v>
      </c>
      <c r="G27" s="148"/>
      <c r="H27" s="148"/>
      <c r="I27" s="148"/>
      <c r="J27" s="148"/>
    </row>
    <row r="28" customFormat="false" ht="12.95" hidden="false" customHeight="true" outlineLevel="0" collapsed="false">
      <c r="A28" s="147" t="s">
        <v>180</v>
      </c>
      <c r="B28" s="148" t="s">
        <v>181</v>
      </c>
      <c r="C28" s="148"/>
      <c r="D28" s="148"/>
      <c r="E28" s="149" t="s">
        <v>182</v>
      </c>
      <c r="F28" s="150" t="s">
        <v>183</v>
      </c>
      <c r="G28" s="150"/>
      <c r="H28" s="150"/>
      <c r="I28" s="150"/>
      <c r="J28" s="150"/>
    </row>
    <row r="29" customFormat="false" ht="12.95" hidden="false" customHeight="true" outlineLevel="0" collapsed="false">
      <c r="A29" s="149" t="s">
        <v>184</v>
      </c>
      <c r="B29" s="150" t="s">
        <v>185</v>
      </c>
      <c r="C29" s="150"/>
      <c r="D29" s="150"/>
      <c r="E29" s="149" t="s">
        <v>186</v>
      </c>
      <c r="F29" s="150" t="s">
        <v>187</v>
      </c>
      <c r="G29" s="150"/>
      <c r="H29" s="150"/>
      <c r="I29" s="150"/>
      <c r="J29" s="150"/>
    </row>
    <row r="30" customFormat="false" ht="12.95" hidden="false" customHeight="true" outlineLevel="0" collapsed="false">
      <c r="A30" s="149" t="s">
        <v>188</v>
      </c>
      <c r="B30" s="150" t="s">
        <v>189</v>
      </c>
      <c r="C30" s="150"/>
      <c r="D30" s="150"/>
      <c r="E30" s="149" t="s">
        <v>190</v>
      </c>
      <c r="F30" s="150" t="s">
        <v>191</v>
      </c>
      <c r="G30" s="150"/>
      <c r="H30" s="150"/>
      <c r="I30" s="150"/>
      <c r="J30" s="150"/>
    </row>
    <row r="31" customFormat="false" ht="18.75" hidden="false" customHeight="true" outlineLevel="0" collapsed="false">
      <c r="A31" s="147" t="s">
        <v>192</v>
      </c>
      <c r="B31" s="148" t="s">
        <v>193</v>
      </c>
      <c r="C31" s="148"/>
      <c r="D31" s="148"/>
      <c r="E31" s="147" t="s">
        <v>194</v>
      </c>
      <c r="F31" s="148" t="s">
        <v>195</v>
      </c>
      <c r="G31" s="148"/>
      <c r="H31" s="148"/>
      <c r="I31" s="148"/>
      <c r="J31" s="148"/>
    </row>
    <row r="32" customFormat="false" ht="12.95" hidden="false" customHeight="true" outlineLevel="0" collapsed="false">
      <c r="A32" s="149" t="s">
        <v>196</v>
      </c>
      <c r="B32" s="150" t="s">
        <v>197</v>
      </c>
      <c r="C32" s="150"/>
      <c r="D32" s="150"/>
      <c r="E32" s="149" t="s">
        <v>198</v>
      </c>
      <c r="F32" s="150" t="s">
        <v>199</v>
      </c>
      <c r="G32" s="150"/>
      <c r="H32" s="150"/>
      <c r="I32" s="150"/>
      <c r="J32" s="150"/>
    </row>
    <row r="33" customFormat="false" ht="12.95" hidden="false" customHeight="true" outlineLevel="0" collapsed="false">
      <c r="A33" s="149" t="s">
        <v>200</v>
      </c>
      <c r="B33" s="150" t="s">
        <v>201</v>
      </c>
      <c r="C33" s="150"/>
      <c r="D33" s="150"/>
      <c r="E33" s="149" t="s">
        <v>202</v>
      </c>
      <c r="F33" s="150" t="s">
        <v>203</v>
      </c>
      <c r="G33" s="150"/>
      <c r="H33" s="150"/>
      <c r="I33" s="150"/>
      <c r="J33" s="150"/>
    </row>
    <row r="34" customFormat="false" ht="12.95" hidden="false" customHeight="true" outlineLevel="0" collapsed="false">
      <c r="A34" s="149" t="s">
        <v>204</v>
      </c>
      <c r="B34" s="150" t="s">
        <v>205</v>
      </c>
      <c r="C34" s="150"/>
      <c r="D34" s="150"/>
      <c r="E34" s="149" t="s">
        <v>206</v>
      </c>
      <c r="F34" s="150" t="s">
        <v>207</v>
      </c>
      <c r="G34" s="150"/>
      <c r="H34" s="150"/>
      <c r="I34" s="150"/>
      <c r="J34" s="150"/>
    </row>
    <row r="35" customFormat="false" ht="12.95" hidden="false" customHeight="true" outlineLevel="0" collapsed="false">
      <c r="A35" s="147" t="s">
        <v>208</v>
      </c>
      <c r="B35" s="148" t="s">
        <v>209</v>
      </c>
      <c r="C35" s="148"/>
      <c r="D35" s="148"/>
      <c r="E35" s="147" t="s">
        <v>210</v>
      </c>
      <c r="F35" s="148" t="s">
        <v>211</v>
      </c>
      <c r="G35" s="148"/>
      <c r="H35" s="148"/>
      <c r="I35" s="148"/>
      <c r="J35" s="148"/>
    </row>
    <row r="36" customFormat="false" ht="12.95" hidden="false" customHeight="true" outlineLevel="0" collapsed="false">
      <c r="A36" s="149" t="s">
        <v>212</v>
      </c>
      <c r="B36" s="150" t="s">
        <v>213</v>
      </c>
      <c r="C36" s="150"/>
      <c r="D36" s="150"/>
      <c r="E36" s="149" t="s">
        <v>214</v>
      </c>
      <c r="F36" s="150" t="s">
        <v>215</v>
      </c>
      <c r="G36" s="150"/>
      <c r="H36" s="150"/>
      <c r="I36" s="150"/>
      <c r="J36" s="150"/>
    </row>
    <row r="37" customFormat="false" ht="12.95" hidden="false" customHeight="true" outlineLevel="0" collapsed="false">
      <c r="A37" s="149" t="s">
        <v>216</v>
      </c>
      <c r="B37" s="150" t="s">
        <v>217</v>
      </c>
      <c r="C37" s="150"/>
      <c r="D37" s="150"/>
      <c r="E37" s="149" t="s">
        <v>218</v>
      </c>
      <c r="F37" s="150" t="s">
        <v>219</v>
      </c>
      <c r="G37" s="150"/>
      <c r="H37" s="150"/>
      <c r="I37" s="150"/>
      <c r="J37" s="150"/>
    </row>
    <row r="38" customFormat="false" ht="12.95" hidden="false" customHeight="true" outlineLevel="0" collapsed="false">
      <c r="A38" s="149" t="s">
        <v>220</v>
      </c>
      <c r="B38" s="150" t="s">
        <v>221</v>
      </c>
      <c r="C38" s="150"/>
      <c r="D38" s="150"/>
      <c r="E38" s="149" t="s">
        <v>222</v>
      </c>
      <c r="F38" s="150" t="s">
        <v>223</v>
      </c>
      <c r="G38" s="150"/>
      <c r="H38" s="150"/>
      <c r="I38" s="150"/>
      <c r="J38" s="150"/>
    </row>
    <row r="39" customFormat="false" ht="12.95" hidden="false" customHeight="true" outlineLevel="0" collapsed="false">
      <c r="A39" s="149" t="s">
        <v>224</v>
      </c>
      <c r="B39" s="150" t="s">
        <v>225</v>
      </c>
      <c r="C39" s="150"/>
      <c r="D39" s="150"/>
      <c r="E39" s="149" t="s">
        <v>226</v>
      </c>
      <c r="F39" s="150" t="s">
        <v>227</v>
      </c>
      <c r="G39" s="150"/>
      <c r="H39" s="150"/>
      <c r="I39" s="150"/>
      <c r="J39" s="150"/>
    </row>
    <row r="40" customFormat="false" ht="22.5" hidden="false" customHeight="true" outlineLevel="0" collapsed="false">
      <c r="A40" s="147" t="s">
        <v>228</v>
      </c>
      <c r="B40" s="148" t="s">
        <v>229</v>
      </c>
      <c r="C40" s="148"/>
      <c r="D40" s="148"/>
      <c r="E40" s="147" t="s">
        <v>230</v>
      </c>
      <c r="F40" s="148" t="s">
        <v>231</v>
      </c>
      <c r="G40" s="148"/>
      <c r="H40" s="148"/>
      <c r="I40" s="148"/>
      <c r="J40" s="148"/>
    </row>
    <row r="41" customFormat="false" ht="12.95" hidden="false" customHeight="true" outlineLevel="0" collapsed="false">
      <c r="A41" s="149" t="s">
        <v>232</v>
      </c>
      <c r="B41" s="150" t="s">
        <v>233</v>
      </c>
      <c r="C41" s="150"/>
      <c r="D41" s="150"/>
      <c r="E41" s="149" t="s">
        <v>234</v>
      </c>
      <c r="F41" s="150" t="s">
        <v>235</v>
      </c>
      <c r="G41" s="150"/>
      <c r="H41" s="150"/>
      <c r="I41" s="150"/>
      <c r="J41" s="150"/>
    </row>
    <row r="42" customFormat="false" ht="12.95" hidden="false" customHeight="true" outlineLevel="0" collapsed="false">
      <c r="A42" s="147" t="s">
        <v>236</v>
      </c>
      <c r="B42" s="148" t="s">
        <v>237</v>
      </c>
      <c r="C42" s="148"/>
      <c r="D42" s="148"/>
      <c r="E42" s="149" t="s">
        <v>238</v>
      </c>
      <c r="F42" s="150" t="s">
        <v>239</v>
      </c>
      <c r="G42" s="150"/>
      <c r="H42" s="150"/>
      <c r="I42" s="150"/>
      <c r="J42" s="150"/>
    </row>
    <row r="43" customFormat="false" ht="12.95" hidden="false" customHeight="true" outlineLevel="0" collapsed="false">
      <c r="A43" s="149" t="s">
        <v>240</v>
      </c>
      <c r="B43" s="150" t="s">
        <v>241</v>
      </c>
      <c r="C43" s="150"/>
      <c r="D43" s="150"/>
      <c r="E43" s="147" t="s">
        <v>242</v>
      </c>
      <c r="F43" s="148" t="s">
        <v>243</v>
      </c>
      <c r="G43" s="148"/>
      <c r="H43" s="148"/>
      <c r="I43" s="148"/>
      <c r="J43" s="148"/>
    </row>
    <row r="44" customFormat="false" ht="12.95" hidden="false" customHeight="true" outlineLevel="0" collapsed="false">
      <c r="A44" s="149" t="s">
        <v>244</v>
      </c>
      <c r="B44" s="150" t="s">
        <v>245</v>
      </c>
      <c r="C44" s="150"/>
      <c r="D44" s="150"/>
      <c r="E44" s="149" t="s">
        <v>246</v>
      </c>
      <c r="F44" s="150" t="s">
        <v>247</v>
      </c>
      <c r="G44" s="150"/>
      <c r="H44" s="150"/>
      <c r="I44" s="150"/>
      <c r="J44" s="150"/>
    </row>
    <row r="45" customFormat="false" ht="12.95" hidden="false" customHeight="true" outlineLevel="0" collapsed="false">
      <c r="A45" s="147" t="s">
        <v>248</v>
      </c>
      <c r="B45" s="148" t="s">
        <v>249</v>
      </c>
      <c r="C45" s="148"/>
      <c r="D45" s="148"/>
      <c r="E45" s="147" t="s">
        <v>250</v>
      </c>
      <c r="F45" s="148" t="s">
        <v>251</v>
      </c>
      <c r="G45" s="148"/>
      <c r="H45" s="148"/>
      <c r="I45" s="148"/>
      <c r="J45" s="148"/>
    </row>
    <row r="46" customFormat="false" ht="12.95" hidden="false" customHeight="true" outlineLevel="0" collapsed="false">
      <c r="A46" s="149" t="s">
        <v>252</v>
      </c>
      <c r="B46" s="150" t="s">
        <v>253</v>
      </c>
      <c r="C46" s="150"/>
      <c r="D46" s="150"/>
      <c r="E46" s="149" t="s">
        <v>254</v>
      </c>
      <c r="F46" s="150" t="s">
        <v>255</v>
      </c>
      <c r="G46" s="150"/>
      <c r="H46" s="150"/>
      <c r="I46" s="150"/>
      <c r="J46" s="150"/>
    </row>
    <row r="47" customFormat="false" ht="12.95" hidden="false" customHeight="true" outlineLevel="0" collapsed="false">
      <c r="A47" s="149" t="s">
        <v>256</v>
      </c>
      <c r="B47" s="150" t="s">
        <v>257</v>
      </c>
      <c r="C47" s="150"/>
      <c r="D47" s="150"/>
      <c r="E47" s="147" t="s">
        <v>258</v>
      </c>
      <c r="F47" s="148" t="s">
        <v>259</v>
      </c>
      <c r="G47" s="148"/>
      <c r="H47" s="148"/>
      <c r="I47" s="148"/>
      <c r="J47" s="148"/>
    </row>
    <row r="48" customFormat="false" ht="21.75" hidden="false" customHeight="true" outlineLevel="0" collapsed="false">
      <c r="A48" s="147" t="s">
        <v>260</v>
      </c>
      <c r="B48" s="148" t="s">
        <v>261</v>
      </c>
      <c r="C48" s="148"/>
      <c r="D48" s="148"/>
      <c r="E48" s="149" t="s">
        <v>262</v>
      </c>
      <c r="F48" s="150" t="s">
        <v>263</v>
      </c>
      <c r="G48" s="150"/>
      <c r="H48" s="150"/>
      <c r="I48" s="150"/>
      <c r="J48" s="150"/>
    </row>
    <row r="49" customFormat="false" ht="21.75" hidden="false" customHeight="true" outlineLevel="0" collapsed="false">
      <c r="A49" s="149" t="s">
        <v>264</v>
      </c>
      <c r="B49" s="150" t="s">
        <v>265</v>
      </c>
      <c r="C49" s="150"/>
      <c r="D49" s="150"/>
      <c r="E49" s="149" t="s">
        <v>266</v>
      </c>
      <c r="F49" s="150" t="s">
        <v>267</v>
      </c>
      <c r="G49" s="150"/>
      <c r="H49" s="150"/>
      <c r="I49" s="150"/>
      <c r="J49" s="150"/>
    </row>
    <row r="50" customFormat="false" ht="21.75" hidden="false" customHeight="true" outlineLevel="0" collapsed="false">
      <c r="A50" s="149" t="s">
        <v>268</v>
      </c>
      <c r="B50" s="150" t="s">
        <v>269</v>
      </c>
      <c r="C50" s="150"/>
      <c r="D50" s="150"/>
      <c r="E50" s="149" t="s">
        <v>270</v>
      </c>
      <c r="F50" s="150" t="s">
        <v>271</v>
      </c>
      <c r="G50" s="150"/>
      <c r="H50" s="150"/>
      <c r="I50" s="150"/>
      <c r="J50" s="150"/>
    </row>
    <row r="51" customFormat="false" ht="21.75" hidden="false" customHeight="true" outlineLevel="0" collapsed="false">
      <c r="A51" s="147" t="s">
        <v>272</v>
      </c>
      <c r="B51" s="148" t="s">
        <v>269</v>
      </c>
      <c r="C51" s="148"/>
      <c r="D51" s="148"/>
      <c r="E51" s="149" t="s">
        <v>273</v>
      </c>
      <c r="F51" s="150" t="s">
        <v>274</v>
      </c>
      <c r="G51" s="150"/>
      <c r="H51" s="150"/>
      <c r="I51" s="150"/>
      <c r="J51" s="150"/>
    </row>
    <row r="52" customFormat="false" ht="21.75" hidden="false" customHeight="true" outlineLevel="0" collapsed="false">
      <c r="A52" s="149" t="s">
        <v>275</v>
      </c>
      <c r="B52" s="150" t="s">
        <v>276</v>
      </c>
      <c r="C52" s="150"/>
      <c r="D52" s="150"/>
      <c r="E52" s="149" t="s">
        <v>277</v>
      </c>
      <c r="F52" s="150" t="s">
        <v>278</v>
      </c>
      <c r="G52" s="150"/>
      <c r="H52" s="150"/>
      <c r="I52" s="150"/>
      <c r="J52" s="150"/>
    </row>
    <row r="53" customFormat="false" ht="21.75" hidden="false" customHeight="true" outlineLevel="0" collapsed="false">
      <c r="A53" s="149" t="s">
        <v>279</v>
      </c>
      <c r="B53" s="150" t="s">
        <v>280</v>
      </c>
      <c r="C53" s="150"/>
      <c r="D53" s="150"/>
      <c r="E53" s="149" t="s">
        <v>281</v>
      </c>
      <c r="F53" s="150" t="s">
        <v>282</v>
      </c>
      <c r="G53" s="150"/>
      <c r="H53" s="150"/>
      <c r="I53" s="150"/>
      <c r="J53" s="150"/>
    </row>
    <row r="54" customFormat="false" ht="21.75" hidden="false" customHeight="true" outlineLevel="0" collapsed="false">
      <c r="A54" s="149" t="s">
        <v>283</v>
      </c>
      <c r="B54" s="150" t="s">
        <v>284</v>
      </c>
      <c r="C54" s="150"/>
      <c r="D54" s="150"/>
      <c r="E54" s="149" t="s">
        <v>285</v>
      </c>
      <c r="F54" s="150" t="s">
        <v>286</v>
      </c>
      <c r="G54" s="150"/>
      <c r="H54" s="150"/>
      <c r="I54" s="150"/>
      <c r="J54" s="150"/>
    </row>
    <row r="55" customFormat="false" ht="12.95" hidden="false" customHeight="true" outlineLevel="0" collapsed="false">
      <c r="A55" s="147" t="s">
        <v>287</v>
      </c>
      <c r="B55" s="148" t="s">
        <v>288</v>
      </c>
      <c r="C55" s="148"/>
      <c r="D55" s="148"/>
      <c r="E55" s="149" t="s">
        <v>289</v>
      </c>
      <c r="F55" s="150" t="s">
        <v>290</v>
      </c>
      <c r="G55" s="150"/>
      <c r="H55" s="150"/>
      <c r="I55" s="150"/>
      <c r="J55" s="150"/>
    </row>
    <row r="56" customFormat="false" ht="12.95" hidden="false" customHeight="true" outlineLevel="0" collapsed="false">
      <c r="A56" s="149" t="s">
        <v>291</v>
      </c>
      <c r="B56" s="150" t="s">
        <v>292</v>
      </c>
      <c r="C56" s="150"/>
      <c r="D56" s="150"/>
      <c r="E56" s="149" t="s">
        <v>293</v>
      </c>
      <c r="F56" s="150" t="s">
        <v>294</v>
      </c>
      <c r="G56" s="150"/>
      <c r="H56" s="150"/>
      <c r="I56" s="150"/>
      <c r="J56" s="150"/>
    </row>
    <row r="57" customFormat="false" ht="12.95" hidden="false" customHeight="true" outlineLevel="0" collapsed="false">
      <c r="A57" s="147" t="s">
        <v>295</v>
      </c>
      <c r="B57" s="148" t="s">
        <v>296</v>
      </c>
      <c r="C57" s="148"/>
      <c r="D57" s="148"/>
      <c r="E57" s="147" t="s">
        <v>297</v>
      </c>
      <c r="F57" s="148" t="s">
        <v>298</v>
      </c>
      <c r="G57" s="148"/>
      <c r="H57" s="148"/>
      <c r="I57" s="148"/>
      <c r="J57" s="148"/>
    </row>
    <row r="58" customFormat="false" ht="12.95" hidden="false" customHeight="true" outlineLevel="0" collapsed="false">
      <c r="A58" s="149" t="s">
        <v>299</v>
      </c>
      <c r="B58" s="150" t="s">
        <v>300</v>
      </c>
      <c r="C58" s="150"/>
      <c r="D58" s="150"/>
      <c r="E58" s="149" t="s">
        <v>301</v>
      </c>
      <c r="F58" s="150" t="s">
        <v>302</v>
      </c>
      <c r="G58" s="150"/>
      <c r="H58" s="150"/>
      <c r="I58" s="150"/>
      <c r="J58" s="150"/>
    </row>
    <row r="59" customFormat="false" ht="12.95" hidden="false" customHeight="true" outlineLevel="0" collapsed="false">
      <c r="A59" s="149" t="s">
        <v>303</v>
      </c>
      <c r="B59" s="150" t="s">
        <v>304</v>
      </c>
      <c r="C59" s="150"/>
      <c r="D59" s="150"/>
      <c r="E59" s="149" t="s">
        <v>305</v>
      </c>
      <c r="F59" s="150" t="s">
        <v>306</v>
      </c>
      <c r="G59" s="150"/>
      <c r="H59" s="150"/>
      <c r="I59" s="150"/>
      <c r="J59" s="150"/>
    </row>
    <row r="60" customFormat="false" ht="21.75" hidden="false" customHeight="true" outlineLevel="0" collapsed="false">
      <c r="A60" s="147" t="s">
        <v>307</v>
      </c>
      <c r="B60" s="148" t="s">
        <v>308</v>
      </c>
      <c r="C60" s="148"/>
      <c r="D60" s="148"/>
      <c r="E60" s="149" t="s">
        <v>309</v>
      </c>
      <c r="F60" s="150" t="s">
        <v>310</v>
      </c>
      <c r="G60" s="150"/>
      <c r="H60" s="150"/>
      <c r="I60" s="150"/>
      <c r="J60" s="150"/>
    </row>
    <row r="61" customFormat="false" ht="21.75" hidden="false" customHeight="true" outlineLevel="0" collapsed="false">
      <c r="A61" s="149" t="s">
        <v>311</v>
      </c>
      <c r="B61" s="150" t="s">
        <v>312</v>
      </c>
      <c r="C61" s="150"/>
      <c r="D61" s="150"/>
      <c r="E61" s="149" t="s">
        <v>313</v>
      </c>
      <c r="F61" s="150" t="s">
        <v>314</v>
      </c>
      <c r="G61" s="150"/>
      <c r="H61" s="150"/>
      <c r="I61" s="150"/>
      <c r="J61" s="150"/>
    </row>
    <row r="62" customFormat="false" ht="12.95" hidden="false" customHeight="true" outlineLevel="0" collapsed="false">
      <c r="A62" s="147" t="s">
        <v>315</v>
      </c>
      <c r="B62" s="148" t="s">
        <v>316</v>
      </c>
      <c r="C62" s="148"/>
      <c r="D62" s="148"/>
      <c r="E62" s="149" t="s">
        <v>317</v>
      </c>
      <c r="F62" s="150" t="s">
        <v>318</v>
      </c>
      <c r="G62" s="150"/>
      <c r="H62" s="150"/>
      <c r="I62" s="150"/>
      <c r="J62" s="150"/>
    </row>
    <row r="63" customFormat="false" ht="12.95" hidden="false" customHeight="true" outlineLevel="0" collapsed="false">
      <c r="A63" s="149" t="s">
        <v>319</v>
      </c>
      <c r="B63" s="150" t="s">
        <v>320</v>
      </c>
      <c r="C63" s="150"/>
      <c r="D63" s="150"/>
      <c r="E63" s="149" t="s">
        <v>321</v>
      </c>
      <c r="F63" s="150" t="s">
        <v>322</v>
      </c>
      <c r="G63" s="150"/>
      <c r="H63" s="150"/>
      <c r="I63" s="150"/>
      <c r="J63" s="150"/>
    </row>
    <row r="64" customFormat="false" ht="12.95" hidden="false" customHeight="true" outlineLevel="0" collapsed="false">
      <c r="A64" s="149" t="s">
        <v>323</v>
      </c>
      <c r="B64" s="150" t="s">
        <v>324</v>
      </c>
      <c r="C64" s="150"/>
      <c r="D64" s="150"/>
      <c r="E64" s="147" t="s">
        <v>325</v>
      </c>
      <c r="F64" s="148" t="s">
        <v>326</v>
      </c>
      <c r="G64" s="148"/>
      <c r="H64" s="148"/>
      <c r="I64" s="148"/>
      <c r="J64" s="148"/>
    </row>
    <row r="65" customFormat="false" ht="12.95" hidden="false" customHeight="true" outlineLevel="0" collapsed="false">
      <c r="A65" s="149" t="s">
        <v>327</v>
      </c>
      <c r="B65" s="150" t="s">
        <v>328</v>
      </c>
      <c r="C65" s="150"/>
      <c r="D65" s="150"/>
      <c r="E65" s="149" t="s">
        <v>329</v>
      </c>
      <c r="F65" s="150" t="s">
        <v>330</v>
      </c>
      <c r="G65" s="150"/>
      <c r="H65" s="150"/>
      <c r="I65" s="150"/>
      <c r="J65" s="150"/>
    </row>
    <row r="66" customFormat="false" ht="12.95" hidden="false" customHeight="true" outlineLevel="0" collapsed="false">
      <c r="A66" s="149" t="s">
        <v>331</v>
      </c>
      <c r="B66" s="150" t="s">
        <v>332</v>
      </c>
      <c r="C66" s="150"/>
      <c r="D66" s="150"/>
      <c r="E66" s="147" t="s">
        <v>333</v>
      </c>
      <c r="F66" s="148" t="s">
        <v>334</v>
      </c>
      <c r="G66" s="148"/>
      <c r="H66" s="148"/>
      <c r="I66" s="148"/>
      <c r="J66" s="148"/>
    </row>
    <row r="67" customFormat="false" ht="12.95" hidden="false" customHeight="true" outlineLevel="0" collapsed="false">
      <c r="A67" s="149" t="s">
        <v>335</v>
      </c>
      <c r="B67" s="150" t="s">
        <v>336</v>
      </c>
      <c r="C67" s="150"/>
      <c r="D67" s="150"/>
      <c r="E67" s="149" t="s">
        <v>337</v>
      </c>
      <c r="F67" s="150" t="s">
        <v>338</v>
      </c>
      <c r="G67" s="150"/>
      <c r="H67" s="150"/>
      <c r="I67" s="150"/>
      <c r="J67" s="150"/>
    </row>
    <row r="68" customFormat="false" ht="12.95" hidden="false" customHeight="true" outlineLevel="0" collapsed="false">
      <c r="A68" s="147" t="s">
        <v>339</v>
      </c>
      <c r="B68" s="148" t="s">
        <v>340</v>
      </c>
      <c r="C68" s="148"/>
      <c r="D68" s="148"/>
      <c r="E68" s="149" t="s">
        <v>341</v>
      </c>
      <c r="F68" s="150" t="s">
        <v>342</v>
      </c>
      <c r="G68" s="150"/>
      <c r="H68" s="150"/>
      <c r="I68" s="150"/>
      <c r="J68" s="150"/>
    </row>
    <row r="69" customFormat="false" ht="12.95" hidden="false" customHeight="true" outlineLevel="0" collapsed="false">
      <c r="A69" s="149" t="s">
        <v>343</v>
      </c>
      <c r="B69" s="150" t="s">
        <v>344</v>
      </c>
      <c r="C69" s="150"/>
      <c r="D69" s="150"/>
      <c r="E69" s="147" t="s">
        <v>345</v>
      </c>
      <c r="F69" s="148" t="s">
        <v>346</v>
      </c>
      <c r="G69" s="148"/>
      <c r="H69" s="148"/>
      <c r="I69" s="148"/>
      <c r="J69" s="148"/>
    </row>
    <row r="70" customFormat="false" ht="12.95" hidden="false" customHeight="true" outlineLevel="0" collapsed="false">
      <c r="A70" s="147" t="s">
        <v>347</v>
      </c>
      <c r="B70" s="148" t="s">
        <v>348</v>
      </c>
      <c r="C70" s="148"/>
      <c r="D70" s="148"/>
      <c r="E70" s="149" t="s">
        <v>349</v>
      </c>
      <c r="F70" s="150" t="s">
        <v>350</v>
      </c>
      <c r="G70" s="150"/>
      <c r="H70" s="150"/>
      <c r="I70" s="150"/>
      <c r="J70" s="150"/>
    </row>
    <row r="71" customFormat="false" ht="12.95" hidden="false" customHeight="true" outlineLevel="0" collapsed="false">
      <c r="A71" s="149" t="s">
        <v>351</v>
      </c>
      <c r="B71" s="150" t="s">
        <v>352</v>
      </c>
      <c r="C71" s="150"/>
      <c r="D71" s="150"/>
      <c r="E71" s="149" t="s">
        <v>353</v>
      </c>
      <c r="F71" s="150" t="s">
        <v>354</v>
      </c>
      <c r="G71" s="150"/>
      <c r="H71" s="150"/>
      <c r="I71" s="150"/>
      <c r="J71" s="150"/>
    </row>
    <row r="72" customFormat="false" ht="21.75" hidden="false" customHeight="true" outlineLevel="0" collapsed="false">
      <c r="A72" s="147" t="s">
        <v>355</v>
      </c>
      <c r="B72" s="148" t="s">
        <v>356</v>
      </c>
      <c r="C72" s="148"/>
      <c r="D72" s="148"/>
      <c r="E72" s="147" t="s">
        <v>357</v>
      </c>
      <c r="F72" s="148" t="s">
        <v>358</v>
      </c>
      <c r="G72" s="148"/>
      <c r="H72" s="148"/>
      <c r="I72" s="148"/>
      <c r="J72" s="148"/>
    </row>
    <row r="73" customFormat="false" ht="12.95" hidden="false" customHeight="true" outlineLevel="0" collapsed="false">
      <c r="A73" s="149" t="s">
        <v>359</v>
      </c>
      <c r="B73" s="150" t="s">
        <v>360</v>
      </c>
      <c r="C73" s="150"/>
      <c r="D73" s="150"/>
      <c r="E73" s="149" t="s">
        <v>361</v>
      </c>
      <c r="F73" s="150" t="s">
        <v>362</v>
      </c>
      <c r="G73" s="150"/>
      <c r="H73" s="150"/>
      <c r="I73" s="150"/>
      <c r="J73" s="150"/>
    </row>
    <row r="74" customFormat="false" ht="12.95" hidden="false" customHeight="true" outlineLevel="0" collapsed="false">
      <c r="A74" s="149" t="s">
        <v>363</v>
      </c>
      <c r="B74" s="150" t="s">
        <v>364</v>
      </c>
      <c r="C74" s="150"/>
      <c r="D74" s="150"/>
      <c r="E74" s="147" t="s">
        <v>365</v>
      </c>
      <c r="F74" s="148" t="s">
        <v>366</v>
      </c>
      <c r="G74" s="148"/>
      <c r="H74" s="148"/>
      <c r="I74" s="148"/>
      <c r="J74" s="148"/>
    </row>
    <row r="75" customFormat="false" ht="21.75" hidden="false" customHeight="true" outlineLevel="0" collapsed="false">
      <c r="A75" s="147" t="s">
        <v>367</v>
      </c>
      <c r="B75" s="148" t="s">
        <v>368</v>
      </c>
      <c r="C75" s="148"/>
      <c r="D75" s="148"/>
      <c r="E75" s="149" t="s">
        <v>369</v>
      </c>
      <c r="F75" s="150" t="s">
        <v>370</v>
      </c>
      <c r="G75" s="150"/>
      <c r="H75" s="150"/>
      <c r="I75" s="150"/>
      <c r="J75" s="150"/>
    </row>
    <row r="76" customFormat="false" ht="12.95" hidden="false" customHeight="true" outlineLevel="0" collapsed="false">
      <c r="A76" s="149" t="s">
        <v>371</v>
      </c>
      <c r="B76" s="150" t="s">
        <v>372</v>
      </c>
      <c r="C76" s="150"/>
      <c r="D76" s="150"/>
      <c r="E76" s="149" t="s">
        <v>373</v>
      </c>
      <c r="F76" s="150" t="s">
        <v>374</v>
      </c>
      <c r="G76" s="150"/>
      <c r="H76" s="150"/>
      <c r="I76" s="150"/>
      <c r="J76" s="150"/>
    </row>
    <row r="77" customFormat="false" ht="12.95" hidden="false" customHeight="true" outlineLevel="0" collapsed="false">
      <c r="A77" s="149" t="s">
        <v>375</v>
      </c>
      <c r="B77" s="150" t="s">
        <v>376</v>
      </c>
      <c r="C77" s="150"/>
      <c r="D77" s="150"/>
      <c r="E77" s="147" t="s">
        <v>377</v>
      </c>
      <c r="F77" s="148" t="s">
        <v>374</v>
      </c>
      <c r="G77" s="148"/>
      <c r="H77" s="148"/>
      <c r="I77" s="148"/>
      <c r="J77" s="148"/>
    </row>
    <row r="78" customFormat="false" ht="12.95" hidden="false" customHeight="true" outlineLevel="0" collapsed="false">
      <c r="A78" s="149" t="s">
        <v>378</v>
      </c>
      <c r="B78" s="150" t="s">
        <v>379</v>
      </c>
      <c r="C78" s="150"/>
      <c r="D78" s="150"/>
      <c r="E78" s="149" t="s">
        <v>380</v>
      </c>
      <c r="F78" s="150" t="s">
        <v>381</v>
      </c>
      <c r="G78" s="150"/>
      <c r="H78" s="150"/>
      <c r="I78" s="150"/>
      <c r="J78" s="150"/>
    </row>
    <row r="79" customFormat="false" ht="12.95" hidden="false" customHeight="true" outlineLevel="0" collapsed="false">
      <c r="A79" s="147" t="s">
        <v>382</v>
      </c>
      <c r="B79" s="148" t="s">
        <v>383</v>
      </c>
      <c r="C79" s="148"/>
      <c r="D79" s="148"/>
      <c r="E79" s="149" t="s">
        <v>384</v>
      </c>
      <c r="F79" s="150" t="s">
        <v>385</v>
      </c>
      <c r="G79" s="150"/>
      <c r="H79" s="150"/>
      <c r="I79" s="150"/>
      <c r="J79" s="150"/>
    </row>
    <row r="80" customFormat="false" ht="12.95" hidden="false" customHeight="true" outlineLevel="0" collapsed="false">
      <c r="A80" s="149" t="s">
        <v>386</v>
      </c>
      <c r="B80" s="150" t="s">
        <v>387</v>
      </c>
      <c r="C80" s="150"/>
      <c r="D80" s="150"/>
      <c r="E80" s="147" t="s">
        <v>388</v>
      </c>
      <c r="F80" s="148" t="s">
        <v>389</v>
      </c>
      <c r="G80" s="148"/>
      <c r="H80" s="148"/>
      <c r="I80" s="148"/>
      <c r="J80" s="148"/>
    </row>
    <row r="81" customFormat="false" ht="12.95" hidden="false" customHeight="true" outlineLevel="0" collapsed="false">
      <c r="A81" s="147" t="s">
        <v>390</v>
      </c>
      <c r="B81" s="148" t="s">
        <v>391</v>
      </c>
      <c r="C81" s="148"/>
      <c r="D81" s="148"/>
      <c r="E81" s="149" t="s">
        <v>392</v>
      </c>
      <c r="F81" s="150" t="s">
        <v>393</v>
      </c>
      <c r="G81" s="150"/>
      <c r="H81" s="150"/>
      <c r="I81" s="150"/>
      <c r="J81" s="150"/>
    </row>
    <row r="82" customFormat="false" ht="12.95" hidden="false" customHeight="true" outlineLevel="0" collapsed="false">
      <c r="A82" s="149" t="s">
        <v>394</v>
      </c>
      <c r="B82" s="150" t="s">
        <v>395</v>
      </c>
      <c r="C82" s="150"/>
      <c r="D82" s="150"/>
      <c r="E82" s="147" t="s">
        <v>396</v>
      </c>
      <c r="F82" s="148" t="s">
        <v>397</v>
      </c>
      <c r="G82" s="148"/>
      <c r="H82" s="148"/>
      <c r="I82" s="148"/>
      <c r="J82" s="148"/>
    </row>
    <row r="83" customFormat="false" ht="12.95" hidden="false" customHeight="true" outlineLevel="0" collapsed="false">
      <c r="A83" s="147" t="s">
        <v>398</v>
      </c>
      <c r="B83" s="148" t="s">
        <v>399</v>
      </c>
      <c r="C83" s="148"/>
      <c r="D83" s="148"/>
      <c r="E83" s="149" t="s">
        <v>400</v>
      </c>
      <c r="F83" s="150" t="s">
        <v>401</v>
      </c>
      <c r="G83" s="150"/>
      <c r="H83" s="150"/>
      <c r="I83" s="150"/>
      <c r="J83" s="150"/>
    </row>
    <row r="84" customFormat="false" ht="12.95" hidden="false" customHeight="true" outlineLevel="0" collapsed="false">
      <c r="A84" s="149" t="s">
        <v>402</v>
      </c>
      <c r="B84" s="150" t="s">
        <v>403</v>
      </c>
      <c r="C84" s="150"/>
      <c r="D84" s="150"/>
      <c r="E84" s="149" t="s">
        <v>404</v>
      </c>
      <c r="F84" s="150" t="s">
        <v>405</v>
      </c>
      <c r="G84" s="150"/>
      <c r="H84" s="150"/>
      <c r="I84" s="150"/>
      <c r="J84" s="150"/>
    </row>
    <row r="85" customFormat="false" ht="12.95" hidden="false" customHeight="true" outlineLevel="0" collapsed="false">
      <c r="A85" s="149" t="s">
        <v>406</v>
      </c>
      <c r="B85" s="150" t="s">
        <v>407</v>
      </c>
      <c r="C85" s="150"/>
      <c r="D85" s="150"/>
      <c r="E85" s="149" t="s">
        <v>408</v>
      </c>
      <c r="F85" s="150" t="s">
        <v>409</v>
      </c>
      <c r="G85" s="150"/>
      <c r="H85" s="150"/>
      <c r="I85" s="150"/>
      <c r="J85" s="150"/>
    </row>
    <row r="86" customFormat="false" ht="12.95" hidden="false" customHeight="true" outlineLevel="0" collapsed="false">
      <c r="A86" s="147" t="s">
        <v>410</v>
      </c>
      <c r="B86" s="148" t="s">
        <v>411</v>
      </c>
      <c r="C86" s="148"/>
      <c r="D86" s="148"/>
      <c r="E86" s="147" t="s">
        <v>412</v>
      </c>
      <c r="F86" s="148" t="s">
        <v>413</v>
      </c>
      <c r="G86" s="148"/>
      <c r="H86" s="148"/>
      <c r="I86" s="148"/>
      <c r="J86" s="148"/>
    </row>
    <row r="87" customFormat="false" ht="12.95" hidden="false" customHeight="true" outlineLevel="0" collapsed="false">
      <c r="A87" s="149" t="s">
        <v>414</v>
      </c>
      <c r="B87" s="150" t="s">
        <v>415</v>
      </c>
      <c r="C87" s="150"/>
      <c r="D87" s="150"/>
      <c r="E87" s="149" t="s">
        <v>416</v>
      </c>
      <c r="F87" s="150" t="s">
        <v>417</v>
      </c>
      <c r="G87" s="150"/>
      <c r="H87" s="150"/>
      <c r="I87" s="150"/>
      <c r="J87" s="150"/>
    </row>
    <row r="88" customFormat="false" ht="12.95" hidden="false" customHeight="true" outlineLevel="0" collapsed="false">
      <c r="A88" s="149" t="s">
        <v>418</v>
      </c>
      <c r="B88" s="150" t="s">
        <v>419</v>
      </c>
      <c r="C88" s="150"/>
      <c r="D88" s="150"/>
      <c r="E88" s="149" t="s">
        <v>420</v>
      </c>
      <c r="F88" s="150" t="s">
        <v>421</v>
      </c>
      <c r="G88" s="150"/>
      <c r="H88" s="150"/>
      <c r="I88" s="150"/>
      <c r="J88" s="150"/>
    </row>
    <row r="89" customFormat="false" ht="20.25" hidden="false" customHeight="true" outlineLevel="0" collapsed="false">
      <c r="A89" s="149" t="s">
        <v>422</v>
      </c>
      <c r="B89" s="150" t="s">
        <v>423</v>
      </c>
      <c r="C89" s="150"/>
      <c r="D89" s="150"/>
      <c r="E89" s="147" t="s">
        <v>424</v>
      </c>
      <c r="F89" s="148" t="s">
        <v>425</v>
      </c>
      <c r="G89" s="148"/>
      <c r="H89" s="148"/>
      <c r="I89" s="148"/>
      <c r="J89" s="148"/>
    </row>
    <row r="90" customFormat="false" ht="12.95" hidden="false" customHeight="true" outlineLevel="0" collapsed="false">
      <c r="A90" s="147" t="s">
        <v>426</v>
      </c>
      <c r="B90" s="148" t="s">
        <v>427</v>
      </c>
      <c r="C90" s="148"/>
      <c r="D90" s="148"/>
      <c r="E90" s="149" t="s">
        <v>428</v>
      </c>
      <c r="F90" s="150" t="s">
        <v>429</v>
      </c>
      <c r="G90" s="150"/>
      <c r="H90" s="150"/>
      <c r="I90" s="150"/>
      <c r="J90" s="150"/>
    </row>
    <row r="91" customFormat="false" ht="12.95" hidden="false" customHeight="true" outlineLevel="0" collapsed="false">
      <c r="A91" s="149" t="s">
        <v>430</v>
      </c>
      <c r="B91" s="150" t="s">
        <v>431</v>
      </c>
      <c r="C91" s="150"/>
      <c r="D91" s="150"/>
      <c r="E91" s="147" t="s">
        <v>432</v>
      </c>
      <c r="F91" s="148" t="s">
        <v>433</v>
      </c>
      <c r="G91" s="148"/>
      <c r="H91" s="148"/>
      <c r="I91" s="148"/>
      <c r="J91" s="148"/>
    </row>
    <row r="92" customFormat="false" ht="12.95" hidden="false" customHeight="true" outlineLevel="0" collapsed="false">
      <c r="A92" s="149" t="s">
        <v>434</v>
      </c>
      <c r="B92" s="150" t="s">
        <v>435</v>
      </c>
      <c r="C92" s="150"/>
      <c r="D92" s="150"/>
      <c r="E92" s="149" t="s">
        <v>436</v>
      </c>
      <c r="F92" s="150" t="s">
        <v>437</v>
      </c>
      <c r="G92" s="150"/>
      <c r="H92" s="150"/>
      <c r="I92" s="150"/>
      <c r="J92" s="150"/>
    </row>
    <row r="93" customFormat="false" ht="12.95" hidden="false" customHeight="true" outlineLevel="0" collapsed="false">
      <c r="A93" s="147" t="s">
        <v>438</v>
      </c>
      <c r="B93" s="148" t="s">
        <v>439</v>
      </c>
      <c r="C93" s="148"/>
      <c r="D93" s="148"/>
      <c r="E93" s="147" t="s">
        <v>440</v>
      </c>
      <c r="F93" s="148" t="s">
        <v>441</v>
      </c>
      <c r="G93" s="148"/>
      <c r="H93" s="148"/>
      <c r="I93" s="148"/>
      <c r="J93" s="148"/>
    </row>
    <row r="94" customFormat="false" ht="12.95" hidden="false" customHeight="true" outlineLevel="0" collapsed="false">
      <c r="A94" s="149" t="s">
        <v>442</v>
      </c>
      <c r="B94" s="150" t="s">
        <v>443</v>
      </c>
      <c r="C94" s="150"/>
      <c r="D94" s="150"/>
      <c r="E94" s="149" t="s">
        <v>444</v>
      </c>
      <c r="F94" s="150" t="s">
        <v>445</v>
      </c>
      <c r="G94" s="150"/>
      <c r="H94" s="150"/>
      <c r="I94" s="150"/>
      <c r="J94" s="150"/>
    </row>
    <row r="95" customFormat="false" ht="12.95" hidden="false" customHeight="true" outlineLevel="0" collapsed="false">
      <c r="A95" s="149" t="s">
        <v>446</v>
      </c>
      <c r="B95" s="150" t="s">
        <v>447</v>
      </c>
      <c r="C95" s="150"/>
      <c r="D95" s="150"/>
      <c r="E95" s="147" t="s">
        <v>448</v>
      </c>
      <c r="F95" s="148" t="s">
        <v>449</v>
      </c>
      <c r="G95" s="148"/>
      <c r="H95" s="148"/>
      <c r="I95" s="148"/>
      <c r="J95" s="148"/>
    </row>
    <row r="96" customFormat="false" ht="12.95" hidden="false" customHeight="true" outlineLevel="0" collapsed="false">
      <c r="A96" s="149" t="s">
        <v>450</v>
      </c>
      <c r="B96" s="150" t="s">
        <v>451</v>
      </c>
      <c r="C96" s="150"/>
      <c r="D96" s="150"/>
      <c r="E96" s="149" t="s">
        <v>452</v>
      </c>
      <c r="F96" s="150" t="s">
        <v>453</v>
      </c>
      <c r="G96" s="150"/>
      <c r="H96" s="150"/>
      <c r="I96" s="150"/>
      <c r="J96" s="150"/>
    </row>
    <row r="97" customFormat="false" ht="12.95" hidden="false" customHeight="true" outlineLevel="0" collapsed="false">
      <c r="A97" s="149" t="s">
        <v>454</v>
      </c>
      <c r="B97" s="150" t="s">
        <v>455</v>
      </c>
      <c r="C97" s="150"/>
      <c r="D97" s="150"/>
      <c r="E97" s="147" t="s">
        <v>456</v>
      </c>
      <c r="F97" s="148" t="s">
        <v>457</v>
      </c>
      <c r="G97" s="148"/>
      <c r="H97" s="148"/>
      <c r="I97" s="148"/>
      <c r="J97" s="148"/>
    </row>
    <row r="98" customFormat="false" ht="12.95" hidden="false" customHeight="true" outlineLevel="0" collapsed="false">
      <c r="A98" s="149" t="s">
        <v>458</v>
      </c>
      <c r="B98" s="150" t="s">
        <v>459</v>
      </c>
      <c r="C98" s="150"/>
      <c r="D98" s="150"/>
      <c r="E98" s="149" t="s">
        <v>460</v>
      </c>
      <c r="F98" s="150" t="s">
        <v>461</v>
      </c>
      <c r="G98" s="150"/>
      <c r="H98" s="150"/>
      <c r="I98" s="150"/>
      <c r="J98" s="150"/>
    </row>
    <row r="99" customFormat="false" ht="12.95" hidden="false" customHeight="true" outlineLevel="0" collapsed="false">
      <c r="A99" s="149" t="s">
        <v>462</v>
      </c>
      <c r="B99" s="150" t="s">
        <v>463</v>
      </c>
      <c r="C99" s="150"/>
      <c r="D99" s="150"/>
      <c r="E99" s="147" t="s">
        <v>464</v>
      </c>
      <c r="F99" s="148" t="s">
        <v>465</v>
      </c>
      <c r="G99" s="148"/>
      <c r="H99" s="148"/>
      <c r="I99" s="148"/>
      <c r="J99" s="148"/>
    </row>
    <row r="100" customFormat="false" ht="12.95" hidden="false" customHeight="true" outlineLevel="0" collapsed="false">
      <c r="A100" s="147" t="s">
        <v>466</v>
      </c>
      <c r="B100" s="148" t="s">
        <v>467</v>
      </c>
      <c r="C100" s="148"/>
      <c r="D100" s="148"/>
      <c r="E100" s="149" t="s">
        <v>468</v>
      </c>
      <c r="F100" s="150" t="s">
        <v>469</v>
      </c>
      <c r="G100" s="150"/>
      <c r="H100" s="150"/>
      <c r="I100" s="150"/>
      <c r="J100" s="150"/>
    </row>
    <row r="101" customFormat="false" ht="12.95" hidden="false" customHeight="true" outlineLevel="0" collapsed="false">
      <c r="A101" s="149" t="s">
        <v>470</v>
      </c>
      <c r="B101" s="150" t="s">
        <v>471</v>
      </c>
      <c r="C101" s="150"/>
      <c r="D101" s="150"/>
      <c r="E101" s="147" t="s">
        <v>472</v>
      </c>
      <c r="F101" s="148" t="s">
        <v>473</v>
      </c>
      <c r="G101" s="148"/>
      <c r="H101" s="148"/>
      <c r="I101" s="148"/>
      <c r="J101" s="148"/>
    </row>
    <row r="102" customFormat="false" ht="12.95" hidden="false" customHeight="true" outlineLevel="0" collapsed="false">
      <c r="A102" s="149" t="s">
        <v>474</v>
      </c>
      <c r="B102" s="150" t="s">
        <v>475</v>
      </c>
      <c r="C102" s="150"/>
      <c r="D102" s="150"/>
      <c r="E102" s="149" t="s">
        <v>476</v>
      </c>
      <c r="F102" s="150" t="s">
        <v>477</v>
      </c>
      <c r="G102" s="150"/>
      <c r="H102" s="150"/>
      <c r="I102" s="150"/>
      <c r="J102" s="150"/>
    </row>
    <row r="103" customFormat="false" ht="12.95" hidden="false" customHeight="true" outlineLevel="0" collapsed="false">
      <c r="A103" s="147" t="s">
        <v>478</v>
      </c>
      <c r="B103" s="148" t="s">
        <v>479</v>
      </c>
      <c r="C103" s="148"/>
      <c r="D103" s="148"/>
      <c r="E103" s="147" t="s">
        <v>480</v>
      </c>
      <c r="F103" s="148" t="s">
        <v>481</v>
      </c>
      <c r="G103" s="148"/>
      <c r="H103" s="148"/>
      <c r="I103" s="148"/>
      <c r="J103" s="148"/>
    </row>
    <row r="104" customFormat="false" ht="12.95" hidden="false" customHeight="true" outlineLevel="0" collapsed="false">
      <c r="A104" s="149" t="s">
        <v>482</v>
      </c>
      <c r="B104" s="150" t="s">
        <v>483</v>
      </c>
      <c r="C104" s="150"/>
      <c r="D104" s="150"/>
      <c r="E104" s="149" t="s">
        <v>484</v>
      </c>
      <c r="F104" s="151" t="s">
        <v>485</v>
      </c>
      <c r="G104" s="151"/>
      <c r="H104" s="151"/>
      <c r="I104" s="151"/>
      <c r="J104" s="151"/>
    </row>
    <row r="105" customFormat="false" ht="12.95" hidden="false" customHeight="true" outlineLevel="0" collapsed="false">
      <c r="A105" s="147" t="s">
        <v>486</v>
      </c>
      <c r="B105" s="148" t="s">
        <v>487</v>
      </c>
      <c r="C105" s="148"/>
      <c r="D105" s="148"/>
      <c r="E105" s="149" t="s">
        <v>488</v>
      </c>
      <c r="F105" s="150" t="s">
        <v>489</v>
      </c>
      <c r="G105" s="150"/>
      <c r="H105" s="150"/>
      <c r="I105" s="150"/>
      <c r="J105" s="150"/>
    </row>
    <row r="106" customFormat="false" ht="12.95" hidden="false" customHeight="true" outlineLevel="0" collapsed="false">
      <c r="A106" s="149" t="s">
        <v>490</v>
      </c>
      <c r="B106" s="150" t="s">
        <v>491</v>
      </c>
      <c r="C106" s="150"/>
      <c r="D106" s="150"/>
      <c r="E106" s="147" t="s">
        <v>492</v>
      </c>
      <c r="F106" s="148" t="s">
        <v>493</v>
      </c>
      <c r="G106" s="148"/>
      <c r="H106" s="148"/>
      <c r="I106" s="148"/>
      <c r="J106" s="148"/>
    </row>
    <row r="107" customFormat="false" ht="12.95" hidden="false" customHeight="true" outlineLevel="0" collapsed="false">
      <c r="A107" s="147" t="s">
        <v>494</v>
      </c>
      <c r="B107" s="148" t="s">
        <v>495</v>
      </c>
      <c r="C107" s="148"/>
      <c r="D107" s="148"/>
      <c r="E107" s="149" t="s">
        <v>496</v>
      </c>
      <c r="F107" s="150" t="s">
        <v>497</v>
      </c>
      <c r="G107" s="150"/>
      <c r="H107" s="150"/>
      <c r="I107" s="150"/>
      <c r="J107" s="150"/>
    </row>
    <row r="108" customFormat="false" ht="12.95" hidden="false" customHeight="true" outlineLevel="0" collapsed="false">
      <c r="A108" s="149" t="s">
        <v>498</v>
      </c>
      <c r="B108" s="150" t="s">
        <v>499</v>
      </c>
      <c r="C108" s="150"/>
      <c r="D108" s="150"/>
      <c r="E108" s="147" t="s">
        <v>500</v>
      </c>
      <c r="F108" s="148" t="s">
        <v>501</v>
      </c>
      <c r="G108" s="148"/>
      <c r="H108" s="148"/>
      <c r="I108" s="148"/>
      <c r="J108" s="148"/>
    </row>
    <row r="109" customFormat="false" ht="12.95" hidden="false" customHeight="true" outlineLevel="0" collapsed="false">
      <c r="A109" s="149" t="s">
        <v>502</v>
      </c>
      <c r="B109" s="150" t="s">
        <v>503</v>
      </c>
      <c r="C109" s="150"/>
      <c r="D109" s="150"/>
      <c r="E109" s="149" t="s">
        <v>504</v>
      </c>
      <c r="F109" s="150" t="s">
        <v>505</v>
      </c>
      <c r="G109" s="150"/>
      <c r="H109" s="150"/>
      <c r="I109" s="150"/>
      <c r="J109" s="150"/>
    </row>
    <row r="110" customFormat="false" ht="12.95" hidden="false" customHeight="true" outlineLevel="0" collapsed="false">
      <c r="A110" s="149" t="s">
        <v>506</v>
      </c>
      <c r="B110" s="150" t="s">
        <v>507</v>
      </c>
      <c r="C110" s="150"/>
      <c r="D110" s="150"/>
      <c r="E110" s="149" t="s">
        <v>508</v>
      </c>
      <c r="F110" s="150" t="s">
        <v>509</v>
      </c>
      <c r="G110" s="150"/>
      <c r="H110" s="150"/>
      <c r="I110" s="150"/>
      <c r="J110" s="150"/>
    </row>
    <row r="111" customFormat="false" ht="12.95" hidden="false" customHeight="true" outlineLevel="0" collapsed="false">
      <c r="A111" s="147" t="s">
        <v>510</v>
      </c>
      <c r="B111" s="148" t="s">
        <v>511</v>
      </c>
      <c r="C111" s="148"/>
      <c r="D111" s="148"/>
      <c r="E111" s="147" t="s">
        <v>512</v>
      </c>
      <c r="F111" s="148" t="s">
        <v>513</v>
      </c>
      <c r="G111" s="148"/>
      <c r="H111" s="148"/>
      <c r="I111" s="148"/>
      <c r="J111" s="148"/>
    </row>
    <row r="112" customFormat="false" ht="21.75" hidden="false" customHeight="true" outlineLevel="0" collapsed="false">
      <c r="A112" s="149" t="s">
        <v>514</v>
      </c>
      <c r="B112" s="150" t="s">
        <v>515</v>
      </c>
      <c r="C112" s="150"/>
      <c r="D112" s="150"/>
      <c r="E112" s="149" t="s">
        <v>516</v>
      </c>
      <c r="F112" s="150" t="s">
        <v>517</v>
      </c>
      <c r="G112" s="150"/>
      <c r="H112" s="150"/>
      <c r="I112" s="150"/>
      <c r="J112" s="150"/>
    </row>
    <row r="113" customFormat="false" ht="12.95" hidden="false" customHeight="true" outlineLevel="0" collapsed="false">
      <c r="A113" s="149" t="s">
        <v>518</v>
      </c>
      <c r="B113" s="150" t="s">
        <v>519</v>
      </c>
      <c r="C113" s="150"/>
      <c r="D113" s="150"/>
      <c r="E113" s="149" t="s">
        <v>520</v>
      </c>
      <c r="F113" s="150" t="s">
        <v>521</v>
      </c>
      <c r="G113" s="150"/>
      <c r="H113" s="150"/>
      <c r="I113" s="150"/>
      <c r="J113" s="150"/>
    </row>
    <row r="114" customFormat="false" ht="12.95" hidden="false" customHeight="true" outlineLevel="0" collapsed="false">
      <c r="A114" s="147" t="s">
        <v>522</v>
      </c>
      <c r="B114" s="148" t="s">
        <v>523</v>
      </c>
      <c r="C114" s="148"/>
      <c r="D114" s="148"/>
      <c r="E114" s="147" t="s">
        <v>524</v>
      </c>
      <c r="F114" s="148" t="s">
        <v>525</v>
      </c>
      <c r="G114" s="148"/>
      <c r="H114" s="148"/>
      <c r="I114" s="148"/>
      <c r="J114" s="148"/>
    </row>
    <row r="115" customFormat="false" ht="12.95" hidden="false" customHeight="true" outlineLevel="0" collapsed="false">
      <c r="A115" s="149" t="s">
        <v>526</v>
      </c>
      <c r="B115" s="150" t="s">
        <v>527</v>
      </c>
      <c r="C115" s="150"/>
      <c r="D115" s="150"/>
      <c r="E115" s="149" t="s">
        <v>528</v>
      </c>
      <c r="F115" s="150" t="s">
        <v>529</v>
      </c>
      <c r="G115" s="150"/>
      <c r="H115" s="150"/>
      <c r="I115" s="150"/>
      <c r="J115" s="150"/>
    </row>
    <row r="116" customFormat="false" ht="12.95" hidden="false" customHeight="true" outlineLevel="0" collapsed="false">
      <c r="A116" s="147" t="s">
        <v>530</v>
      </c>
      <c r="B116" s="148" t="s">
        <v>531</v>
      </c>
      <c r="C116" s="148"/>
      <c r="D116" s="148"/>
      <c r="E116" s="149" t="s">
        <v>532</v>
      </c>
      <c r="F116" s="150" t="s">
        <v>533</v>
      </c>
      <c r="G116" s="150"/>
      <c r="H116" s="150"/>
      <c r="I116" s="150"/>
      <c r="J116" s="150"/>
    </row>
    <row r="117" customFormat="false" ht="12.95" hidden="false" customHeight="true" outlineLevel="0" collapsed="false">
      <c r="A117" s="149" t="s">
        <v>534</v>
      </c>
      <c r="B117" s="150" t="s">
        <v>535</v>
      </c>
      <c r="C117" s="150"/>
      <c r="D117" s="150"/>
      <c r="E117" s="147" t="s">
        <v>536</v>
      </c>
      <c r="F117" s="148" t="s">
        <v>537</v>
      </c>
      <c r="G117" s="148"/>
      <c r="H117" s="148"/>
      <c r="I117" s="148"/>
      <c r="J117" s="148"/>
    </row>
    <row r="118" customFormat="false" ht="12.95" hidden="false" customHeight="true" outlineLevel="0" collapsed="false">
      <c r="A118" s="147" t="s">
        <v>538</v>
      </c>
      <c r="B118" s="148" t="s">
        <v>539</v>
      </c>
      <c r="C118" s="148"/>
      <c r="D118" s="148"/>
      <c r="E118" s="149" t="s">
        <v>540</v>
      </c>
      <c r="F118" s="150" t="s">
        <v>541</v>
      </c>
      <c r="G118" s="150"/>
      <c r="H118" s="150"/>
      <c r="I118" s="150"/>
      <c r="J118" s="150"/>
    </row>
    <row r="119" customFormat="false" ht="12.95" hidden="false" customHeight="true" outlineLevel="0" collapsed="false">
      <c r="A119" s="149" t="s">
        <v>542</v>
      </c>
      <c r="B119" s="150" t="s">
        <v>543</v>
      </c>
      <c r="C119" s="150"/>
      <c r="D119" s="150"/>
      <c r="E119" s="147" t="s">
        <v>544</v>
      </c>
      <c r="F119" s="148" t="s">
        <v>545</v>
      </c>
      <c r="G119" s="148"/>
      <c r="H119" s="148"/>
      <c r="I119" s="148"/>
      <c r="J119" s="148"/>
    </row>
    <row r="120" customFormat="false" ht="12.95" hidden="false" customHeight="true" outlineLevel="0" collapsed="false">
      <c r="A120" s="149" t="s">
        <v>546</v>
      </c>
      <c r="B120" s="150" t="s">
        <v>547</v>
      </c>
      <c r="C120" s="150"/>
      <c r="D120" s="150"/>
      <c r="E120" s="149" t="s">
        <v>548</v>
      </c>
      <c r="F120" s="150" t="s">
        <v>549</v>
      </c>
      <c r="G120" s="150"/>
      <c r="H120" s="150"/>
      <c r="I120" s="150"/>
      <c r="J120" s="150"/>
    </row>
    <row r="121" customFormat="false" ht="12.95" hidden="false" customHeight="true" outlineLevel="0" collapsed="false">
      <c r="A121" s="147" t="s">
        <v>550</v>
      </c>
      <c r="B121" s="148" t="s">
        <v>551</v>
      </c>
      <c r="C121" s="148"/>
      <c r="D121" s="148"/>
      <c r="E121" s="149" t="s">
        <v>552</v>
      </c>
      <c r="F121" s="150" t="s">
        <v>553</v>
      </c>
      <c r="G121" s="150"/>
      <c r="H121" s="150"/>
      <c r="I121" s="150"/>
      <c r="J121" s="150"/>
    </row>
    <row r="122" customFormat="false" ht="12.95" hidden="false" customHeight="true" outlineLevel="0" collapsed="false">
      <c r="A122" s="149" t="s">
        <v>554</v>
      </c>
      <c r="B122" s="150" t="s">
        <v>555</v>
      </c>
      <c r="C122" s="150"/>
      <c r="D122" s="150"/>
      <c r="E122" s="147" t="s">
        <v>556</v>
      </c>
      <c r="F122" s="148" t="s">
        <v>557</v>
      </c>
      <c r="G122" s="148"/>
      <c r="H122" s="148"/>
      <c r="I122" s="148"/>
      <c r="J122" s="148"/>
    </row>
    <row r="123" customFormat="false" ht="12.95" hidden="false" customHeight="true" outlineLevel="0" collapsed="false">
      <c r="A123" s="147" t="s">
        <v>558</v>
      </c>
      <c r="B123" s="148" t="s">
        <v>559</v>
      </c>
      <c r="C123" s="148"/>
      <c r="D123" s="148"/>
      <c r="E123" s="149" t="s">
        <v>560</v>
      </c>
      <c r="F123" s="150" t="s">
        <v>561</v>
      </c>
      <c r="G123" s="150"/>
      <c r="H123" s="150"/>
      <c r="I123" s="150"/>
      <c r="J123" s="150"/>
    </row>
    <row r="124" customFormat="false" ht="12.95" hidden="false" customHeight="true" outlineLevel="0" collapsed="false">
      <c r="A124" s="149" t="s">
        <v>562</v>
      </c>
      <c r="B124" s="150" t="s">
        <v>563</v>
      </c>
      <c r="C124" s="150"/>
      <c r="D124" s="150"/>
      <c r="E124" s="149" t="s">
        <v>564</v>
      </c>
      <c r="F124" s="150" t="s">
        <v>565</v>
      </c>
      <c r="G124" s="150"/>
      <c r="H124" s="150"/>
      <c r="I124" s="150"/>
      <c r="J124" s="150"/>
    </row>
    <row r="125" customFormat="false" ht="12.95" hidden="false" customHeight="true" outlineLevel="0" collapsed="false">
      <c r="A125" s="147" t="s">
        <v>566</v>
      </c>
      <c r="B125" s="148" t="s">
        <v>567</v>
      </c>
      <c r="C125" s="148"/>
      <c r="D125" s="148"/>
      <c r="E125" s="149" t="s">
        <v>568</v>
      </c>
      <c r="F125" s="150" t="s">
        <v>569</v>
      </c>
      <c r="G125" s="150"/>
      <c r="H125" s="150"/>
      <c r="I125" s="150"/>
      <c r="J125" s="150"/>
    </row>
    <row r="126" customFormat="false" ht="12.95" hidden="false" customHeight="true" outlineLevel="0" collapsed="false">
      <c r="A126" s="149" t="s">
        <v>570</v>
      </c>
      <c r="B126" s="150" t="s">
        <v>571</v>
      </c>
      <c r="C126" s="150"/>
      <c r="D126" s="150"/>
      <c r="E126" s="147" t="s">
        <v>572</v>
      </c>
      <c r="F126" s="148" t="s">
        <v>569</v>
      </c>
      <c r="G126" s="148"/>
      <c r="H126" s="148"/>
      <c r="I126" s="148"/>
      <c r="J126" s="148"/>
    </row>
    <row r="127" customFormat="false" ht="12.95" hidden="false" customHeight="true" outlineLevel="0" collapsed="false">
      <c r="A127" s="149" t="s">
        <v>573</v>
      </c>
      <c r="B127" s="150" t="s">
        <v>574</v>
      </c>
      <c r="C127" s="150"/>
      <c r="D127" s="150"/>
      <c r="E127" s="149" t="s">
        <v>575</v>
      </c>
      <c r="F127" s="150" t="s">
        <v>576</v>
      </c>
      <c r="G127" s="150"/>
      <c r="H127" s="150"/>
      <c r="I127" s="150"/>
      <c r="J127" s="150"/>
    </row>
    <row r="128" customFormat="false" ht="12.95" hidden="false" customHeight="true" outlineLevel="0" collapsed="false">
      <c r="A128" s="149" t="s">
        <v>577</v>
      </c>
      <c r="B128" s="150" t="s">
        <v>578</v>
      </c>
      <c r="C128" s="150"/>
      <c r="D128" s="150"/>
      <c r="E128" s="149" t="s">
        <v>579</v>
      </c>
      <c r="F128" s="150" t="s">
        <v>580</v>
      </c>
      <c r="G128" s="150"/>
      <c r="H128" s="150"/>
      <c r="I128" s="150"/>
      <c r="J128" s="150"/>
    </row>
    <row r="129" customFormat="false" ht="21.75" hidden="false" customHeight="true" outlineLevel="0" collapsed="false">
      <c r="A129" s="149" t="s">
        <v>581</v>
      </c>
      <c r="B129" s="150" t="s">
        <v>582</v>
      </c>
      <c r="C129" s="150"/>
      <c r="D129" s="150"/>
      <c r="E129" s="149" t="s">
        <v>583</v>
      </c>
      <c r="F129" s="150" t="s">
        <v>584</v>
      </c>
      <c r="G129" s="150"/>
      <c r="H129" s="150"/>
      <c r="I129" s="150"/>
      <c r="J129" s="150"/>
    </row>
    <row r="130" customFormat="false" ht="21" hidden="false" customHeight="true" outlineLevel="0" collapsed="false">
      <c r="A130" s="147" t="s">
        <v>585</v>
      </c>
      <c r="B130" s="148" t="s">
        <v>582</v>
      </c>
      <c r="C130" s="148"/>
      <c r="D130" s="148"/>
      <c r="E130" s="147" t="s">
        <v>586</v>
      </c>
      <c r="F130" s="148" t="s">
        <v>587</v>
      </c>
      <c r="G130" s="148"/>
      <c r="H130" s="148"/>
      <c r="I130" s="148"/>
      <c r="J130" s="148"/>
    </row>
    <row r="131" customFormat="false" ht="12.95" hidden="false" customHeight="true" outlineLevel="0" collapsed="false">
      <c r="A131" s="149" t="s">
        <v>588</v>
      </c>
      <c r="B131" s="150" t="s">
        <v>589</v>
      </c>
      <c r="C131" s="150"/>
      <c r="D131" s="150"/>
      <c r="E131" s="149" t="s">
        <v>590</v>
      </c>
      <c r="F131" s="150" t="s">
        <v>591</v>
      </c>
      <c r="G131" s="150"/>
      <c r="H131" s="150"/>
      <c r="I131" s="150"/>
      <c r="J131" s="150"/>
    </row>
    <row r="132" customFormat="false" ht="12.95" hidden="false" customHeight="true" outlineLevel="0" collapsed="false">
      <c r="A132" s="149" t="s">
        <v>592</v>
      </c>
      <c r="B132" s="150" t="s">
        <v>593</v>
      </c>
      <c r="C132" s="150"/>
      <c r="D132" s="150"/>
      <c r="E132" s="147" t="s">
        <v>594</v>
      </c>
      <c r="F132" s="148" t="s">
        <v>595</v>
      </c>
      <c r="G132" s="148"/>
      <c r="H132" s="148"/>
      <c r="I132" s="148"/>
      <c r="J132" s="148"/>
    </row>
    <row r="133" customFormat="false" ht="12.95" hidden="false" customHeight="true" outlineLevel="0" collapsed="false">
      <c r="A133" s="149" t="s">
        <v>596</v>
      </c>
      <c r="B133" s="150" t="s">
        <v>597</v>
      </c>
      <c r="C133" s="150"/>
      <c r="D133" s="150"/>
      <c r="E133" s="149" t="s">
        <v>598</v>
      </c>
      <c r="F133" s="150" t="s">
        <v>599</v>
      </c>
      <c r="G133" s="150"/>
      <c r="H133" s="150"/>
      <c r="I133" s="150"/>
      <c r="J133" s="150"/>
    </row>
    <row r="134" customFormat="false" ht="12.95" hidden="false" customHeight="true" outlineLevel="0" collapsed="false">
      <c r="A134" s="147" t="s">
        <v>600</v>
      </c>
      <c r="B134" s="148" t="s">
        <v>601</v>
      </c>
      <c r="C134" s="148"/>
      <c r="D134" s="148"/>
      <c r="E134" s="147" t="s">
        <v>602</v>
      </c>
      <c r="F134" s="148" t="s">
        <v>603</v>
      </c>
      <c r="G134" s="148"/>
      <c r="H134" s="148"/>
      <c r="I134" s="148"/>
      <c r="J134" s="148"/>
    </row>
    <row r="135" customFormat="false" ht="12.95" hidden="false" customHeight="true" outlineLevel="0" collapsed="false">
      <c r="A135" s="149" t="s">
        <v>604</v>
      </c>
      <c r="B135" s="150" t="s">
        <v>605</v>
      </c>
      <c r="C135" s="150"/>
      <c r="D135" s="150"/>
      <c r="E135" s="149" t="s">
        <v>606</v>
      </c>
      <c r="F135" s="150" t="s">
        <v>607</v>
      </c>
      <c r="G135" s="150"/>
      <c r="H135" s="150"/>
      <c r="I135" s="150"/>
      <c r="J135" s="150"/>
    </row>
    <row r="136" customFormat="false" ht="12.95" hidden="false" customHeight="true" outlineLevel="0" collapsed="false">
      <c r="A136" s="147" t="s">
        <v>608</v>
      </c>
      <c r="B136" s="148" t="s">
        <v>609</v>
      </c>
      <c r="C136" s="148"/>
      <c r="D136" s="148"/>
      <c r="E136" s="147" t="s">
        <v>610</v>
      </c>
      <c r="F136" s="148" t="s">
        <v>611</v>
      </c>
      <c r="G136" s="148"/>
      <c r="H136" s="148"/>
      <c r="I136" s="148"/>
      <c r="J136" s="148"/>
    </row>
    <row r="137" customFormat="false" ht="12.95" hidden="false" customHeight="true" outlineLevel="0" collapsed="false">
      <c r="A137" s="149" t="s">
        <v>612</v>
      </c>
      <c r="B137" s="150" t="s">
        <v>613</v>
      </c>
      <c r="C137" s="150"/>
      <c r="D137" s="150"/>
      <c r="E137" s="149" t="s">
        <v>614</v>
      </c>
      <c r="F137" s="150" t="s">
        <v>615</v>
      </c>
      <c r="G137" s="150"/>
      <c r="H137" s="150"/>
      <c r="I137" s="150"/>
      <c r="J137" s="150"/>
    </row>
    <row r="138" customFormat="false" ht="12.95" hidden="false" customHeight="true" outlineLevel="0" collapsed="false">
      <c r="A138" s="147" t="s">
        <v>616</v>
      </c>
      <c r="B138" s="148" t="s">
        <v>617</v>
      </c>
      <c r="C138" s="148"/>
      <c r="D138" s="148"/>
      <c r="E138" s="147" t="s">
        <v>618</v>
      </c>
      <c r="F138" s="148" t="s">
        <v>619</v>
      </c>
      <c r="G138" s="148"/>
      <c r="H138" s="148"/>
      <c r="I138" s="148"/>
      <c r="J138" s="148"/>
    </row>
    <row r="139" customFormat="false" ht="12.95" hidden="false" customHeight="true" outlineLevel="0" collapsed="false">
      <c r="A139" s="149" t="s">
        <v>620</v>
      </c>
      <c r="B139" s="150" t="s">
        <v>621</v>
      </c>
      <c r="C139" s="150"/>
      <c r="D139" s="150"/>
      <c r="E139" s="149" t="s">
        <v>622</v>
      </c>
      <c r="F139" s="150" t="s">
        <v>623</v>
      </c>
      <c r="G139" s="150"/>
      <c r="H139" s="150"/>
      <c r="I139" s="150"/>
      <c r="J139" s="150"/>
    </row>
    <row r="140" customFormat="false" ht="12.95" hidden="false" customHeight="true" outlineLevel="0" collapsed="false">
      <c r="A140" s="147" t="s">
        <v>624</v>
      </c>
      <c r="B140" s="148" t="s">
        <v>625</v>
      </c>
      <c r="C140" s="148"/>
      <c r="D140" s="148"/>
      <c r="E140" s="149" t="s">
        <v>626</v>
      </c>
      <c r="F140" s="150" t="s">
        <v>627</v>
      </c>
      <c r="G140" s="150"/>
      <c r="H140" s="150"/>
      <c r="I140" s="150"/>
      <c r="J140" s="150"/>
    </row>
    <row r="141" customFormat="false" ht="12.95" hidden="false" customHeight="true" outlineLevel="0" collapsed="false">
      <c r="A141" s="149" t="s">
        <v>628</v>
      </c>
      <c r="B141" s="150" t="s">
        <v>629</v>
      </c>
      <c r="C141" s="150"/>
      <c r="D141" s="150"/>
      <c r="E141" s="147" t="s">
        <v>630</v>
      </c>
      <c r="F141" s="148" t="s">
        <v>631</v>
      </c>
      <c r="G141" s="148"/>
      <c r="H141" s="148"/>
      <c r="I141" s="148"/>
      <c r="J141" s="148"/>
    </row>
    <row r="142" customFormat="false" ht="12.95" hidden="false" customHeight="true" outlineLevel="0" collapsed="false">
      <c r="A142" s="147" t="s">
        <v>632</v>
      </c>
      <c r="B142" s="148" t="s">
        <v>633</v>
      </c>
      <c r="C142" s="148"/>
      <c r="D142" s="148"/>
      <c r="E142" s="149" t="s">
        <v>634</v>
      </c>
      <c r="F142" s="150" t="s">
        <v>635</v>
      </c>
      <c r="G142" s="150"/>
      <c r="H142" s="150"/>
      <c r="I142" s="150"/>
      <c r="J142" s="150"/>
    </row>
    <row r="143" customFormat="false" ht="12.95" hidden="false" customHeight="true" outlineLevel="0" collapsed="false">
      <c r="A143" s="149" t="s">
        <v>636</v>
      </c>
      <c r="B143" s="150" t="s">
        <v>637</v>
      </c>
      <c r="C143" s="150"/>
      <c r="D143" s="150"/>
      <c r="E143" s="149" t="s">
        <v>638</v>
      </c>
      <c r="F143" s="150" t="s">
        <v>639</v>
      </c>
      <c r="G143" s="150"/>
      <c r="H143" s="150"/>
      <c r="I143" s="150"/>
      <c r="J143" s="150"/>
    </row>
    <row r="144" customFormat="false" ht="12.95" hidden="false" customHeight="true" outlineLevel="0" collapsed="false">
      <c r="A144" s="149" t="s">
        <v>640</v>
      </c>
      <c r="B144" s="150" t="s">
        <v>641</v>
      </c>
      <c r="C144" s="150"/>
      <c r="D144" s="150"/>
      <c r="E144" s="147" t="s">
        <v>642</v>
      </c>
      <c r="F144" s="148" t="s">
        <v>643</v>
      </c>
      <c r="G144" s="148"/>
      <c r="H144" s="148"/>
      <c r="I144" s="148"/>
      <c r="J144" s="148"/>
    </row>
    <row r="145" customFormat="false" ht="12.95" hidden="false" customHeight="true" outlineLevel="0" collapsed="false">
      <c r="A145" s="147" t="s">
        <v>644</v>
      </c>
      <c r="B145" s="148" t="s">
        <v>645</v>
      </c>
      <c r="C145" s="148"/>
      <c r="D145" s="148"/>
      <c r="E145" s="149" t="s">
        <v>646</v>
      </c>
      <c r="F145" s="150" t="s">
        <v>647</v>
      </c>
      <c r="G145" s="150"/>
      <c r="H145" s="150"/>
      <c r="I145" s="150"/>
      <c r="J145" s="150"/>
    </row>
    <row r="146" customFormat="false" ht="12.95" hidden="false" customHeight="true" outlineLevel="0" collapsed="false">
      <c r="A146" s="149" t="s">
        <v>648</v>
      </c>
      <c r="B146" s="150" t="s">
        <v>649</v>
      </c>
      <c r="C146" s="150"/>
      <c r="D146" s="150"/>
      <c r="E146" s="147" t="s">
        <v>650</v>
      </c>
      <c r="F146" s="148" t="s">
        <v>651</v>
      </c>
      <c r="G146" s="148"/>
      <c r="H146" s="148"/>
      <c r="I146" s="148"/>
      <c r="J146" s="148"/>
    </row>
    <row r="147" customFormat="false" ht="12.95" hidden="false" customHeight="true" outlineLevel="0" collapsed="false">
      <c r="A147" s="149" t="s">
        <v>652</v>
      </c>
      <c r="B147" s="150" t="s">
        <v>653</v>
      </c>
      <c r="C147" s="150"/>
      <c r="D147" s="150"/>
      <c r="E147" s="149" t="s">
        <v>654</v>
      </c>
      <c r="F147" s="150" t="s">
        <v>655</v>
      </c>
      <c r="G147" s="150"/>
      <c r="H147" s="150"/>
      <c r="I147" s="150"/>
      <c r="J147" s="150"/>
    </row>
    <row r="148" customFormat="false" ht="12.95" hidden="false" customHeight="true" outlineLevel="0" collapsed="false">
      <c r="A148" s="149" t="s">
        <v>656</v>
      </c>
      <c r="B148" s="150" t="s">
        <v>657</v>
      </c>
      <c r="C148" s="150"/>
      <c r="D148" s="150"/>
      <c r="E148" s="147" t="s">
        <v>658</v>
      </c>
      <c r="F148" s="148" t="s">
        <v>659</v>
      </c>
      <c r="G148" s="148"/>
      <c r="H148" s="148"/>
      <c r="I148" s="148"/>
      <c r="J148" s="148"/>
    </row>
    <row r="149" customFormat="false" ht="12.95" hidden="false" customHeight="true" outlineLevel="0" collapsed="false">
      <c r="A149" s="149" t="s">
        <v>660</v>
      </c>
      <c r="B149" s="150" t="s">
        <v>661</v>
      </c>
      <c r="C149" s="150"/>
      <c r="D149" s="150"/>
      <c r="E149" s="149" t="s">
        <v>662</v>
      </c>
      <c r="F149" s="150" t="s">
        <v>663</v>
      </c>
      <c r="G149" s="150"/>
      <c r="H149" s="150"/>
      <c r="I149" s="150"/>
      <c r="J149" s="150"/>
    </row>
    <row r="150" customFormat="false" ht="12.95" hidden="false" customHeight="true" outlineLevel="0" collapsed="false">
      <c r="A150" s="149" t="s">
        <v>664</v>
      </c>
      <c r="B150" s="150" t="s">
        <v>665</v>
      </c>
      <c r="C150" s="150"/>
      <c r="D150" s="150"/>
      <c r="E150" s="149" t="s">
        <v>666</v>
      </c>
      <c r="F150" s="150" t="s">
        <v>667</v>
      </c>
      <c r="G150" s="150"/>
      <c r="H150" s="150"/>
      <c r="I150" s="150"/>
      <c r="J150" s="150"/>
    </row>
    <row r="151" customFormat="false" ht="12.95" hidden="false" customHeight="true" outlineLevel="0" collapsed="false">
      <c r="A151" s="149" t="s">
        <v>668</v>
      </c>
      <c r="B151" s="150" t="s">
        <v>669</v>
      </c>
      <c r="C151" s="150"/>
      <c r="D151" s="150"/>
      <c r="E151" s="149" t="s">
        <v>670</v>
      </c>
      <c r="F151" s="150" t="s">
        <v>671</v>
      </c>
      <c r="G151" s="150"/>
      <c r="H151" s="150"/>
      <c r="I151" s="150"/>
      <c r="J151" s="150"/>
    </row>
    <row r="152" customFormat="false" ht="12.95" hidden="false" customHeight="true" outlineLevel="0" collapsed="false">
      <c r="A152" s="147" t="s">
        <v>672</v>
      </c>
      <c r="B152" s="148" t="s">
        <v>673</v>
      </c>
      <c r="C152" s="148"/>
      <c r="D152" s="148"/>
      <c r="E152" s="147" t="s">
        <v>674</v>
      </c>
      <c r="F152" s="148" t="s">
        <v>675</v>
      </c>
      <c r="G152" s="148"/>
      <c r="H152" s="148"/>
      <c r="I152" s="148"/>
      <c r="J152" s="148"/>
    </row>
    <row r="153" customFormat="false" ht="12.95" hidden="false" customHeight="true" outlineLevel="0" collapsed="false">
      <c r="A153" s="149" t="s">
        <v>676</v>
      </c>
      <c r="B153" s="150" t="s">
        <v>677</v>
      </c>
      <c r="C153" s="150"/>
      <c r="D153" s="150"/>
      <c r="E153" s="149" t="s">
        <v>678</v>
      </c>
      <c r="F153" s="150" t="s">
        <v>679</v>
      </c>
      <c r="G153" s="150"/>
      <c r="H153" s="150"/>
      <c r="I153" s="150"/>
      <c r="J153" s="150"/>
    </row>
    <row r="154" customFormat="false" ht="12.95" hidden="false" customHeight="true" outlineLevel="0" collapsed="false">
      <c r="A154" s="149" t="s">
        <v>680</v>
      </c>
      <c r="B154" s="150" t="s">
        <v>681</v>
      </c>
      <c r="C154" s="150"/>
      <c r="D154" s="150"/>
      <c r="E154" s="149" t="s">
        <v>682</v>
      </c>
      <c r="F154" s="150" t="s">
        <v>683</v>
      </c>
      <c r="G154" s="150"/>
      <c r="H154" s="150"/>
      <c r="I154" s="150"/>
      <c r="J154" s="150"/>
    </row>
    <row r="155" customFormat="false" ht="12.95" hidden="false" customHeight="true" outlineLevel="0" collapsed="false">
      <c r="A155" s="147" t="s">
        <v>684</v>
      </c>
      <c r="B155" s="148" t="s">
        <v>685</v>
      </c>
      <c r="C155" s="148"/>
      <c r="D155" s="148"/>
      <c r="E155" s="149" t="s">
        <v>686</v>
      </c>
      <c r="F155" s="150" t="s">
        <v>687</v>
      </c>
      <c r="G155" s="150"/>
      <c r="H155" s="150"/>
      <c r="I155" s="150"/>
      <c r="J155" s="150"/>
    </row>
    <row r="156" customFormat="false" ht="12.95" hidden="false" customHeight="true" outlineLevel="0" collapsed="false">
      <c r="A156" s="149" t="s">
        <v>688</v>
      </c>
      <c r="B156" s="150" t="s">
        <v>689</v>
      </c>
      <c r="C156" s="150"/>
      <c r="D156" s="150"/>
      <c r="E156" s="149" t="s">
        <v>690</v>
      </c>
      <c r="F156" s="150" t="s">
        <v>691</v>
      </c>
      <c r="G156" s="150"/>
      <c r="H156" s="150"/>
      <c r="I156" s="150"/>
      <c r="J156" s="150"/>
    </row>
    <row r="157" customFormat="false" ht="12.95" hidden="false" customHeight="true" outlineLevel="0" collapsed="false">
      <c r="A157" s="149" t="s">
        <v>692</v>
      </c>
      <c r="B157" s="150" t="s">
        <v>693</v>
      </c>
      <c r="C157" s="150"/>
      <c r="D157" s="150"/>
      <c r="E157" s="147" t="s">
        <v>694</v>
      </c>
      <c r="F157" s="148" t="s">
        <v>691</v>
      </c>
      <c r="G157" s="148"/>
      <c r="H157" s="148"/>
      <c r="I157" s="148"/>
      <c r="J157" s="148"/>
    </row>
    <row r="158" customFormat="false" ht="12.95" hidden="false" customHeight="true" outlineLevel="0" collapsed="false">
      <c r="A158" s="147" t="s">
        <v>695</v>
      </c>
      <c r="B158" s="148" t="s">
        <v>696</v>
      </c>
      <c r="C158" s="148"/>
      <c r="D158" s="148"/>
      <c r="E158" s="149" t="s">
        <v>697</v>
      </c>
      <c r="F158" s="150" t="s">
        <v>698</v>
      </c>
      <c r="G158" s="150"/>
      <c r="H158" s="150"/>
      <c r="I158" s="150"/>
      <c r="J158" s="150"/>
    </row>
    <row r="159" customFormat="false" ht="12.95" hidden="false" customHeight="true" outlineLevel="0" collapsed="false">
      <c r="A159" s="149" t="s">
        <v>699</v>
      </c>
      <c r="B159" s="150" t="s">
        <v>700</v>
      </c>
      <c r="C159" s="150"/>
      <c r="D159" s="150"/>
      <c r="E159" s="147" t="s">
        <v>701</v>
      </c>
      <c r="F159" s="148" t="s">
        <v>702</v>
      </c>
      <c r="G159" s="148"/>
      <c r="H159" s="148"/>
      <c r="I159" s="148"/>
      <c r="J159" s="148"/>
    </row>
    <row r="160" customFormat="false" ht="12.95" hidden="false" customHeight="true" outlineLevel="0" collapsed="false">
      <c r="A160" s="147" t="s">
        <v>703</v>
      </c>
      <c r="B160" s="148" t="s">
        <v>704</v>
      </c>
      <c r="C160" s="148"/>
      <c r="D160" s="148"/>
      <c r="E160" s="149" t="s">
        <v>705</v>
      </c>
      <c r="F160" s="150" t="s">
        <v>706</v>
      </c>
      <c r="G160" s="150"/>
      <c r="H160" s="150"/>
      <c r="I160" s="150"/>
      <c r="J160" s="150"/>
    </row>
    <row r="161" customFormat="false" ht="12.95" hidden="false" customHeight="true" outlineLevel="0" collapsed="false">
      <c r="A161" s="149" t="s">
        <v>707</v>
      </c>
      <c r="B161" s="150" t="s">
        <v>708</v>
      </c>
      <c r="C161" s="150"/>
      <c r="D161" s="150"/>
      <c r="E161" s="149" t="s">
        <v>709</v>
      </c>
      <c r="F161" s="150" t="s">
        <v>710</v>
      </c>
      <c r="G161" s="150"/>
      <c r="H161" s="150"/>
      <c r="I161" s="150"/>
      <c r="J161" s="150"/>
    </row>
    <row r="162" customFormat="false" ht="12.95" hidden="false" customHeight="true" outlineLevel="0" collapsed="false">
      <c r="A162" s="147" t="s">
        <v>711</v>
      </c>
      <c r="B162" s="148" t="s">
        <v>712</v>
      </c>
      <c r="C162" s="148"/>
      <c r="D162" s="148"/>
      <c r="E162" s="149" t="s">
        <v>713</v>
      </c>
      <c r="F162" s="150" t="s">
        <v>714</v>
      </c>
      <c r="G162" s="150"/>
      <c r="H162" s="150"/>
      <c r="I162" s="150"/>
      <c r="J162" s="150"/>
    </row>
    <row r="163" customFormat="false" ht="12.95" hidden="false" customHeight="true" outlineLevel="0" collapsed="false">
      <c r="A163" s="149" t="s">
        <v>715</v>
      </c>
      <c r="B163" s="150" t="s">
        <v>716</v>
      </c>
      <c r="C163" s="150"/>
      <c r="D163" s="150"/>
      <c r="E163" s="149" t="s">
        <v>717</v>
      </c>
      <c r="F163" s="150" t="s">
        <v>718</v>
      </c>
      <c r="G163" s="150"/>
      <c r="H163" s="150"/>
      <c r="I163" s="150"/>
      <c r="J163" s="150"/>
    </row>
    <row r="164" customFormat="false" ht="12.95" hidden="false" customHeight="true" outlineLevel="0" collapsed="false">
      <c r="A164" s="149" t="s">
        <v>719</v>
      </c>
      <c r="B164" s="150" t="s">
        <v>720</v>
      </c>
      <c r="C164" s="150"/>
      <c r="D164" s="150"/>
      <c r="E164" s="147" t="s">
        <v>721</v>
      </c>
      <c r="F164" s="148" t="s">
        <v>722</v>
      </c>
      <c r="G164" s="148"/>
      <c r="H164" s="148"/>
      <c r="I164" s="148"/>
      <c r="J164" s="148"/>
    </row>
    <row r="165" customFormat="false" ht="12.95" hidden="false" customHeight="true" outlineLevel="0" collapsed="false">
      <c r="A165" s="149" t="s">
        <v>723</v>
      </c>
      <c r="B165" s="150" t="s">
        <v>724</v>
      </c>
      <c r="C165" s="150"/>
      <c r="D165" s="150"/>
      <c r="E165" s="149" t="s">
        <v>725</v>
      </c>
      <c r="F165" s="150" t="s">
        <v>726</v>
      </c>
      <c r="G165" s="150"/>
      <c r="H165" s="150"/>
      <c r="I165" s="150"/>
      <c r="J165" s="150"/>
    </row>
    <row r="166" customFormat="false" ht="12.95" hidden="false" customHeight="true" outlineLevel="0" collapsed="false">
      <c r="A166" s="147" t="s">
        <v>727</v>
      </c>
      <c r="B166" s="148" t="s">
        <v>728</v>
      </c>
      <c r="C166" s="148"/>
      <c r="D166" s="148"/>
      <c r="E166" s="147" t="s">
        <v>729</v>
      </c>
      <c r="F166" s="148" t="s">
        <v>730</v>
      </c>
      <c r="G166" s="148"/>
      <c r="H166" s="148"/>
      <c r="I166" s="148"/>
      <c r="J166" s="148"/>
    </row>
    <row r="167" customFormat="false" ht="12.95" hidden="false" customHeight="true" outlineLevel="0" collapsed="false">
      <c r="A167" s="149" t="s">
        <v>731</v>
      </c>
      <c r="B167" s="150" t="s">
        <v>732</v>
      </c>
      <c r="C167" s="150"/>
      <c r="D167" s="150"/>
      <c r="E167" s="149" t="s">
        <v>733</v>
      </c>
      <c r="F167" s="150" t="s">
        <v>734</v>
      </c>
      <c r="G167" s="150"/>
      <c r="H167" s="150"/>
      <c r="I167" s="150"/>
      <c r="J167" s="150"/>
    </row>
    <row r="168" customFormat="false" ht="21" hidden="false" customHeight="true" outlineLevel="0" collapsed="false">
      <c r="A168" s="149" t="s">
        <v>735</v>
      </c>
      <c r="B168" s="150" t="s">
        <v>736</v>
      </c>
      <c r="C168" s="150"/>
      <c r="D168" s="150"/>
      <c r="E168" s="147" t="s">
        <v>737</v>
      </c>
      <c r="F168" s="148" t="s">
        <v>738</v>
      </c>
      <c r="G168" s="148"/>
      <c r="H168" s="148"/>
      <c r="I168" s="148"/>
      <c r="J168" s="148"/>
    </row>
    <row r="169" customFormat="false" ht="12.95" hidden="false" customHeight="true" outlineLevel="0" collapsed="false">
      <c r="A169" s="149" t="s">
        <v>739</v>
      </c>
      <c r="B169" s="150" t="s">
        <v>740</v>
      </c>
      <c r="C169" s="150"/>
      <c r="D169" s="150"/>
      <c r="E169" s="149" t="s">
        <v>741</v>
      </c>
      <c r="F169" s="150" t="s">
        <v>742</v>
      </c>
      <c r="G169" s="150"/>
      <c r="H169" s="150"/>
      <c r="I169" s="150"/>
      <c r="J169" s="150"/>
    </row>
    <row r="170" customFormat="false" ht="12.95" hidden="false" customHeight="true" outlineLevel="0" collapsed="false">
      <c r="A170" s="147" t="s">
        <v>743</v>
      </c>
      <c r="B170" s="148" t="s">
        <v>744</v>
      </c>
      <c r="C170" s="148"/>
      <c r="D170" s="148"/>
      <c r="E170" s="147" t="s">
        <v>745</v>
      </c>
      <c r="F170" s="148" t="s">
        <v>746</v>
      </c>
      <c r="G170" s="148"/>
      <c r="H170" s="148"/>
      <c r="I170" s="148"/>
      <c r="J170" s="148"/>
    </row>
    <row r="171" customFormat="false" ht="12.95" hidden="false" customHeight="true" outlineLevel="0" collapsed="false">
      <c r="A171" s="149" t="s">
        <v>747</v>
      </c>
      <c r="B171" s="150" t="s">
        <v>748</v>
      </c>
      <c r="C171" s="150"/>
      <c r="D171" s="150"/>
      <c r="E171" s="149" t="s">
        <v>749</v>
      </c>
      <c r="F171" s="150" t="s">
        <v>750</v>
      </c>
      <c r="G171" s="150"/>
      <c r="H171" s="150"/>
      <c r="I171" s="150"/>
      <c r="J171" s="150"/>
    </row>
    <row r="172" customFormat="false" ht="12.95" hidden="false" customHeight="true" outlineLevel="0" collapsed="false">
      <c r="A172" s="147" t="s">
        <v>751</v>
      </c>
      <c r="B172" s="148" t="s">
        <v>752</v>
      </c>
      <c r="C172" s="148"/>
      <c r="D172" s="148"/>
      <c r="E172" s="149" t="s">
        <v>753</v>
      </c>
      <c r="F172" s="150" t="s">
        <v>754</v>
      </c>
      <c r="G172" s="150"/>
      <c r="H172" s="150"/>
      <c r="I172" s="150"/>
      <c r="J172" s="150"/>
    </row>
    <row r="173" customFormat="false" ht="12.95" hidden="false" customHeight="true" outlineLevel="0" collapsed="false">
      <c r="A173" s="149" t="s">
        <v>755</v>
      </c>
      <c r="B173" s="150" t="s">
        <v>756</v>
      </c>
      <c r="C173" s="150"/>
      <c r="D173" s="150"/>
      <c r="E173" s="149" t="s">
        <v>757</v>
      </c>
      <c r="F173" s="150" t="s">
        <v>758</v>
      </c>
      <c r="G173" s="150"/>
      <c r="H173" s="150"/>
      <c r="I173" s="150"/>
      <c r="J173" s="150"/>
    </row>
    <row r="174" customFormat="false" ht="12.95" hidden="false" customHeight="true" outlineLevel="0" collapsed="false">
      <c r="A174" s="147" t="s">
        <v>759</v>
      </c>
      <c r="B174" s="148" t="s">
        <v>760</v>
      </c>
      <c r="C174" s="148"/>
      <c r="D174" s="148"/>
      <c r="E174" s="147" t="s">
        <v>761</v>
      </c>
      <c r="F174" s="148" t="s">
        <v>762</v>
      </c>
      <c r="G174" s="148"/>
      <c r="H174" s="148"/>
      <c r="I174" s="148"/>
      <c r="J174" s="148"/>
    </row>
    <row r="175" customFormat="false" ht="12.95" hidden="false" customHeight="true" outlineLevel="0" collapsed="false">
      <c r="A175" s="149" t="s">
        <v>763</v>
      </c>
      <c r="B175" s="150" t="s">
        <v>764</v>
      </c>
      <c r="C175" s="150"/>
      <c r="D175" s="150"/>
      <c r="E175" s="149" t="s">
        <v>765</v>
      </c>
      <c r="F175" s="150" t="s">
        <v>766</v>
      </c>
      <c r="G175" s="150"/>
      <c r="H175" s="150"/>
      <c r="I175" s="150"/>
      <c r="J175" s="150"/>
    </row>
    <row r="176" customFormat="false" ht="22.5" hidden="false" customHeight="true" outlineLevel="0" collapsed="false">
      <c r="A176" s="147" t="s">
        <v>767</v>
      </c>
      <c r="B176" s="148" t="s">
        <v>768</v>
      </c>
      <c r="C176" s="148"/>
      <c r="D176" s="148"/>
      <c r="E176" s="149" t="s">
        <v>769</v>
      </c>
      <c r="F176" s="150" t="s">
        <v>770</v>
      </c>
      <c r="G176" s="150"/>
      <c r="H176" s="150"/>
      <c r="I176" s="150"/>
      <c r="J176" s="150"/>
    </row>
    <row r="177" customFormat="false" ht="12.95" hidden="false" customHeight="true" outlineLevel="0" collapsed="false">
      <c r="A177" s="149" t="s">
        <v>771</v>
      </c>
      <c r="B177" s="150" t="s">
        <v>772</v>
      </c>
      <c r="C177" s="150"/>
      <c r="D177" s="150"/>
      <c r="E177" s="149" t="s">
        <v>773</v>
      </c>
      <c r="F177" s="150" t="s">
        <v>774</v>
      </c>
      <c r="G177" s="150"/>
      <c r="H177" s="150"/>
      <c r="I177" s="150"/>
      <c r="J177" s="150"/>
    </row>
    <row r="178" customFormat="false" ht="12.95" hidden="false" customHeight="true" outlineLevel="0" collapsed="false">
      <c r="A178" s="147" t="s">
        <v>775</v>
      </c>
      <c r="B178" s="148" t="s">
        <v>776</v>
      </c>
      <c r="C178" s="148"/>
      <c r="D178" s="148"/>
      <c r="E178" s="147" t="s">
        <v>777</v>
      </c>
      <c r="F178" s="148" t="s">
        <v>778</v>
      </c>
      <c r="G178" s="148"/>
      <c r="H178" s="148"/>
      <c r="I178" s="148"/>
      <c r="J178" s="148"/>
    </row>
    <row r="179" customFormat="false" ht="12.95" hidden="false" customHeight="true" outlineLevel="0" collapsed="false">
      <c r="A179" s="149" t="s">
        <v>779</v>
      </c>
      <c r="B179" s="150" t="s">
        <v>780</v>
      </c>
      <c r="C179" s="150"/>
      <c r="D179" s="150"/>
      <c r="E179" s="149" t="s">
        <v>781</v>
      </c>
      <c r="F179" s="150" t="s">
        <v>782</v>
      </c>
      <c r="G179" s="150"/>
      <c r="H179" s="150"/>
      <c r="I179" s="150"/>
      <c r="J179" s="150"/>
    </row>
    <row r="180" customFormat="false" ht="21" hidden="false" customHeight="true" outlineLevel="0" collapsed="false">
      <c r="A180" s="147" t="s">
        <v>783</v>
      </c>
      <c r="B180" s="148" t="s">
        <v>784</v>
      </c>
      <c r="C180" s="148"/>
      <c r="D180" s="148"/>
      <c r="E180" s="147" t="s">
        <v>785</v>
      </c>
      <c r="F180" s="148" t="s">
        <v>786</v>
      </c>
      <c r="G180" s="148"/>
      <c r="H180" s="148"/>
      <c r="I180" s="148"/>
      <c r="J180" s="148"/>
    </row>
    <row r="181" customFormat="false" ht="12.95" hidden="false" customHeight="true" outlineLevel="0" collapsed="false">
      <c r="A181" s="149" t="s">
        <v>787</v>
      </c>
      <c r="B181" s="150" t="s">
        <v>788</v>
      </c>
      <c r="C181" s="150"/>
      <c r="D181" s="150"/>
      <c r="E181" s="149" t="s">
        <v>789</v>
      </c>
      <c r="F181" s="150" t="s">
        <v>790</v>
      </c>
      <c r="G181" s="150"/>
      <c r="H181" s="150"/>
      <c r="I181" s="150"/>
      <c r="J181" s="150"/>
    </row>
    <row r="182" customFormat="false" ht="12.95" hidden="false" customHeight="true" outlineLevel="0" collapsed="false">
      <c r="A182" s="149" t="s">
        <v>791</v>
      </c>
      <c r="B182" s="150" t="s">
        <v>792</v>
      </c>
      <c r="C182" s="150"/>
      <c r="D182" s="150"/>
      <c r="E182" s="147" t="s">
        <v>793</v>
      </c>
      <c r="F182" s="148" t="s">
        <v>794</v>
      </c>
      <c r="G182" s="148"/>
      <c r="H182" s="148"/>
      <c r="I182" s="148"/>
      <c r="J182" s="148"/>
    </row>
    <row r="183" customFormat="false" ht="21" hidden="false" customHeight="true" outlineLevel="0" collapsed="false">
      <c r="A183" s="147" t="s">
        <v>795</v>
      </c>
      <c r="B183" s="148" t="s">
        <v>796</v>
      </c>
      <c r="C183" s="148"/>
      <c r="D183" s="148"/>
      <c r="E183" s="149" t="s">
        <v>797</v>
      </c>
      <c r="F183" s="150" t="s">
        <v>798</v>
      </c>
      <c r="G183" s="150"/>
      <c r="H183" s="150"/>
      <c r="I183" s="150"/>
      <c r="J183" s="150"/>
    </row>
    <row r="184" customFormat="false" ht="12.95" hidden="false" customHeight="true" outlineLevel="0" collapsed="false">
      <c r="A184" s="149" t="s">
        <v>799</v>
      </c>
      <c r="B184" s="150" t="s">
        <v>800</v>
      </c>
      <c r="C184" s="150"/>
      <c r="D184" s="150"/>
      <c r="E184" s="147" t="s">
        <v>801</v>
      </c>
      <c r="F184" s="148" t="s">
        <v>802</v>
      </c>
      <c r="G184" s="148"/>
      <c r="H184" s="148"/>
      <c r="I184" s="148"/>
      <c r="J184" s="148"/>
    </row>
    <row r="185" customFormat="false" ht="12.95" hidden="false" customHeight="true" outlineLevel="0" collapsed="false">
      <c r="A185" s="149" t="s">
        <v>803</v>
      </c>
      <c r="B185" s="150" t="s">
        <v>804</v>
      </c>
      <c r="C185" s="150"/>
      <c r="D185" s="150"/>
      <c r="E185" s="149" t="s">
        <v>805</v>
      </c>
      <c r="F185" s="150" t="s">
        <v>806</v>
      </c>
      <c r="G185" s="150"/>
      <c r="H185" s="150"/>
      <c r="I185" s="150"/>
      <c r="J185" s="150"/>
    </row>
    <row r="186" customFormat="false" ht="21" hidden="false" customHeight="true" outlineLevel="0" collapsed="false">
      <c r="A186" s="147" t="s">
        <v>807</v>
      </c>
      <c r="B186" s="148" t="s">
        <v>808</v>
      </c>
      <c r="C186" s="148"/>
      <c r="D186" s="148"/>
      <c r="E186" s="147" t="s">
        <v>809</v>
      </c>
      <c r="F186" s="148" t="s">
        <v>810</v>
      </c>
      <c r="G186" s="148"/>
      <c r="H186" s="148"/>
      <c r="I186" s="148"/>
      <c r="J186" s="148"/>
    </row>
    <row r="187" customFormat="false" ht="22.5" hidden="false" customHeight="true" outlineLevel="0" collapsed="false">
      <c r="A187" s="149" t="s">
        <v>811</v>
      </c>
      <c r="B187" s="150" t="s">
        <v>812</v>
      </c>
      <c r="C187" s="150"/>
      <c r="D187" s="150"/>
      <c r="E187" s="149" t="s">
        <v>813</v>
      </c>
      <c r="F187" s="150" t="s">
        <v>814</v>
      </c>
      <c r="G187" s="150"/>
      <c r="H187" s="150"/>
      <c r="I187" s="150"/>
      <c r="J187" s="150"/>
    </row>
    <row r="188" customFormat="false" ht="12.95" hidden="false" customHeight="true" outlineLevel="0" collapsed="false">
      <c r="A188" s="147" t="s">
        <v>815</v>
      </c>
      <c r="B188" s="148" t="s">
        <v>816</v>
      </c>
      <c r="C188" s="148"/>
      <c r="D188" s="148"/>
      <c r="E188" s="149" t="s">
        <v>817</v>
      </c>
      <c r="F188" s="150" t="s">
        <v>818</v>
      </c>
      <c r="G188" s="150"/>
      <c r="H188" s="150"/>
      <c r="I188" s="150"/>
      <c r="J188" s="150"/>
    </row>
    <row r="189" customFormat="false" ht="12.95" hidden="false" customHeight="true" outlineLevel="0" collapsed="false">
      <c r="A189" s="149" t="s">
        <v>819</v>
      </c>
      <c r="B189" s="150" t="s">
        <v>820</v>
      </c>
      <c r="C189" s="150"/>
      <c r="D189" s="150"/>
      <c r="E189" s="147" t="s">
        <v>821</v>
      </c>
      <c r="F189" s="148" t="s">
        <v>822</v>
      </c>
      <c r="G189" s="148"/>
      <c r="H189" s="148"/>
      <c r="I189" s="148"/>
      <c r="J189" s="148"/>
    </row>
    <row r="190" customFormat="false" ht="12.95" hidden="false" customHeight="true" outlineLevel="0" collapsed="false">
      <c r="A190" s="147" t="s">
        <v>823</v>
      </c>
      <c r="B190" s="148" t="s">
        <v>824</v>
      </c>
      <c r="C190" s="148"/>
      <c r="D190" s="148"/>
      <c r="E190" s="149" t="s">
        <v>825</v>
      </c>
      <c r="F190" s="150" t="s">
        <v>826</v>
      </c>
      <c r="G190" s="150"/>
      <c r="H190" s="150"/>
      <c r="I190" s="150"/>
      <c r="J190" s="150"/>
    </row>
    <row r="191" customFormat="false" ht="12.95" hidden="false" customHeight="true" outlineLevel="0" collapsed="false">
      <c r="A191" s="149" t="s">
        <v>827</v>
      </c>
      <c r="B191" s="150" t="s">
        <v>828</v>
      </c>
      <c r="C191" s="150"/>
      <c r="D191" s="150"/>
      <c r="E191" s="149" t="s">
        <v>829</v>
      </c>
      <c r="F191" s="150" t="s">
        <v>830</v>
      </c>
      <c r="G191" s="150"/>
      <c r="H191" s="150"/>
      <c r="I191" s="150"/>
      <c r="J191" s="150"/>
    </row>
    <row r="192" customFormat="false" ht="12.95" hidden="false" customHeight="true" outlineLevel="0" collapsed="false">
      <c r="A192" s="147" t="s">
        <v>831</v>
      </c>
      <c r="B192" s="148" t="s">
        <v>832</v>
      </c>
      <c r="C192" s="148"/>
      <c r="D192" s="148"/>
      <c r="E192" s="147" t="s">
        <v>833</v>
      </c>
      <c r="F192" s="148" t="s">
        <v>834</v>
      </c>
      <c r="G192" s="148"/>
      <c r="H192" s="148"/>
      <c r="I192" s="148"/>
      <c r="J192" s="148"/>
    </row>
    <row r="193" customFormat="false" ht="12.95" hidden="false" customHeight="true" outlineLevel="0" collapsed="false">
      <c r="A193" s="149" t="s">
        <v>835</v>
      </c>
      <c r="B193" s="150" t="s">
        <v>836</v>
      </c>
      <c r="C193" s="150"/>
      <c r="D193" s="150"/>
      <c r="E193" s="149" t="s">
        <v>837</v>
      </c>
      <c r="F193" s="150" t="s">
        <v>838</v>
      </c>
      <c r="G193" s="150"/>
      <c r="H193" s="150"/>
      <c r="I193" s="150"/>
      <c r="J193" s="150"/>
    </row>
    <row r="194" customFormat="false" ht="12.95" hidden="false" customHeight="true" outlineLevel="0" collapsed="false">
      <c r="A194" s="147" t="s">
        <v>839</v>
      </c>
      <c r="B194" s="148" t="s">
        <v>840</v>
      </c>
      <c r="C194" s="148"/>
      <c r="D194" s="148"/>
      <c r="E194" s="147" t="s">
        <v>841</v>
      </c>
      <c r="F194" s="148" t="s">
        <v>842</v>
      </c>
      <c r="G194" s="148"/>
      <c r="H194" s="148"/>
      <c r="I194" s="148"/>
      <c r="J194" s="148"/>
    </row>
    <row r="195" customFormat="false" ht="12.95" hidden="false" customHeight="true" outlineLevel="0" collapsed="false">
      <c r="A195" s="149" t="s">
        <v>843</v>
      </c>
      <c r="B195" s="150" t="s">
        <v>844</v>
      </c>
      <c r="C195" s="150"/>
      <c r="D195" s="150"/>
      <c r="E195" s="149" t="s">
        <v>845</v>
      </c>
      <c r="F195" s="150" t="s">
        <v>846</v>
      </c>
      <c r="G195" s="150"/>
      <c r="H195" s="150"/>
      <c r="I195" s="150"/>
      <c r="J195" s="150"/>
    </row>
    <row r="196" customFormat="false" ht="12.95" hidden="false" customHeight="true" outlineLevel="0" collapsed="false">
      <c r="A196" s="147" t="s">
        <v>847</v>
      </c>
      <c r="B196" s="148" t="s">
        <v>848</v>
      </c>
      <c r="C196" s="148"/>
      <c r="D196" s="148"/>
      <c r="E196" s="147" t="s">
        <v>849</v>
      </c>
      <c r="F196" s="148" t="s">
        <v>850</v>
      </c>
      <c r="G196" s="148"/>
      <c r="H196" s="148"/>
      <c r="I196" s="148"/>
      <c r="J196" s="148"/>
    </row>
    <row r="197" customFormat="false" ht="12.95" hidden="false" customHeight="true" outlineLevel="0" collapsed="false">
      <c r="A197" s="149" t="s">
        <v>851</v>
      </c>
      <c r="B197" s="150" t="s">
        <v>852</v>
      </c>
      <c r="C197" s="150"/>
      <c r="D197" s="150"/>
      <c r="E197" s="149" t="s">
        <v>853</v>
      </c>
      <c r="F197" s="150" t="s">
        <v>854</v>
      </c>
      <c r="G197" s="150"/>
      <c r="H197" s="150"/>
      <c r="I197" s="150"/>
      <c r="J197" s="150"/>
    </row>
    <row r="198" customFormat="false" ht="12.95" hidden="false" customHeight="true" outlineLevel="0" collapsed="false">
      <c r="A198" s="147" t="s">
        <v>855</v>
      </c>
      <c r="B198" s="148" t="s">
        <v>856</v>
      </c>
      <c r="C198" s="148"/>
      <c r="D198" s="148"/>
      <c r="E198" s="147" t="s">
        <v>857</v>
      </c>
      <c r="F198" s="148" t="s">
        <v>858</v>
      </c>
      <c r="G198" s="148"/>
      <c r="H198" s="148"/>
      <c r="I198" s="148"/>
      <c r="J198" s="148"/>
    </row>
    <row r="199" customFormat="false" ht="12.95" hidden="false" customHeight="true" outlineLevel="0" collapsed="false">
      <c r="A199" s="149" t="s">
        <v>859</v>
      </c>
      <c r="B199" s="150" t="s">
        <v>860</v>
      </c>
      <c r="C199" s="150"/>
      <c r="D199" s="150"/>
      <c r="E199" s="149" t="s">
        <v>861</v>
      </c>
      <c r="F199" s="150" t="s">
        <v>862</v>
      </c>
      <c r="G199" s="150"/>
      <c r="H199" s="150"/>
      <c r="I199" s="150"/>
      <c r="J199" s="150"/>
    </row>
    <row r="200" customFormat="false" ht="12.95" hidden="false" customHeight="true" outlineLevel="0" collapsed="false">
      <c r="A200" s="147" t="s">
        <v>863</v>
      </c>
      <c r="B200" s="148" t="s">
        <v>864</v>
      </c>
      <c r="C200" s="148"/>
      <c r="D200" s="148"/>
      <c r="E200" s="149" t="s">
        <v>865</v>
      </c>
      <c r="F200" s="150" t="s">
        <v>866</v>
      </c>
      <c r="G200" s="150"/>
      <c r="H200" s="150"/>
      <c r="I200" s="150"/>
      <c r="J200" s="150"/>
    </row>
    <row r="201" customFormat="false" ht="12.95" hidden="false" customHeight="true" outlineLevel="0" collapsed="false">
      <c r="A201" s="149" t="s">
        <v>867</v>
      </c>
      <c r="B201" s="150" t="s">
        <v>868</v>
      </c>
      <c r="C201" s="150"/>
      <c r="D201" s="150"/>
      <c r="E201" s="147" t="s">
        <v>869</v>
      </c>
      <c r="F201" s="148" t="s">
        <v>870</v>
      </c>
      <c r="G201" s="148"/>
      <c r="H201" s="148"/>
      <c r="I201" s="148"/>
      <c r="J201" s="148"/>
    </row>
    <row r="202" customFormat="false" ht="12.95" hidden="false" customHeight="true" outlineLevel="0" collapsed="false">
      <c r="A202" s="149" t="s">
        <v>871</v>
      </c>
      <c r="B202" s="150" t="s">
        <v>872</v>
      </c>
      <c r="C202" s="150"/>
      <c r="D202" s="150"/>
      <c r="E202" s="149" t="s">
        <v>873</v>
      </c>
      <c r="F202" s="150" t="s">
        <v>874</v>
      </c>
      <c r="G202" s="150"/>
      <c r="H202" s="150"/>
      <c r="I202" s="150"/>
      <c r="J202" s="150"/>
    </row>
    <row r="203" customFormat="false" ht="12.95" hidden="false" customHeight="true" outlineLevel="0" collapsed="false">
      <c r="A203" s="149" t="s">
        <v>875</v>
      </c>
      <c r="B203" s="150" t="s">
        <v>876</v>
      </c>
      <c r="C203" s="150"/>
      <c r="D203" s="150"/>
      <c r="E203" s="147" t="s">
        <v>877</v>
      </c>
      <c r="F203" s="148" t="s">
        <v>878</v>
      </c>
      <c r="G203" s="148"/>
      <c r="H203" s="148"/>
      <c r="I203" s="148"/>
      <c r="J203" s="148"/>
    </row>
    <row r="204" customFormat="false" ht="12.95" hidden="false" customHeight="true" outlineLevel="0" collapsed="false">
      <c r="A204" s="149" t="s">
        <v>879</v>
      </c>
      <c r="B204" s="150" t="s">
        <v>880</v>
      </c>
      <c r="C204" s="150"/>
      <c r="D204" s="150"/>
      <c r="E204" s="149" t="s">
        <v>881</v>
      </c>
      <c r="F204" s="150" t="s">
        <v>882</v>
      </c>
      <c r="G204" s="150"/>
      <c r="H204" s="150"/>
      <c r="I204" s="150"/>
      <c r="J204" s="150"/>
    </row>
    <row r="205" customFormat="false" ht="12.95" hidden="false" customHeight="true" outlineLevel="0" collapsed="false">
      <c r="A205" s="147" t="s">
        <v>883</v>
      </c>
      <c r="B205" s="148" t="s">
        <v>884</v>
      </c>
      <c r="C205" s="148"/>
      <c r="D205" s="148"/>
      <c r="E205" s="147" t="s">
        <v>885</v>
      </c>
      <c r="F205" s="148" t="s">
        <v>886</v>
      </c>
      <c r="G205" s="148"/>
      <c r="H205" s="148"/>
      <c r="I205" s="148"/>
      <c r="J205" s="148"/>
    </row>
    <row r="206" customFormat="false" ht="12.95" hidden="false" customHeight="true" outlineLevel="0" collapsed="false">
      <c r="A206" s="149" t="s">
        <v>887</v>
      </c>
      <c r="B206" s="150" t="s">
        <v>888</v>
      </c>
      <c r="C206" s="150"/>
      <c r="D206" s="150"/>
      <c r="E206" s="149" t="s">
        <v>889</v>
      </c>
      <c r="F206" s="150" t="s">
        <v>890</v>
      </c>
      <c r="G206" s="150"/>
      <c r="H206" s="150"/>
      <c r="I206" s="150"/>
      <c r="J206" s="150"/>
    </row>
    <row r="207" customFormat="false" ht="12.95" hidden="false" customHeight="true" outlineLevel="0" collapsed="false">
      <c r="A207" s="147" t="s">
        <v>891</v>
      </c>
      <c r="B207" s="148" t="s">
        <v>892</v>
      </c>
      <c r="C207" s="148"/>
      <c r="D207" s="148"/>
      <c r="E207" s="147" t="s">
        <v>893</v>
      </c>
      <c r="F207" s="148" t="s">
        <v>894</v>
      </c>
      <c r="G207" s="148"/>
      <c r="H207" s="148"/>
      <c r="I207" s="148"/>
      <c r="J207" s="148"/>
    </row>
    <row r="208" customFormat="false" ht="12.95" hidden="false" customHeight="true" outlineLevel="0" collapsed="false">
      <c r="A208" s="149" t="s">
        <v>895</v>
      </c>
      <c r="B208" s="150" t="s">
        <v>896</v>
      </c>
      <c r="C208" s="150"/>
      <c r="D208" s="150"/>
      <c r="E208" s="149" t="s">
        <v>897</v>
      </c>
      <c r="F208" s="150" t="s">
        <v>898</v>
      </c>
      <c r="G208" s="150"/>
      <c r="H208" s="150"/>
      <c r="I208" s="150"/>
      <c r="J208" s="150"/>
    </row>
    <row r="209" customFormat="false" ht="12.95" hidden="false" customHeight="true" outlineLevel="0" collapsed="false">
      <c r="A209" s="149" t="s">
        <v>899</v>
      </c>
      <c r="B209" s="150" t="s">
        <v>900</v>
      </c>
      <c r="C209" s="150"/>
      <c r="D209" s="150"/>
      <c r="E209" s="147" t="s">
        <v>901</v>
      </c>
      <c r="F209" s="148" t="s">
        <v>902</v>
      </c>
      <c r="G209" s="148"/>
      <c r="H209" s="148"/>
      <c r="I209" s="148"/>
      <c r="J209" s="148"/>
    </row>
    <row r="210" customFormat="false" ht="12.95" hidden="false" customHeight="true" outlineLevel="0" collapsed="false">
      <c r="A210" s="147" t="s">
        <v>903</v>
      </c>
      <c r="B210" s="148" t="s">
        <v>904</v>
      </c>
      <c r="C210" s="148"/>
      <c r="D210" s="148"/>
      <c r="E210" s="149" t="s">
        <v>905</v>
      </c>
      <c r="F210" s="150" t="s">
        <v>906</v>
      </c>
      <c r="G210" s="150"/>
      <c r="H210" s="150"/>
      <c r="I210" s="150"/>
      <c r="J210" s="150"/>
    </row>
    <row r="211" customFormat="false" ht="12.95" hidden="false" customHeight="true" outlineLevel="0" collapsed="false">
      <c r="A211" s="149" t="s">
        <v>907</v>
      </c>
      <c r="B211" s="150" t="s">
        <v>908</v>
      </c>
      <c r="C211" s="150"/>
      <c r="D211" s="150"/>
      <c r="E211" s="147" t="s">
        <v>909</v>
      </c>
      <c r="F211" s="148" t="s">
        <v>910</v>
      </c>
      <c r="G211" s="148"/>
      <c r="H211" s="148"/>
      <c r="I211" s="148"/>
      <c r="J211" s="148"/>
    </row>
    <row r="212" customFormat="false" ht="12.95" hidden="false" customHeight="true" outlineLevel="0" collapsed="false">
      <c r="A212" s="149" t="s">
        <v>911</v>
      </c>
      <c r="B212" s="150" t="s">
        <v>912</v>
      </c>
      <c r="C212" s="150"/>
      <c r="D212" s="150"/>
      <c r="E212" s="149" t="s">
        <v>913</v>
      </c>
      <c r="F212" s="150" t="s">
        <v>914</v>
      </c>
      <c r="G212" s="150"/>
      <c r="H212" s="150"/>
      <c r="I212" s="150"/>
      <c r="J212" s="150"/>
    </row>
    <row r="213" customFormat="false" ht="12.95" hidden="false" customHeight="true" outlineLevel="0" collapsed="false">
      <c r="A213" s="149" t="s">
        <v>915</v>
      </c>
      <c r="B213" s="150" t="s">
        <v>916</v>
      </c>
      <c r="C213" s="150"/>
      <c r="D213" s="150"/>
      <c r="E213" s="147" t="s">
        <v>917</v>
      </c>
      <c r="F213" s="148" t="s">
        <v>918</v>
      </c>
      <c r="G213" s="148"/>
      <c r="H213" s="148"/>
      <c r="I213" s="148"/>
      <c r="J213" s="148"/>
    </row>
    <row r="214" customFormat="false" ht="12.95" hidden="false" customHeight="true" outlineLevel="0" collapsed="false">
      <c r="A214" s="147" t="s">
        <v>919</v>
      </c>
      <c r="B214" s="148" t="s">
        <v>920</v>
      </c>
      <c r="C214" s="148"/>
      <c r="D214" s="148"/>
      <c r="E214" s="149" t="s">
        <v>921</v>
      </c>
      <c r="F214" s="150" t="s">
        <v>922</v>
      </c>
      <c r="G214" s="150"/>
      <c r="H214" s="150"/>
      <c r="I214" s="150"/>
      <c r="J214" s="150"/>
    </row>
    <row r="215" customFormat="false" ht="22.5" hidden="false" customHeight="true" outlineLevel="0" collapsed="false">
      <c r="A215" s="149" t="s">
        <v>923</v>
      </c>
      <c r="B215" s="150" t="s">
        <v>924</v>
      </c>
      <c r="C215" s="150"/>
      <c r="D215" s="150"/>
      <c r="E215" s="147" t="s">
        <v>925</v>
      </c>
      <c r="F215" s="148" t="s">
        <v>926</v>
      </c>
      <c r="G215" s="148"/>
      <c r="H215" s="148"/>
      <c r="I215" s="148"/>
      <c r="J215" s="148"/>
    </row>
    <row r="216" customFormat="false" ht="12.95" hidden="false" customHeight="true" outlineLevel="0" collapsed="false">
      <c r="A216" s="147" t="s">
        <v>927</v>
      </c>
      <c r="B216" s="148" t="s">
        <v>928</v>
      </c>
      <c r="C216" s="148"/>
      <c r="D216" s="148"/>
      <c r="E216" s="149" t="s">
        <v>929</v>
      </c>
      <c r="F216" s="150" t="s">
        <v>930</v>
      </c>
      <c r="G216" s="150"/>
      <c r="H216" s="150"/>
      <c r="I216" s="150"/>
      <c r="J216" s="150"/>
    </row>
    <row r="217" customFormat="false" ht="12.95" hidden="false" customHeight="true" outlineLevel="0" collapsed="false">
      <c r="A217" s="149" t="s">
        <v>931</v>
      </c>
      <c r="B217" s="150" t="s">
        <v>932</v>
      </c>
      <c r="C217" s="150"/>
      <c r="D217" s="150"/>
      <c r="E217" s="147" t="s">
        <v>933</v>
      </c>
      <c r="F217" s="148" t="s">
        <v>934</v>
      </c>
      <c r="G217" s="148"/>
      <c r="H217" s="148"/>
      <c r="I217" s="148"/>
      <c r="J217" s="148"/>
    </row>
    <row r="218" customFormat="false" ht="12.95" hidden="false" customHeight="true" outlineLevel="0" collapsed="false">
      <c r="A218" s="147" t="s">
        <v>935</v>
      </c>
      <c r="B218" s="148" t="s">
        <v>936</v>
      </c>
      <c r="C218" s="148"/>
      <c r="D218" s="148"/>
      <c r="E218" s="149" t="s">
        <v>937</v>
      </c>
      <c r="F218" s="150" t="s">
        <v>938</v>
      </c>
      <c r="G218" s="150"/>
      <c r="H218" s="150"/>
      <c r="I218" s="150"/>
      <c r="J218" s="150"/>
    </row>
    <row r="219" customFormat="false" ht="12.95" hidden="false" customHeight="true" outlineLevel="0" collapsed="false">
      <c r="A219" s="149" t="s">
        <v>939</v>
      </c>
      <c r="B219" s="150" t="s">
        <v>940</v>
      </c>
      <c r="C219" s="150"/>
      <c r="D219" s="150"/>
      <c r="E219" s="147" t="s">
        <v>941</v>
      </c>
      <c r="F219" s="148" t="s">
        <v>942</v>
      </c>
      <c r="G219" s="148"/>
      <c r="H219" s="148"/>
      <c r="I219" s="148"/>
      <c r="J219" s="148"/>
    </row>
    <row r="220" customFormat="false" ht="27.75" hidden="false" customHeight="true" outlineLevel="0" collapsed="false">
      <c r="A220" s="147" t="s">
        <v>943</v>
      </c>
      <c r="B220" s="148" t="s">
        <v>944</v>
      </c>
      <c r="C220" s="148"/>
      <c r="D220" s="148"/>
      <c r="E220" s="149" t="s">
        <v>945</v>
      </c>
      <c r="F220" s="150" t="s">
        <v>946</v>
      </c>
      <c r="G220" s="150"/>
      <c r="H220" s="150"/>
      <c r="I220" s="150"/>
      <c r="J220" s="150"/>
    </row>
    <row r="221" customFormat="false" ht="12.95" hidden="false" customHeight="true" outlineLevel="0" collapsed="false">
      <c r="A221" s="149" t="s">
        <v>947</v>
      </c>
      <c r="B221" s="150" t="s">
        <v>948</v>
      </c>
      <c r="C221" s="150"/>
      <c r="D221" s="150"/>
      <c r="E221" s="149" t="s">
        <v>949</v>
      </c>
      <c r="F221" s="150" t="s">
        <v>950</v>
      </c>
      <c r="G221" s="150"/>
      <c r="H221" s="150"/>
      <c r="I221" s="150"/>
      <c r="J221" s="150"/>
    </row>
    <row r="222" customFormat="false" ht="12.95" hidden="false" customHeight="true" outlineLevel="0" collapsed="false">
      <c r="A222" s="147" t="s">
        <v>951</v>
      </c>
      <c r="B222" s="148" t="s">
        <v>952</v>
      </c>
      <c r="C222" s="148"/>
      <c r="D222" s="148"/>
      <c r="E222" s="149" t="s">
        <v>953</v>
      </c>
      <c r="F222" s="150" t="s">
        <v>954</v>
      </c>
      <c r="G222" s="150"/>
      <c r="H222" s="150"/>
      <c r="I222" s="150"/>
      <c r="J222" s="150"/>
    </row>
    <row r="223" customFormat="false" ht="12.95" hidden="false" customHeight="true" outlineLevel="0" collapsed="false">
      <c r="A223" s="149" t="s">
        <v>955</v>
      </c>
      <c r="B223" s="150" t="s">
        <v>956</v>
      </c>
      <c r="C223" s="150"/>
      <c r="D223" s="150"/>
      <c r="E223" s="147" t="s">
        <v>957</v>
      </c>
      <c r="F223" s="148" t="s">
        <v>958</v>
      </c>
      <c r="G223" s="148"/>
      <c r="H223" s="148"/>
      <c r="I223" s="148"/>
      <c r="J223" s="148"/>
    </row>
    <row r="224" customFormat="false" ht="12.95" hidden="false" customHeight="true" outlineLevel="0" collapsed="false">
      <c r="A224" s="147" t="s">
        <v>959</v>
      </c>
      <c r="B224" s="148" t="s">
        <v>960</v>
      </c>
      <c r="C224" s="148"/>
      <c r="D224" s="148"/>
      <c r="E224" s="149" t="s">
        <v>961</v>
      </c>
      <c r="F224" s="150" t="s">
        <v>962</v>
      </c>
      <c r="G224" s="150"/>
      <c r="H224" s="150"/>
      <c r="I224" s="150"/>
      <c r="J224" s="150"/>
    </row>
    <row r="225" customFormat="false" ht="12.95" hidden="false" customHeight="true" outlineLevel="0" collapsed="false">
      <c r="A225" s="149" t="s">
        <v>963</v>
      </c>
      <c r="B225" s="150" t="s">
        <v>964</v>
      </c>
      <c r="C225" s="150"/>
      <c r="D225" s="150"/>
      <c r="E225" s="149" t="s">
        <v>965</v>
      </c>
      <c r="F225" s="150" t="s">
        <v>966</v>
      </c>
      <c r="G225" s="150"/>
      <c r="H225" s="150"/>
      <c r="I225" s="150"/>
      <c r="J225" s="150"/>
    </row>
    <row r="226" customFormat="false" ht="12.95" hidden="false" customHeight="true" outlineLevel="0" collapsed="false">
      <c r="A226" s="147" t="s">
        <v>967</v>
      </c>
      <c r="B226" s="148" t="s">
        <v>968</v>
      </c>
      <c r="C226" s="148"/>
      <c r="D226" s="148"/>
      <c r="E226" s="147" t="s">
        <v>969</v>
      </c>
      <c r="F226" s="148" t="s">
        <v>970</v>
      </c>
      <c r="G226" s="148"/>
      <c r="H226" s="148"/>
      <c r="I226" s="148"/>
      <c r="J226" s="148"/>
    </row>
    <row r="227" customFormat="false" ht="12.95" hidden="false" customHeight="true" outlineLevel="0" collapsed="false">
      <c r="A227" s="149" t="s">
        <v>971</v>
      </c>
      <c r="B227" s="150" t="s">
        <v>972</v>
      </c>
      <c r="C227" s="150"/>
      <c r="D227" s="150"/>
      <c r="E227" s="149" t="s">
        <v>973</v>
      </c>
      <c r="F227" s="150" t="s">
        <v>974</v>
      </c>
      <c r="G227" s="150"/>
      <c r="H227" s="150"/>
      <c r="I227" s="150"/>
      <c r="J227" s="150"/>
    </row>
    <row r="228" customFormat="false" ht="12.95" hidden="false" customHeight="true" outlineLevel="0" collapsed="false">
      <c r="A228" s="149" t="s">
        <v>975</v>
      </c>
      <c r="B228" s="150" t="s">
        <v>976</v>
      </c>
      <c r="C228" s="150"/>
      <c r="D228" s="150"/>
      <c r="E228" s="147" t="s">
        <v>977</v>
      </c>
      <c r="F228" s="148" t="s">
        <v>978</v>
      </c>
      <c r="G228" s="148"/>
      <c r="H228" s="148"/>
      <c r="I228" s="148"/>
      <c r="J228" s="148"/>
    </row>
    <row r="229" customFormat="false" ht="12.95" hidden="false" customHeight="true" outlineLevel="0" collapsed="false">
      <c r="A229" s="147" t="s">
        <v>979</v>
      </c>
      <c r="B229" s="148" t="s">
        <v>980</v>
      </c>
      <c r="C229" s="148"/>
      <c r="D229" s="148"/>
      <c r="E229" s="149" t="s">
        <v>981</v>
      </c>
      <c r="F229" s="150" t="s">
        <v>982</v>
      </c>
      <c r="G229" s="150"/>
      <c r="H229" s="150"/>
      <c r="I229" s="150"/>
      <c r="J229" s="150"/>
    </row>
    <row r="230" customFormat="false" ht="12.95" hidden="false" customHeight="true" outlineLevel="0" collapsed="false">
      <c r="A230" s="149" t="s">
        <v>983</v>
      </c>
      <c r="B230" s="150" t="s">
        <v>984</v>
      </c>
      <c r="C230" s="150"/>
      <c r="D230" s="150"/>
      <c r="E230" s="149" t="s">
        <v>985</v>
      </c>
      <c r="F230" s="150" t="s">
        <v>986</v>
      </c>
      <c r="G230" s="150"/>
      <c r="H230" s="150"/>
      <c r="I230" s="150"/>
      <c r="J230" s="150"/>
    </row>
    <row r="231" customFormat="false" ht="12.95" hidden="false" customHeight="true" outlineLevel="0" collapsed="false">
      <c r="A231" s="147" t="s">
        <v>987</v>
      </c>
      <c r="B231" s="148" t="s">
        <v>988</v>
      </c>
      <c r="C231" s="148"/>
      <c r="D231" s="148"/>
      <c r="E231" s="149" t="s">
        <v>989</v>
      </c>
      <c r="F231" s="150" t="s">
        <v>990</v>
      </c>
      <c r="G231" s="150"/>
      <c r="H231" s="150"/>
      <c r="I231" s="150"/>
      <c r="J231" s="150"/>
    </row>
    <row r="232" customFormat="false" ht="12.95" hidden="false" customHeight="true" outlineLevel="0" collapsed="false">
      <c r="A232" s="149" t="s">
        <v>991</v>
      </c>
      <c r="B232" s="150" t="s">
        <v>992</v>
      </c>
      <c r="C232" s="150"/>
      <c r="D232" s="150"/>
      <c r="E232" s="149" t="s">
        <v>993</v>
      </c>
      <c r="F232" s="150" t="s">
        <v>994</v>
      </c>
      <c r="G232" s="150"/>
      <c r="H232" s="150"/>
      <c r="I232" s="150"/>
      <c r="J232" s="150"/>
    </row>
    <row r="233" customFormat="false" ht="21.75" hidden="false" customHeight="true" outlineLevel="0" collapsed="false">
      <c r="A233" s="147" t="s">
        <v>995</v>
      </c>
      <c r="B233" s="148" t="s">
        <v>996</v>
      </c>
      <c r="C233" s="148"/>
      <c r="D233" s="148"/>
      <c r="E233" s="147" t="s">
        <v>997</v>
      </c>
      <c r="F233" s="148" t="s">
        <v>998</v>
      </c>
      <c r="G233" s="148"/>
      <c r="H233" s="148"/>
      <c r="I233" s="148"/>
      <c r="J233" s="148"/>
    </row>
    <row r="234" customFormat="false" ht="12.95" hidden="false" customHeight="true" outlineLevel="0" collapsed="false">
      <c r="A234" s="149" t="s">
        <v>999</v>
      </c>
      <c r="B234" s="150" t="s">
        <v>1000</v>
      </c>
      <c r="C234" s="150"/>
      <c r="D234" s="150"/>
      <c r="E234" s="149" t="s">
        <v>1001</v>
      </c>
      <c r="F234" s="150" t="s">
        <v>1002</v>
      </c>
      <c r="G234" s="150"/>
      <c r="H234" s="150"/>
      <c r="I234" s="150"/>
      <c r="J234" s="150"/>
    </row>
    <row r="235" customFormat="false" ht="12.95" hidden="false" customHeight="true" outlineLevel="0" collapsed="false">
      <c r="A235" s="147" t="s">
        <v>1003</v>
      </c>
      <c r="B235" s="148" t="s">
        <v>1004</v>
      </c>
      <c r="C235" s="148"/>
      <c r="D235" s="148"/>
      <c r="E235" s="147" t="s">
        <v>1005</v>
      </c>
      <c r="F235" s="148" t="s">
        <v>1006</v>
      </c>
      <c r="G235" s="148"/>
      <c r="H235" s="148"/>
      <c r="I235" s="148"/>
      <c r="J235" s="148"/>
    </row>
    <row r="236" customFormat="false" ht="21.75" hidden="false" customHeight="true" outlineLevel="0" collapsed="false">
      <c r="A236" s="149" t="s">
        <v>1007</v>
      </c>
      <c r="B236" s="150" t="s">
        <v>1008</v>
      </c>
      <c r="C236" s="150"/>
      <c r="D236" s="150"/>
      <c r="E236" s="149" t="s">
        <v>1009</v>
      </c>
      <c r="F236" s="150" t="s">
        <v>1010</v>
      </c>
      <c r="G236" s="150"/>
      <c r="H236" s="150"/>
      <c r="I236" s="150"/>
      <c r="J236" s="150"/>
    </row>
    <row r="237" customFormat="false" ht="21.75" hidden="false" customHeight="true" outlineLevel="0" collapsed="false">
      <c r="A237" s="149" t="s">
        <v>1011</v>
      </c>
      <c r="B237" s="150" t="s">
        <v>1012</v>
      </c>
      <c r="C237" s="150"/>
      <c r="D237" s="150"/>
      <c r="E237" s="149" t="s">
        <v>1013</v>
      </c>
      <c r="F237" s="150" t="s">
        <v>1014</v>
      </c>
      <c r="G237" s="150"/>
      <c r="H237" s="150"/>
      <c r="I237" s="150"/>
      <c r="J237" s="150"/>
    </row>
    <row r="238" customFormat="false" ht="12.95" hidden="false" customHeight="true" outlineLevel="0" collapsed="false">
      <c r="A238" s="149" t="s">
        <v>1015</v>
      </c>
      <c r="B238" s="150" t="s">
        <v>1016</v>
      </c>
      <c r="C238" s="150"/>
      <c r="D238" s="150"/>
      <c r="E238" s="147" t="s">
        <v>1017</v>
      </c>
      <c r="F238" s="148" t="s">
        <v>1018</v>
      </c>
      <c r="G238" s="148"/>
      <c r="H238" s="148"/>
      <c r="I238" s="148"/>
      <c r="J238" s="148"/>
    </row>
    <row r="239" customFormat="false" ht="12.95" hidden="false" customHeight="true" outlineLevel="0" collapsed="false">
      <c r="A239" s="152"/>
      <c r="B239" s="153"/>
      <c r="C239" s="153"/>
      <c r="D239" s="154"/>
      <c r="E239" s="155" t="s">
        <v>1019</v>
      </c>
      <c r="F239" s="150" t="s">
        <v>1020</v>
      </c>
      <c r="G239" s="150"/>
      <c r="H239" s="150"/>
      <c r="I239" s="150"/>
      <c r="J239" s="150"/>
    </row>
  </sheetData>
  <mergeCells count="470">
    <mergeCell ref="A1:J1"/>
    <mergeCell ref="H2:J2"/>
    <mergeCell ref="C3:J3"/>
    <mergeCell ref="B4:G4"/>
    <mergeCell ref="I4:J4"/>
    <mergeCell ref="A5:B5"/>
    <mergeCell ref="C5:D5"/>
    <mergeCell ref="I5:J5"/>
    <mergeCell ref="C6:G6"/>
    <mergeCell ref="A7:J7"/>
    <mergeCell ref="A8:J8"/>
    <mergeCell ref="A9:J9"/>
    <mergeCell ref="A10:J10"/>
    <mergeCell ref="B11:D11"/>
    <mergeCell ref="F11:J11"/>
    <mergeCell ref="B12:D12"/>
    <mergeCell ref="F12:J12"/>
    <mergeCell ref="B13:D13"/>
    <mergeCell ref="F13:J13"/>
    <mergeCell ref="B14:D14"/>
    <mergeCell ref="F14:J14"/>
    <mergeCell ref="B15:D15"/>
    <mergeCell ref="F15:J15"/>
    <mergeCell ref="B16:D16"/>
    <mergeCell ref="F16:J16"/>
    <mergeCell ref="B17:D17"/>
    <mergeCell ref="F17:J17"/>
    <mergeCell ref="B18:D18"/>
    <mergeCell ref="F18:J18"/>
    <mergeCell ref="B19:D19"/>
    <mergeCell ref="F19:J19"/>
    <mergeCell ref="B20:D20"/>
    <mergeCell ref="F20:J20"/>
    <mergeCell ref="B21:D21"/>
    <mergeCell ref="F21:J21"/>
    <mergeCell ref="B22:D22"/>
    <mergeCell ref="F22:J22"/>
    <mergeCell ref="B23:D23"/>
    <mergeCell ref="F23:J23"/>
    <mergeCell ref="B24:D24"/>
    <mergeCell ref="F24:J24"/>
    <mergeCell ref="B25:D25"/>
    <mergeCell ref="F25:J25"/>
    <mergeCell ref="B26:D26"/>
    <mergeCell ref="F26:J26"/>
    <mergeCell ref="B27:D27"/>
    <mergeCell ref="F27:J27"/>
    <mergeCell ref="B28:D28"/>
    <mergeCell ref="F28:J28"/>
    <mergeCell ref="B29:D29"/>
    <mergeCell ref="F29:J29"/>
    <mergeCell ref="B30:D30"/>
    <mergeCell ref="F30:J30"/>
    <mergeCell ref="B31:D31"/>
    <mergeCell ref="F31:J31"/>
    <mergeCell ref="B32:D32"/>
    <mergeCell ref="F32:J32"/>
    <mergeCell ref="B33:D33"/>
    <mergeCell ref="F33:J33"/>
    <mergeCell ref="B34:D34"/>
    <mergeCell ref="F34:J34"/>
    <mergeCell ref="B35:D35"/>
    <mergeCell ref="F35:J35"/>
    <mergeCell ref="B36:D36"/>
    <mergeCell ref="F36:J36"/>
    <mergeCell ref="B37:D37"/>
    <mergeCell ref="F37:J37"/>
    <mergeCell ref="B38:D38"/>
    <mergeCell ref="F38:J38"/>
    <mergeCell ref="B39:D39"/>
    <mergeCell ref="F39:J39"/>
    <mergeCell ref="B40:D40"/>
    <mergeCell ref="F40:J40"/>
    <mergeCell ref="B41:D41"/>
    <mergeCell ref="F41:J41"/>
    <mergeCell ref="B42:D42"/>
    <mergeCell ref="F42:J42"/>
    <mergeCell ref="B43:D43"/>
    <mergeCell ref="F43:J43"/>
    <mergeCell ref="B44:D44"/>
    <mergeCell ref="F44:J44"/>
    <mergeCell ref="B45:D45"/>
    <mergeCell ref="F45:J45"/>
    <mergeCell ref="B46:D46"/>
    <mergeCell ref="F46:J46"/>
    <mergeCell ref="B47:D47"/>
    <mergeCell ref="F47:J47"/>
    <mergeCell ref="B48:D48"/>
    <mergeCell ref="F48:J48"/>
    <mergeCell ref="B49:D49"/>
    <mergeCell ref="F49:J49"/>
    <mergeCell ref="B50:D50"/>
    <mergeCell ref="F50:J50"/>
    <mergeCell ref="B51:D51"/>
    <mergeCell ref="F51:J51"/>
    <mergeCell ref="B52:D52"/>
    <mergeCell ref="F52:J52"/>
    <mergeCell ref="B53:D53"/>
    <mergeCell ref="F53:J53"/>
    <mergeCell ref="B54:D54"/>
    <mergeCell ref="F54:J54"/>
    <mergeCell ref="B55:D55"/>
    <mergeCell ref="F55:J55"/>
    <mergeCell ref="B56:D56"/>
    <mergeCell ref="F56:J56"/>
    <mergeCell ref="B57:D57"/>
    <mergeCell ref="F57:J57"/>
    <mergeCell ref="B58:D58"/>
    <mergeCell ref="F58:J58"/>
    <mergeCell ref="B59:D59"/>
    <mergeCell ref="F59:J59"/>
    <mergeCell ref="B60:D60"/>
    <mergeCell ref="F60:J60"/>
    <mergeCell ref="B61:D61"/>
    <mergeCell ref="F61:J61"/>
    <mergeCell ref="B62:D62"/>
    <mergeCell ref="F62:J62"/>
    <mergeCell ref="B63:D63"/>
    <mergeCell ref="F63:J63"/>
    <mergeCell ref="B64:D64"/>
    <mergeCell ref="F64:J64"/>
    <mergeCell ref="B65:D65"/>
    <mergeCell ref="F65:J65"/>
    <mergeCell ref="B66:D66"/>
    <mergeCell ref="F66:J66"/>
    <mergeCell ref="B67:D67"/>
    <mergeCell ref="F67:J67"/>
    <mergeCell ref="B68:D68"/>
    <mergeCell ref="F68:J68"/>
    <mergeCell ref="B69:D69"/>
    <mergeCell ref="F69:J69"/>
    <mergeCell ref="B70:D70"/>
    <mergeCell ref="F70:J70"/>
    <mergeCell ref="B71:D71"/>
    <mergeCell ref="F71:J71"/>
    <mergeCell ref="B72:D72"/>
    <mergeCell ref="F72:J72"/>
    <mergeCell ref="B73:D73"/>
    <mergeCell ref="F73:J73"/>
    <mergeCell ref="B74:D74"/>
    <mergeCell ref="F74:J74"/>
    <mergeCell ref="B75:D75"/>
    <mergeCell ref="F75:J75"/>
    <mergeCell ref="B76:D76"/>
    <mergeCell ref="F76:J76"/>
    <mergeCell ref="B77:D77"/>
    <mergeCell ref="F77:J77"/>
    <mergeCell ref="B78:D78"/>
    <mergeCell ref="F78:J78"/>
    <mergeCell ref="B79:D79"/>
    <mergeCell ref="F79:J79"/>
    <mergeCell ref="B80:D80"/>
    <mergeCell ref="F80:J80"/>
    <mergeCell ref="B81:D81"/>
    <mergeCell ref="F81:J81"/>
    <mergeCell ref="B82:D82"/>
    <mergeCell ref="F82:J82"/>
    <mergeCell ref="B83:D83"/>
    <mergeCell ref="F83:J83"/>
    <mergeCell ref="B84:D84"/>
    <mergeCell ref="F84:J84"/>
    <mergeCell ref="B85:D85"/>
    <mergeCell ref="F85:J85"/>
    <mergeCell ref="B86:D86"/>
    <mergeCell ref="F86:J86"/>
    <mergeCell ref="B87:D87"/>
    <mergeCell ref="F87:J87"/>
    <mergeCell ref="B88:D88"/>
    <mergeCell ref="F88:J88"/>
    <mergeCell ref="B89:D89"/>
    <mergeCell ref="F89:J89"/>
    <mergeCell ref="B90:D90"/>
    <mergeCell ref="F90:J90"/>
    <mergeCell ref="B91:D91"/>
    <mergeCell ref="F91:J91"/>
    <mergeCell ref="B92:D92"/>
    <mergeCell ref="F92:J92"/>
    <mergeCell ref="B93:D93"/>
    <mergeCell ref="F93:J93"/>
    <mergeCell ref="B94:D94"/>
    <mergeCell ref="F94:J94"/>
    <mergeCell ref="B95:D95"/>
    <mergeCell ref="F95:J95"/>
    <mergeCell ref="B96:D96"/>
    <mergeCell ref="F96:J96"/>
    <mergeCell ref="B97:D97"/>
    <mergeCell ref="F97:J97"/>
    <mergeCell ref="B98:D98"/>
    <mergeCell ref="F98:J98"/>
    <mergeCell ref="B99:D99"/>
    <mergeCell ref="F99:J99"/>
    <mergeCell ref="B100:D100"/>
    <mergeCell ref="F100:J100"/>
    <mergeCell ref="B101:D101"/>
    <mergeCell ref="F101:J101"/>
    <mergeCell ref="B102:D102"/>
    <mergeCell ref="F102:J102"/>
    <mergeCell ref="B103:D103"/>
    <mergeCell ref="F103:J103"/>
    <mergeCell ref="B104:D104"/>
    <mergeCell ref="F104:J104"/>
    <mergeCell ref="B105:D105"/>
    <mergeCell ref="F105:J105"/>
    <mergeCell ref="B106:D106"/>
    <mergeCell ref="F106:J106"/>
    <mergeCell ref="B107:D107"/>
    <mergeCell ref="F107:J107"/>
    <mergeCell ref="B108:D108"/>
    <mergeCell ref="F108:J108"/>
    <mergeCell ref="B109:D109"/>
    <mergeCell ref="F109:J109"/>
    <mergeCell ref="B110:D110"/>
    <mergeCell ref="F110:J110"/>
    <mergeCell ref="B111:D111"/>
    <mergeCell ref="F111:J111"/>
    <mergeCell ref="B112:D112"/>
    <mergeCell ref="F112:J112"/>
    <mergeCell ref="B113:D113"/>
    <mergeCell ref="F113:J113"/>
    <mergeCell ref="B114:D114"/>
    <mergeCell ref="F114:J114"/>
    <mergeCell ref="B115:D115"/>
    <mergeCell ref="F115:J115"/>
    <mergeCell ref="B116:D116"/>
    <mergeCell ref="F116:J116"/>
    <mergeCell ref="B117:D117"/>
    <mergeCell ref="F117:J117"/>
    <mergeCell ref="B118:D118"/>
    <mergeCell ref="F118:J118"/>
    <mergeCell ref="B119:D119"/>
    <mergeCell ref="F119:J119"/>
    <mergeCell ref="B120:D120"/>
    <mergeCell ref="F120:J120"/>
    <mergeCell ref="B121:D121"/>
    <mergeCell ref="F121:J121"/>
    <mergeCell ref="B122:D122"/>
    <mergeCell ref="F122:J122"/>
    <mergeCell ref="B123:D123"/>
    <mergeCell ref="F123:J123"/>
    <mergeCell ref="B124:D124"/>
    <mergeCell ref="F124:J124"/>
    <mergeCell ref="B125:D125"/>
    <mergeCell ref="F125:J125"/>
    <mergeCell ref="B126:D126"/>
    <mergeCell ref="F126:J126"/>
    <mergeCell ref="B127:D127"/>
    <mergeCell ref="F127:J127"/>
    <mergeCell ref="B128:D128"/>
    <mergeCell ref="F128:J128"/>
    <mergeCell ref="B129:D129"/>
    <mergeCell ref="F129:J129"/>
    <mergeCell ref="B130:D130"/>
    <mergeCell ref="F130:J130"/>
    <mergeCell ref="B131:D131"/>
    <mergeCell ref="F131:J131"/>
    <mergeCell ref="B132:D132"/>
    <mergeCell ref="F132:J132"/>
    <mergeCell ref="B133:D133"/>
    <mergeCell ref="F133:J133"/>
    <mergeCell ref="B134:D134"/>
    <mergeCell ref="F134:J134"/>
    <mergeCell ref="B135:D135"/>
    <mergeCell ref="F135:J135"/>
    <mergeCell ref="B136:D136"/>
    <mergeCell ref="F136:J136"/>
    <mergeCell ref="B137:D137"/>
    <mergeCell ref="F137:J137"/>
    <mergeCell ref="B138:D138"/>
    <mergeCell ref="F138:J138"/>
    <mergeCell ref="B139:D139"/>
    <mergeCell ref="F139:J139"/>
    <mergeCell ref="B140:D140"/>
    <mergeCell ref="F140:J140"/>
    <mergeCell ref="B141:D141"/>
    <mergeCell ref="F141:J141"/>
    <mergeCell ref="B142:D142"/>
    <mergeCell ref="F142:J142"/>
    <mergeCell ref="B143:D143"/>
    <mergeCell ref="F143:J143"/>
    <mergeCell ref="B144:D144"/>
    <mergeCell ref="F144:J144"/>
    <mergeCell ref="B145:D145"/>
    <mergeCell ref="F145:J145"/>
    <mergeCell ref="B146:D146"/>
    <mergeCell ref="F146:J146"/>
    <mergeCell ref="B147:D147"/>
    <mergeCell ref="F147:J147"/>
    <mergeCell ref="B148:D148"/>
    <mergeCell ref="F148:J148"/>
    <mergeCell ref="B149:D149"/>
    <mergeCell ref="F149:J149"/>
    <mergeCell ref="B150:D150"/>
    <mergeCell ref="F150:J150"/>
    <mergeCell ref="B151:D151"/>
    <mergeCell ref="F151:J151"/>
    <mergeCell ref="B152:D152"/>
    <mergeCell ref="F152:J152"/>
    <mergeCell ref="B153:D153"/>
    <mergeCell ref="F153:J153"/>
    <mergeCell ref="B154:D154"/>
    <mergeCell ref="F154:J154"/>
    <mergeCell ref="B155:D155"/>
    <mergeCell ref="F155:J155"/>
    <mergeCell ref="B156:D156"/>
    <mergeCell ref="F156:J156"/>
    <mergeCell ref="B157:D157"/>
    <mergeCell ref="F157:J157"/>
    <mergeCell ref="B158:D158"/>
    <mergeCell ref="F158:J158"/>
    <mergeCell ref="B159:D159"/>
    <mergeCell ref="F159:J159"/>
    <mergeCell ref="B160:D160"/>
    <mergeCell ref="F160:J160"/>
    <mergeCell ref="B161:D161"/>
    <mergeCell ref="F161:J161"/>
    <mergeCell ref="B162:D162"/>
    <mergeCell ref="F162:J162"/>
    <mergeCell ref="B163:D163"/>
    <mergeCell ref="F163:J163"/>
    <mergeCell ref="B164:D164"/>
    <mergeCell ref="F164:J164"/>
    <mergeCell ref="B165:D165"/>
    <mergeCell ref="F165:J165"/>
    <mergeCell ref="B166:D166"/>
    <mergeCell ref="F166:J166"/>
    <mergeCell ref="B167:D167"/>
    <mergeCell ref="F167:J167"/>
    <mergeCell ref="B168:D168"/>
    <mergeCell ref="F168:J168"/>
    <mergeCell ref="B169:D169"/>
    <mergeCell ref="F169:J169"/>
    <mergeCell ref="B170:D170"/>
    <mergeCell ref="F170:J170"/>
    <mergeCell ref="B171:D171"/>
    <mergeCell ref="F171:J171"/>
    <mergeCell ref="B172:D172"/>
    <mergeCell ref="F172:J172"/>
    <mergeCell ref="B173:D173"/>
    <mergeCell ref="F173:J173"/>
    <mergeCell ref="B174:D174"/>
    <mergeCell ref="F174:J174"/>
    <mergeCell ref="B175:D175"/>
    <mergeCell ref="F175:J175"/>
    <mergeCell ref="B176:D176"/>
    <mergeCell ref="F176:J176"/>
    <mergeCell ref="B177:D177"/>
    <mergeCell ref="F177:J177"/>
    <mergeCell ref="B178:D178"/>
    <mergeCell ref="F178:J178"/>
    <mergeCell ref="B179:D179"/>
    <mergeCell ref="F179:J179"/>
    <mergeCell ref="B180:D180"/>
    <mergeCell ref="F180:J180"/>
    <mergeCell ref="B181:D181"/>
    <mergeCell ref="F181:J181"/>
    <mergeCell ref="B182:D182"/>
    <mergeCell ref="F182:J182"/>
    <mergeCell ref="B183:D183"/>
    <mergeCell ref="F183:J183"/>
    <mergeCell ref="B184:D184"/>
    <mergeCell ref="F184:J184"/>
    <mergeCell ref="B185:D185"/>
    <mergeCell ref="F185:J185"/>
    <mergeCell ref="B186:D186"/>
    <mergeCell ref="F186:J186"/>
    <mergeCell ref="B187:D187"/>
    <mergeCell ref="F187:J187"/>
    <mergeCell ref="B188:D188"/>
    <mergeCell ref="F188:J188"/>
    <mergeCell ref="B189:D189"/>
    <mergeCell ref="F189:J189"/>
    <mergeCell ref="B190:D190"/>
    <mergeCell ref="F190:J190"/>
    <mergeCell ref="B191:D191"/>
    <mergeCell ref="F191:J191"/>
    <mergeCell ref="B192:D192"/>
    <mergeCell ref="F192:J192"/>
    <mergeCell ref="B193:D193"/>
    <mergeCell ref="F193:J193"/>
    <mergeCell ref="B194:D194"/>
    <mergeCell ref="F194:J194"/>
    <mergeCell ref="B195:D195"/>
    <mergeCell ref="F195:J195"/>
    <mergeCell ref="B196:D196"/>
    <mergeCell ref="F196:J196"/>
    <mergeCell ref="B197:D197"/>
    <mergeCell ref="F197:J197"/>
    <mergeCell ref="B198:D198"/>
    <mergeCell ref="F198:J198"/>
    <mergeCell ref="B199:D199"/>
    <mergeCell ref="F199:J199"/>
    <mergeCell ref="B200:D200"/>
    <mergeCell ref="F200:J200"/>
    <mergeCell ref="B201:D201"/>
    <mergeCell ref="F201:J201"/>
    <mergeCell ref="B202:D202"/>
    <mergeCell ref="F202:J202"/>
    <mergeCell ref="B203:D203"/>
    <mergeCell ref="F203:J203"/>
    <mergeCell ref="B204:D204"/>
    <mergeCell ref="F204:J204"/>
    <mergeCell ref="B205:D205"/>
    <mergeCell ref="F205:J205"/>
    <mergeCell ref="B206:D206"/>
    <mergeCell ref="F206:J206"/>
    <mergeCell ref="B207:D207"/>
    <mergeCell ref="F207:J207"/>
    <mergeCell ref="B208:D208"/>
    <mergeCell ref="F208:J208"/>
    <mergeCell ref="B209:D209"/>
    <mergeCell ref="F209:J209"/>
    <mergeCell ref="B210:D210"/>
    <mergeCell ref="F210:J210"/>
    <mergeCell ref="B211:D211"/>
    <mergeCell ref="F211:J211"/>
    <mergeCell ref="B212:D212"/>
    <mergeCell ref="F212:J212"/>
    <mergeCell ref="B213:D213"/>
    <mergeCell ref="F213:J213"/>
    <mergeCell ref="B214:D214"/>
    <mergeCell ref="F214:J214"/>
    <mergeCell ref="B215:D215"/>
    <mergeCell ref="F215:J215"/>
    <mergeCell ref="B216:D216"/>
    <mergeCell ref="F216:J216"/>
    <mergeCell ref="B217:D217"/>
    <mergeCell ref="F217:J217"/>
    <mergeCell ref="B218:D218"/>
    <mergeCell ref="F218:J218"/>
    <mergeCell ref="B219:D219"/>
    <mergeCell ref="F219:J219"/>
    <mergeCell ref="B220:D220"/>
    <mergeCell ref="F220:J220"/>
    <mergeCell ref="B221:D221"/>
    <mergeCell ref="F221:J221"/>
    <mergeCell ref="B222:D222"/>
    <mergeCell ref="F222:J222"/>
    <mergeCell ref="B223:D223"/>
    <mergeCell ref="F223:J223"/>
    <mergeCell ref="B224:D224"/>
    <mergeCell ref="F224:J224"/>
    <mergeCell ref="B225:D225"/>
    <mergeCell ref="F225:J225"/>
    <mergeCell ref="B226:D226"/>
    <mergeCell ref="F226:J226"/>
    <mergeCell ref="B227:D227"/>
    <mergeCell ref="F227:J227"/>
    <mergeCell ref="B228:D228"/>
    <mergeCell ref="F228:J228"/>
    <mergeCell ref="B229:D229"/>
    <mergeCell ref="F229:J229"/>
    <mergeCell ref="B230:D230"/>
    <mergeCell ref="F230:J230"/>
    <mergeCell ref="B231:D231"/>
    <mergeCell ref="F231:J231"/>
    <mergeCell ref="B232:D232"/>
    <mergeCell ref="F232:J232"/>
    <mergeCell ref="B233:D233"/>
    <mergeCell ref="F233:J233"/>
    <mergeCell ref="B234:D234"/>
    <mergeCell ref="F234:J234"/>
    <mergeCell ref="B235:D235"/>
    <mergeCell ref="F235:J235"/>
    <mergeCell ref="B236:D236"/>
    <mergeCell ref="F236:J236"/>
    <mergeCell ref="B237:D237"/>
    <mergeCell ref="F237:J237"/>
    <mergeCell ref="B238:D238"/>
    <mergeCell ref="F238:J238"/>
    <mergeCell ref="F239:J239"/>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tabColor rgb="FFFFFFFF"/>
    <pageSetUpPr fitToPage="true"/>
  </sheetPr>
  <dimension ref="A1:V64"/>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4.25" zeroHeight="false" outlineLevelRow="0" outlineLevelCol="0"/>
  <cols>
    <col collapsed="false" customWidth="true" hidden="false" outlineLevel="0" max="1" min="1" style="156" width="3.71"/>
    <col collapsed="false" customWidth="true" hidden="false" outlineLevel="0" max="2" min="2" style="156" width="1.14"/>
    <col collapsed="false" customWidth="true" hidden="false" outlineLevel="0" max="3" min="3" style="156" width="7"/>
    <col collapsed="false" customWidth="true" hidden="false" outlineLevel="0" max="4" min="4" style="156" width="18.71"/>
    <col collapsed="false" customWidth="true" hidden="false" outlineLevel="0" max="5" min="5" style="156" width="4.14"/>
    <col collapsed="false" customWidth="true" hidden="false" outlineLevel="0" max="6" min="6" style="156" width="5.43"/>
    <col collapsed="false" customWidth="true" hidden="false" outlineLevel="0" max="7" min="7" style="156" width="8.71"/>
    <col collapsed="false" customWidth="true" hidden="false" outlineLevel="0" max="8" min="8" style="156" width="8.86"/>
    <col collapsed="false" customWidth="true" hidden="false" outlineLevel="0" max="9" min="9" style="156" width="5.86"/>
    <col collapsed="false" customWidth="true" hidden="false" outlineLevel="0" max="10" min="10" style="156" width="3.14"/>
    <col collapsed="false" customWidth="true" hidden="false" outlineLevel="0" max="11" min="11" style="156" width="1.29"/>
    <col collapsed="false" customWidth="true" hidden="false" outlineLevel="0" max="12" min="12" style="156" width="1.14"/>
    <col collapsed="false" customWidth="true" hidden="false" outlineLevel="0" max="13" min="13" style="156" width="5.28"/>
    <col collapsed="false" customWidth="true" hidden="false" outlineLevel="0" max="14" min="14" style="156" width="2.85"/>
    <col collapsed="false" customWidth="true" hidden="false" outlineLevel="0" max="18" min="15" style="156" width="3.42"/>
    <col collapsed="false" customWidth="true" hidden="false" outlineLevel="0" max="19" min="19" style="156" width="3.29"/>
    <col collapsed="false" customWidth="true" hidden="false" outlineLevel="0" max="20" min="20" style="156" width="4.14"/>
    <col collapsed="false" customWidth="true" hidden="false" outlineLevel="0" max="21" min="21" style="156" width="3.42"/>
    <col collapsed="false" customWidth="true" hidden="false" outlineLevel="0" max="22" min="22" style="156" width="4.43"/>
    <col collapsed="false" customWidth="false" hidden="false" outlineLevel="0" max="1025" min="23" style="156" width="11.42"/>
  </cols>
  <sheetData>
    <row r="1" customFormat="false" ht="15" hidden="false" customHeight="true" outlineLevel="0" collapsed="false">
      <c r="A1" s="95" t="s">
        <v>32</v>
      </c>
      <c r="B1" s="95"/>
      <c r="C1" s="95"/>
      <c r="D1" s="95"/>
      <c r="E1" s="95"/>
      <c r="F1" s="95"/>
      <c r="G1" s="95"/>
      <c r="H1" s="95"/>
      <c r="I1" s="95"/>
      <c r="J1" s="95"/>
      <c r="K1" s="95"/>
      <c r="L1" s="95"/>
      <c r="M1" s="95"/>
      <c r="N1" s="95"/>
      <c r="O1" s="95"/>
      <c r="P1" s="95"/>
      <c r="Q1" s="95"/>
      <c r="R1" s="95"/>
      <c r="S1" s="95"/>
      <c r="T1" s="95"/>
      <c r="U1" s="95"/>
      <c r="V1" s="95"/>
    </row>
    <row r="2" s="162" customFormat="true" ht="20.25" hidden="false" customHeight="true" outlineLevel="0" collapsed="false">
      <c r="A2" s="157"/>
      <c r="B2" s="157"/>
      <c r="C2" s="158"/>
      <c r="D2" s="159"/>
      <c r="E2" s="160"/>
      <c r="F2" s="160"/>
      <c r="G2" s="160"/>
      <c r="H2" s="160"/>
      <c r="I2" s="160"/>
      <c r="J2" s="160"/>
      <c r="K2" s="160"/>
      <c r="L2" s="160"/>
      <c r="M2" s="161"/>
      <c r="O2" s="163"/>
      <c r="P2" s="163"/>
      <c r="R2" s="164" t="s">
        <v>1021</v>
      </c>
      <c r="S2" s="164"/>
      <c r="T2" s="164"/>
      <c r="U2" s="164"/>
      <c r="V2" s="164"/>
    </row>
    <row r="3" s="167" customFormat="true" ht="15" hidden="false" customHeight="true" outlineLevel="0" collapsed="false">
      <c r="A3" s="159" t="s">
        <v>51</v>
      </c>
      <c r="B3" s="159"/>
      <c r="C3" s="159"/>
      <c r="D3" s="165"/>
      <c r="E3" s="166" t="n">
        <f aca="false">GARDE!D22</f>
        <v>0</v>
      </c>
      <c r="F3" s="166"/>
      <c r="G3" s="166"/>
      <c r="H3" s="166"/>
      <c r="I3" s="166"/>
      <c r="J3" s="166"/>
      <c r="K3" s="166"/>
      <c r="L3" s="166"/>
      <c r="M3" s="166"/>
      <c r="N3" s="166"/>
      <c r="O3" s="166"/>
      <c r="P3" s="166"/>
      <c r="Q3" s="166"/>
      <c r="R3" s="166"/>
      <c r="S3" s="166"/>
      <c r="T3" s="166"/>
      <c r="U3" s="166"/>
      <c r="V3" s="166"/>
    </row>
    <row r="4" s="167" customFormat="true" ht="15" hidden="false" customHeight="true" outlineLevel="0" collapsed="false">
      <c r="A4" s="159" t="s">
        <v>52</v>
      </c>
      <c r="B4" s="159"/>
      <c r="C4" s="168"/>
      <c r="D4" s="166" t="n">
        <f aca="false">GARDE!C28</f>
        <v>0</v>
      </c>
      <c r="E4" s="166"/>
      <c r="F4" s="166"/>
      <c r="G4" s="166"/>
      <c r="H4" s="166"/>
      <c r="I4" s="166"/>
      <c r="J4" s="166"/>
      <c r="K4" s="166"/>
      <c r="L4" s="166"/>
      <c r="M4" s="166"/>
      <c r="N4" s="166"/>
      <c r="O4" s="166"/>
      <c r="P4" s="169" t="s">
        <v>1022</v>
      </c>
      <c r="Q4" s="170"/>
      <c r="R4" s="170"/>
      <c r="S4" s="171" t="n">
        <f aca="false">GARDE!C26</f>
        <v>0</v>
      </c>
      <c r="T4" s="171"/>
      <c r="U4" s="171"/>
      <c r="V4" s="171"/>
    </row>
    <row r="5" s="167" customFormat="true" ht="15" hidden="false" customHeight="true" outlineLevel="0" collapsed="false">
      <c r="A5" s="159" t="s">
        <v>54</v>
      </c>
      <c r="B5" s="159"/>
      <c r="C5" s="159"/>
      <c r="D5" s="172"/>
      <c r="E5" s="173" t="n">
        <f aca="false">GARDE!D30</f>
        <v>0</v>
      </c>
      <c r="F5" s="173"/>
      <c r="G5" s="173"/>
      <c r="H5" s="165" t="s">
        <v>55</v>
      </c>
      <c r="I5" s="159"/>
      <c r="J5" s="174"/>
      <c r="K5" s="174"/>
      <c r="L5" s="174"/>
      <c r="M5" s="174"/>
      <c r="N5" s="174"/>
      <c r="O5" s="174"/>
      <c r="P5" s="174"/>
      <c r="Q5" s="165" t="s">
        <v>56</v>
      </c>
      <c r="R5" s="159"/>
      <c r="S5" s="172"/>
      <c r="T5" s="159"/>
      <c r="U5" s="175"/>
      <c r="V5" s="175"/>
    </row>
    <row r="6" s="167" customFormat="true" ht="15" hidden="false" customHeight="true" outlineLevel="0" collapsed="false">
      <c r="A6" s="167" t="s">
        <v>1023</v>
      </c>
      <c r="E6" s="176" t="n">
        <f aca="false">GARDE!D31</f>
        <v>0</v>
      </c>
      <c r="F6" s="176"/>
      <c r="G6" s="176"/>
      <c r="H6" s="177"/>
      <c r="I6" s="177"/>
      <c r="J6" s="177"/>
      <c r="K6" s="177"/>
      <c r="L6" s="177"/>
      <c r="M6" s="177"/>
      <c r="N6" s="177"/>
      <c r="O6" s="177"/>
      <c r="P6" s="177"/>
      <c r="Q6" s="177"/>
      <c r="R6" s="177"/>
      <c r="S6" s="177"/>
      <c r="T6" s="177"/>
      <c r="U6" s="177"/>
      <c r="V6" s="177"/>
    </row>
    <row r="7" customFormat="false" ht="30" hidden="false" customHeight="true" outlineLevel="0" collapsed="false">
      <c r="A7" s="178" t="s">
        <v>1024</v>
      </c>
      <c r="B7" s="178"/>
      <c r="C7" s="178"/>
      <c r="D7" s="178"/>
      <c r="E7" s="178"/>
      <c r="F7" s="178"/>
      <c r="G7" s="178"/>
      <c r="H7" s="178"/>
      <c r="I7" s="178"/>
      <c r="J7" s="178"/>
      <c r="K7" s="178"/>
      <c r="L7" s="178"/>
      <c r="M7" s="178"/>
      <c r="N7" s="178"/>
      <c r="O7" s="178"/>
      <c r="P7" s="178"/>
      <c r="Q7" s="178"/>
      <c r="R7" s="178"/>
      <c r="S7" s="178"/>
      <c r="T7" s="178"/>
      <c r="U7" s="178"/>
      <c r="V7" s="178"/>
    </row>
    <row r="8" s="185" customFormat="true" ht="18" hidden="false" customHeight="true" outlineLevel="0" collapsed="false">
      <c r="A8" s="179" t="s">
        <v>1025</v>
      </c>
      <c r="B8" s="180"/>
      <c r="C8" s="181" t="s">
        <v>1026</v>
      </c>
      <c r="D8" s="181"/>
      <c r="E8" s="181"/>
      <c r="F8" s="181"/>
      <c r="G8" s="181"/>
      <c r="H8" s="181"/>
      <c r="I8" s="181"/>
      <c r="J8" s="181"/>
      <c r="K8" s="181"/>
      <c r="L8" s="181"/>
      <c r="M8" s="182" t="s">
        <v>1027</v>
      </c>
      <c r="N8" s="183"/>
      <c r="O8" s="183"/>
      <c r="P8" s="183"/>
      <c r="Q8" s="183"/>
      <c r="R8" s="181" t="s">
        <v>1028</v>
      </c>
      <c r="S8" s="184"/>
      <c r="T8" s="184"/>
      <c r="U8" s="184"/>
      <c r="V8" s="184"/>
    </row>
    <row r="9" s="185" customFormat="true" ht="5.25" hidden="false" customHeight="true" outlineLevel="0" collapsed="false">
      <c r="A9" s="186"/>
      <c r="B9" s="187"/>
      <c r="C9" s="187"/>
      <c r="D9" s="187"/>
      <c r="E9" s="187"/>
      <c r="F9" s="187"/>
      <c r="G9" s="187"/>
      <c r="H9" s="187"/>
      <c r="I9" s="187"/>
      <c r="J9" s="187"/>
      <c r="K9" s="187"/>
      <c r="L9" s="187"/>
      <c r="M9" s="187"/>
      <c r="N9" s="187"/>
      <c r="O9" s="187"/>
      <c r="P9" s="187"/>
      <c r="Q9" s="187"/>
      <c r="R9" s="187"/>
      <c r="S9" s="187"/>
      <c r="T9" s="187"/>
      <c r="U9" s="187"/>
      <c r="V9" s="188"/>
    </row>
    <row r="10" s="185" customFormat="true" ht="12.75" hidden="false" customHeight="true" outlineLevel="0" collapsed="false">
      <c r="A10" s="179" t="s">
        <v>1029</v>
      </c>
      <c r="B10" s="189"/>
      <c r="C10" s="190" t="s">
        <v>1030</v>
      </c>
      <c r="D10" s="190"/>
      <c r="H10" s="191"/>
      <c r="I10" s="191"/>
      <c r="K10" s="192"/>
      <c r="L10" s="187"/>
      <c r="N10" s="187"/>
      <c r="O10" s="187"/>
      <c r="P10" s="187"/>
      <c r="Q10" s="187"/>
      <c r="R10" s="187"/>
      <c r="S10" s="187"/>
      <c r="T10" s="193" t="s">
        <v>1031</v>
      </c>
      <c r="U10" s="187"/>
      <c r="V10" s="188"/>
    </row>
    <row r="11" s="185" customFormat="true" ht="5.25" hidden="false" customHeight="true" outlineLevel="0" collapsed="false">
      <c r="A11" s="186"/>
      <c r="B11" s="187"/>
      <c r="C11" s="187"/>
      <c r="D11" s="187"/>
      <c r="E11" s="187"/>
      <c r="F11" s="187"/>
      <c r="G11" s="187"/>
      <c r="H11" s="187"/>
      <c r="I11" s="187"/>
      <c r="J11" s="187"/>
      <c r="K11" s="187"/>
      <c r="L11" s="187"/>
      <c r="M11" s="187"/>
      <c r="N11" s="187"/>
      <c r="O11" s="187"/>
      <c r="P11" s="187"/>
      <c r="Q11" s="187"/>
      <c r="R11" s="187"/>
      <c r="S11" s="187"/>
      <c r="T11" s="193"/>
      <c r="U11" s="187"/>
      <c r="V11" s="188"/>
    </row>
    <row r="12" s="185" customFormat="true" ht="12.75" hidden="false" customHeight="true" outlineLevel="0" collapsed="false">
      <c r="A12" s="179" t="s">
        <v>1032</v>
      </c>
      <c r="B12" s="189"/>
      <c r="C12" s="190" t="s">
        <v>1033</v>
      </c>
      <c r="D12" s="187"/>
      <c r="E12" s="187"/>
      <c r="F12" s="187"/>
      <c r="G12" s="187"/>
      <c r="H12" s="191"/>
      <c r="I12" s="191"/>
      <c r="K12" s="187" t="s">
        <v>1034</v>
      </c>
      <c r="L12" s="187"/>
      <c r="O12" s="187"/>
      <c r="P12" s="187"/>
      <c r="Q12" s="187"/>
      <c r="R12" s="187"/>
      <c r="S12" s="187"/>
      <c r="T12" s="187"/>
      <c r="U12" s="194"/>
      <c r="V12" s="194"/>
    </row>
    <row r="13" s="185" customFormat="true" ht="5.25" hidden="false" customHeight="true" outlineLevel="0" collapsed="false">
      <c r="A13" s="186"/>
      <c r="B13" s="187"/>
      <c r="C13" s="187"/>
      <c r="D13" s="187"/>
      <c r="E13" s="187"/>
      <c r="F13" s="187"/>
      <c r="G13" s="187"/>
      <c r="H13" s="187"/>
      <c r="I13" s="187"/>
      <c r="J13" s="187"/>
      <c r="K13" s="187"/>
      <c r="L13" s="187"/>
      <c r="M13" s="187"/>
      <c r="N13" s="187"/>
      <c r="O13" s="187"/>
      <c r="P13" s="187"/>
      <c r="Q13" s="187"/>
      <c r="R13" s="187"/>
      <c r="S13" s="187"/>
      <c r="T13" s="187"/>
      <c r="U13" s="187"/>
      <c r="V13" s="188"/>
    </row>
    <row r="14" s="185" customFormat="true" ht="12.75" hidden="false" customHeight="true" outlineLevel="0" collapsed="false">
      <c r="A14" s="179" t="s">
        <v>1035</v>
      </c>
      <c r="B14" s="187"/>
      <c r="C14" s="191"/>
      <c r="D14" s="194"/>
      <c r="E14" s="194"/>
      <c r="F14" s="187"/>
      <c r="G14" s="187"/>
      <c r="H14" s="187"/>
      <c r="I14" s="187"/>
      <c r="J14" s="179" t="s">
        <v>1036</v>
      </c>
      <c r="K14" s="194"/>
      <c r="L14" s="194"/>
      <c r="M14" s="194"/>
      <c r="N14" s="194"/>
      <c r="O14" s="194"/>
      <c r="P14" s="194"/>
      <c r="Q14" s="194"/>
      <c r="R14" s="194"/>
      <c r="S14" s="194"/>
      <c r="T14" s="194"/>
      <c r="U14" s="187"/>
      <c r="V14" s="188"/>
    </row>
    <row r="15" s="185" customFormat="true" ht="12.75" hidden="false" customHeight="true" outlineLevel="0" collapsed="false">
      <c r="A15" s="186"/>
      <c r="B15" s="187"/>
      <c r="C15" s="195" t="s">
        <v>1037</v>
      </c>
      <c r="D15" s="196" t="s">
        <v>1038</v>
      </c>
      <c r="E15" s="196"/>
      <c r="F15" s="187"/>
      <c r="G15" s="187"/>
      <c r="H15" s="187"/>
      <c r="I15" s="187"/>
      <c r="J15" s="187"/>
      <c r="K15" s="196" t="s">
        <v>1039</v>
      </c>
      <c r="L15" s="196"/>
      <c r="M15" s="196"/>
      <c r="N15" s="196"/>
      <c r="O15" s="196"/>
      <c r="P15" s="196"/>
      <c r="Q15" s="196"/>
      <c r="R15" s="196"/>
      <c r="S15" s="196"/>
      <c r="T15" s="196"/>
      <c r="U15" s="187"/>
      <c r="V15" s="188"/>
    </row>
    <row r="16" s="185" customFormat="true" ht="5.25" hidden="false" customHeight="true" outlineLevel="0" collapsed="false">
      <c r="A16" s="186"/>
      <c r="B16" s="187"/>
      <c r="C16" s="195"/>
      <c r="D16" s="195"/>
      <c r="E16" s="195"/>
      <c r="F16" s="187"/>
      <c r="G16" s="187"/>
      <c r="H16" s="187"/>
      <c r="I16" s="187"/>
      <c r="J16" s="187"/>
      <c r="K16" s="195"/>
      <c r="L16" s="195"/>
      <c r="M16" s="195"/>
      <c r="N16" s="195"/>
      <c r="O16" s="195"/>
      <c r="P16" s="195"/>
      <c r="Q16" s="195"/>
      <c r="R16" s="195"/>
      <c r="S16" s="195"/>
      <c r="T16" s="195"/>
      <c r="U16" s="187"/>
      <c r="V16" s="188"/>
    </row>
    <row r="17" s="185" customFormat="true" ht="12.75" hidden="false" customHeight="true" outlineLevel="0" collapsed="false">
      <c r="A17" s="179" t="s">
        <v>1040</v>
      </c>
      <c r="B17" s="187"/>
      <c r="C17" s="197"/>
      <c r="D17" s="197"/>
      <c r="E17" s="179" t="s">
        <v>1041</v>
      </c>
      <c r="F17" s="194"/>
      <c r="G17" s="194"/>
      <c r="H17" s="194"/>
      <c r="I17" s="194"/>
      <c r="J17" s="187"/>
      <c r="K17" s="187"/>
      <c r="L17" s="187"/>
      <c r="M17" s="187"/>
      <c r="N17" s="187"/>
      <c r="O17" s="187"/>
      <c r="P17" s="179" t="s">
        <v>1042</v>
      </c>
      <c r="Q17" s="194"/>
      <c r="R17" s="194"/>
      <c r="S17" s="194"/>
      <c r="T17" s="194"/>
      <c r="U17" s="194"/>
      <c r="V17" s="194"/>
    </row>
    <row r="18" s="185" customFormat="true" ht="12.75" hidden="false" customHeight="true" outlineLevel="0" collapsed="false">
      <c r="A18" s="186"/>
      <c r="B18" s="187"/>
      <c r="C18" s="196" t="s">
        <v>1043</v>
      </c>
      <c r="D18" s="196"/>
      <c r="E18" s="187"/>
      <c r="F18" s="196" t="s">
        <v>1044</v>
      </c>
      <c r="G18" s="196"/>
      <c r="H18" s="196"/>
      <c r="I18" s="196"/>
      <c r="J18" s="187"/>
      <c r="K18" s="187"/>
      <c r="L18" s="187"/>
      <c r="M18" s="187"/>
      <c r="N18" s="187"/>
      <c r="O18" s="187"/>
      <c r="Q18" s="198" t="s">
        <v>1045</v>
      </c>
      <c r="R18" s="198"/>
      <c r="S18" s="198"/>
      <c r="T18" s="198"/>
      <c r="U18" s="198"/>
      <c r="V18" s="198"/>
    </row>
    <row r="19" s="185" customFormat="true" ht="5.25" hidden="false" customHeight="true" outlineLevel="0" collapsed="false">
      <c r="A19" s="186"/>
      <c r="B19" s="187"/>
      <c r="C19" s="195"/>
      <c r="D19" s="195"/>
      <c r="E19" s="187"/>
      <c r="F19" s="195"/>
      <c r="G19" s="195"/>
      <c r="H19" s="195"/>
      <c r="I19" s="187"/>
      <c r="J19" s="187"/>
      <c r="K19" s="187"/>
      <c r="L19" s="187"/>
      <c r="M19" s="187"/>
      <c r="N19" s="187"/>
      <c r="O19" s="187"/>
      <c r="Q19" s="195"/>
      <c r="R19" s="195"/>
      <c r="S19" s="195"/>
      <c r="T19" s="195"/>
      <c r="U19" s="195"/>
      <c r="V19" s="199"/>
    </row>
    <row r="20" s="185" customFormat="true" ht="12.75" hidden="false" customHeight="true" outlineLevel="0" collapsed="false">
      <c r="A20" s="179" t="s">
        <v>1046</v>
      </c>
      <c r="B20" s="187"/>
      <c r="C20" s="194"/>
      <c r="D20" s="194"/>
      <c r="E20" s="194"/>
      <c r="F20" s="194"/>
      <c r="G20" s="194"/>
      <c r="H20" s="194"/>
      <c r="I20" s="194"/>
      <c r="J20" s="194"/>
      <c r="K20" s="194"/>
      <c r="L20" s="194"/>
      <c r="M20" s="194"/>
      <c r="N20" s="194"/>
      <c r="O20" s="194"/>
      <c r="P20" s="194"/>
      <c r="Q20" s="194"/>
      <c r="R20" s="194"/>
      <c r="S20" s="194"/>
      <c r="T20" s="194"/>
      <c r="U20" s="194"/>
      <c r="V20" s="194"/>
    </row>
    <row r="21" s="185" customFormat="true" ht="12.75" hidden="false" customHeight="true" outlineLevel="0" collapsed="false">
      <c r="A21" s="186"/>
      <c r="B21" s="187"/>
      <c r="C21" s="196" t="s">
        <v>1047</v>
      </c>
      <c r="D21" s="196"/>
      <c r="E21" s="196"/>
      <c r="F21" s="196"/>
      <c r="G21" s="196"/>
      <c r="H21" s="196"/>
      <c r="I21" s="196"/>
      <c r="J21" s="196"/>
      <c r="K21" s="196"/>
      <c r="L21" s="196"/>
      <c r="M21" s="196"/>
      <c r="N21" s="196"/>
      <c r="O21" s="196"/>
      <c r="P21" s="196"/>
      <c r="Q21" s="198" t="s">
        <v>1048</v>
      </c>
      <c r="R21" s="198"/>
      <c r="S21" s="198"/>
      <c r="T21" s="198"/>
      <c r="U21" s="198"/>
      <c r="V21" s="198"/>
    </row>
    <row r="22" s="185" customFormat="true" ht="5.25" hidden="false" customHeight="true" outlineLevel="0" collapsed="false">
      <c r="A22" s="186"/>
      <c r="B22" s="187"/>
      <c r="C22" s="195"/>
      <c r="D22" s="195"/>
      <c r="E22" s="187"/>
      <c r="F22" s="195"/>
      <c r="G22" s="195"/>
      <c r="H22" s="195"/>
      <c r="I22" s="187"/>
      <c r="J22" s="187"/>
      <c r="K22" s="187"/>
      <c r="L22" s="187"/>
      <c r="M22" s="187"/>
      <c r="N22" s="187"/>
      <c r="O22" s="187"/>
      <c r="Q22" s="195"/>
      <c r="R22" s="195"/>
      <c r="S22" s="195"/>
      <c r="T22" s="195"/>
      <c r="U22" s="195"/>
      <c r="V22" s="199"/>
    </row>
    <row r="23" s="185" customFormat="true" ht="12.75" hidden="false" customHeight="true" outlineLevel="0" collapsed="false">
      <c r="A23" s="179" t="s">
        <v>1049</v>
      </c>
      <c r="B23" s="187"/>
      <c r="C23" s="200"/>
      <c r="D23" s="200"/>
      <c r="E23" s="201"/>
      <c r="F23" s="201"/>
      <c r="G23" s="201"/>
      <c r="H23" s="201"/>
      <c r="I23" s="201"/>
      <c r="J23" s="201"/>
      <c r="K23" s="194"/>
      <c r="L23" s="194"/>
      <c r="M23" s="194"/>
      <c r="N23" s="194"/>
      <c r="O23" s="194"/>
      <c r="P23" s="194"/>
      <c r="Q23" s="194"/>
      <c r="R23" s="194"/>
      <c r="S23" s="194"/>
      <c r="T23" s="194"/>
      <c r="U23" s="194"/>
      <c r="V23" s="194"/>
    </row>
    <row r="24" s="185" customFormat="true" ht="12.75" hidden="false" customHeight="true" outlineLevel="0" collapsed="false">
      <c r="A24" s="186"/>
      <c r="B24" s="187"/>
      <c r="C24" s="196" t="s">
        <v>1050</v>
      </c>
      <c r="D24" s="196"/>
      <c r="E24" s="196" t="s">
        <v>1051</v>
      </c>
      <c r="F24" s="196"/>
      <c r="G24" s="196"/>
      <c r="H24" s="196"/>
      <c r="I24" s="196"/>
      <c r="J24" s="196"/>
      <c r="K24" s="196" t="s">
        <v>1052</v>
      </c>
      <c r="L24" s="196"/>
      <c r="M24" s="196"/>
      <c r="N24" s="196" t="s">
        <v>1053</v>
      </c>
      <c r="O24" s="196"/>
      <c r="P24" s="196"/>
      <c r="Q24" s="198" t="s">
        <v>1054</v>
      </c>
      <c r="R24" s="198"/>
      <c r="S24" s="198"/>
      <c r="T24" s="198"/>
      <c r="U24" s="198"/>
      <c r="V24" s="198"/>
    </row>
    <row r="25" s="185" customFormat="true" ht="5.25" hidden="false" customHeight="true" outlineLevel="0" collapsed="false">
      <c r="A25" s="186"/>
      <c r="B25" s="187"/>
      <c r="C25" s="195"/>
      <c r="D25" s="195"/>
      <c r="E25" s="187"/>
      <c r="F25" s="195"/>
      <c r="G25" s="195"/>
      <c r="H25" s="195"/>
      <c r="I25" s="187"/>
      <c r="J25" s="187"/>
      <c r="K25" s="187"/>
      <c r="L25" s="187"/>
      <c r="M25" s="187"/>
      <c r="N25" s="187"/>
      <c r="O25" s="187"/>
      <c r="Q25" s="195"/>
      <c r="R25" s="195"/>
      <c r="S25" s="195"/>
      <c r="T25" s="195"/>
      <c r="U25" s="195"/>
      <c r="V25" s="199"/>
    </row>
    <row r="26" s="185" customFormat="true" ht="12.75" hidden="false" customHeight="true" outlineLevel="0" collapsed="false">
      <c r="A26" s="179" t="s">
        <v>1055</v>
      </c>
      <c r="B26" s="187"/>
      <c r="C26" s="194"/>
      <c r="D26" s="194"/>
      <c r="E26" s="194"/>
      <c r="F26" s="194"/>
      <c r="G26" s="194"/>
      <c r="H26" s="194"/>
      <c r="I26" s="194"/>
      <c r="J26" s="194"/>
      <c r="K26" s="194"/>
      <c r="L26" s="194"/>
      <c r="M26" s="194"/>
      <c r="N26" s="194"/>
      <c r="O26" s="194"/>
      <c r="P26" s="194"/>
      <c r="Q26" s="194"/>
      <c r="R26" s="194"/>
      <c r="S26" s="194"/>
      <c r="T26" s="194"/>
      <c r="U26" s="194"/>
      <c r="V26" s="194"/>
    </row>
    <row r="27" s="185" customFormat="true" ht="12.75" hidden="false" customHeight="true" outlineLevel="0" collapsed="false">
      <c r="A27" s="186"/>
      <c r="B27" s="187"/>
      <c r="C27" s="198" t="s">
        <v>1056</v>
      </c>
      <c r="D27" s="198"/>
      <c r="E27" s="198"/>
      <c r="F27" s="198"/>
      <c r="G27" s="198"/>
      <c r="H27" s="198"/>
      <c r="I27" s="198"/>
      <c r="J27" s="198"/>
      <c r="K27" s="198"/>
      <c r="L27" s="198"/>
      <c r="M27" s="198"/>
      <c r="N27" s="198"/>
      <c r="O27" s="198"/>
      <c r="P27" s="198"/>
      <c r="Q27" s="198"/>
      <c r="R27" s="198"/>
      <c r="S27" s="198"/>
      <c r="T27" s="198"/>
      <c r="U27" s="198"/>
      <c r="V27" s="198"/>
    </row>
    <row r="28" s="185" customFormat="true" ht="9.75" hidden="false" customHeight="true" outlineLevel="0" collapsed="false">
      <c r="A28" s="186"/>
      <c r="B28" s="187"/>
      <c r="C28" s="195"/>
      <c r="D28" s="195"/>
      <c r="E28" s="187"/>
      <c r="F28" s="195"/>
      <c r="G28" s="195"/>
      <c r="H28" s="195"/>
      <c r="I28" s="187"/>
      <c r="J28" s="187"/>
      <c r="K28" s="187"/>
      <c r="L28" s="187"/>
      <c r="M28" s="187"/>
      <c r="N28" s="187"/>
      <c r="O28" s="187"/>
      <c r="P28" s="179" t="s">
        <v>1057</v>
      </c>
      <c r="Q28" s="195"/>
      <c r="R28" s="195"/>
      <c r="S28" s="195"/>
      <c r="T28" s="195"/>
      <c r="U28" s="195"/>
      <c r="V28" s="199"/>
    </row>
    <row r="29" s="185" customFormat="true" ht="12.75" hidden="false" customHeight="true" outlineLevel="0" collapsed="false">
      <c r="A29" s="179" t="s">
        <v>1058</v>
      </c>
      <c r="B29" s="187"/>
      <c r="C29" s="194"/>
      <c r="D29" s="194"/>
      <c r="E29" s="194"/>
      <c r="F29" s="194"/>
      <c r="G29" s="194"/>
      <c r="H29" s="194"/>
      <c r="I29" s="194"/>
      <c r="J29" s="194"/>
      <c r="K29" s="194"/>
      <c r="L29" s="194"/>
      <c r="M29" s="194"/>
      <c r="N29" s="194"/>
      <c r="O29" s="194"/>
      <c r="P29" s="202"/>
      <c r="Q29" s="202"/>
      <c r="R29" s="202"/>
      <c r="S29" s="202"/>
      <c r="T29" s="202"/>
      <c r="U29" s="202"/>
      <c r="V29" s="202"/>
    </row>
    <row r="30" s="185" customFormat="true" ht="12.75" hidden="false" customHeight="true" outlineLevel="0" collapsed="false">
      <c r="A30" s="186"/>
      <c r="B30" s="187"/>
      <c r="C30" s="196" t="s">
        <v>1059</v>
      </c>
      <c r="D30" s="196"/>
      <c r="E30" s="196"/>
      <c r="F30" s="196"/>
      <c r="G30" s="196"/>
      <c r="H30" s="196"/>
      <c r="I30" s="196"/>
      <c r="J30" s="196"/>
      <c r="K30" s="196"/>
      <c r="L30" s="196"/>
      <c r="M30" s="196"/>
      <c r="N30" s="196"/>
      <c r="O30" s="196"/>
      <c r="P30" s="199" t="s">
        <v>1060</v>
      </c>
      <c r="Q30" s="199"/>
      <c r="R30" s="199"/>
      <c r="S30" s="199"/>
      <c r="T30" s="199"/>
      <c r="U30" s="199"/>
      <c r="V30" s="199"/>
    </row>
    <row r="31" s="185" customFormat="true" ht="6" hidden="false" customHeight="true" outlineLevel="0" collapsed="false">
      <c r="A31" s="186"/>
      <c r="B31" s="187"/>
      <c r="C31" s="195"/>
      <c r="D31" s="195"/>
      <c r="E31" s="195"/>
      <c r="F31" s="195"/>
      <c r="G31" s="195"/>
      <c r="H31" s="195"/>
      <c r="I31" s="195"/>
      <c r="J31" s="195"/>
      <c r="K31" s="195"/>
      <c r="L31" s="195"/>
      <c r="M31" s="195"/>
      <c r="N31" s="195"/>
      <c r="O31" s="195"/>
      <c r="P31" s="195"/>
      <c r="Q31" s="195"/>
      <c r="R31" s="195"/>
      <c r="S31" s="195"/>
      <c r="T31" s="195"/>
      <c r="U31" s="195"/>
      <c r="V31" s="199"/>
    </row>
    <row r="32" s="185" customFormat="true" ht="12.75" hidden="false" customHeight="true" outlineLevel="0" collapsed="false">
      <c r="A32" s="179" t="s">
        <v>1061</v>
      </c>
      <c r="B32" s="187"/>
      <c r="C32" s="194"/>
      <c r="D32" s="194"/>
      <c r="E32" s="194"/>
      <c r="F32" s="194"/>
      <c r="G32" s="194"/>
      <c r="H32" s="194"/>
      <c r="I32" s="194"/>
      <c r="J32" s="194"/>
      <c r="K32" s="194"/>
      <c r="L32" s="194"/>
      <c r="M32" s="194"/>
      <c r="N32" s="194"/>
      <c r="O32" s="194"/>
      <c r="P32" s="194"/>
      <c r="Q32" s="194"/>
      <c r="R32" s="194"/>
      <c r="S32" s="194"/>
      <c r="T32" s="194"/>
      <c r="U32" s="194"/>
      <c r="V32" s="194"/>
    </row>
    <row r="33" s="185" customFormat="true" ht="12.75" hidden="false" customHeight="true" outlineLevel="0" collapsed="false">
      <c r="A33" s="186"/>
      <c r="B33" s="187"/>
      <c r="C33" s="198" t="s">
        <v>1062</v>
      </c>
      <c r="D33" s="198"/>
      <c r="E33" s="198"/>
      <c r="F33" s="198"/>
      <c r="G33" s="198"/>
      <c r="H33" s="198"/>
      <c r="I33" s="198"/>
      <c r="J33" s="198"/>
      <c r="K33" s="198"/>
      <c r="L33" s="198"/>
      <c r="M33" s="198"/>
      <c r="N33" s="198"/>
      <c r="O33" s="198"/>
      <c r="P33" s="198"/>
      <c r="Q33" s="198"/>
      <c r="R33" s="198"/>
      <c r="S33" s="198"/>
      <c r="T33" s="198"/>
      <c r="U33" s="198"/>
      <c r="V33" s="198"/>
    </row>
    <row r="34" s="185" customFormat="true" ht="6" hidden="false" customHeight="true" outlineLevel="0" collapsed="false">
      <c r="A34" s="186"/>
      <c r="B34" s="187"/>
      <c r="C34" s="195"/>
      <c r="D34" s="195"/>
      <c r="E34" s="195"/>
      <c r="F34" s="195"/>
      <c r="G34" s="195"/>
      <c r="H34" s="195"/>
      <c r="I34" s="195"/>
      <c r="J34" s="195"/>
      <c r="K34" s="195"/>
      <c r="L34" s="195"/>
      <c r="M34" s="195"/>
      <c r="N34" s="195"/>
      <c r="O34" s="195"/>
      <c r="P34" s="195"/>
      <c r="Q34" s="195"/>
      <c r="R34" s="195"/>
      <c r="S34" s="195"/>
      <c r="T34" s="195"/>
      <c r="U34" s="195"/>
      <c r="V34" s="199"/>
    </row>
    <row r="35" s="185" customFormat="true" ht="12.75" hidden="false" customHeight="true" outlineLevel="0" collapsed="false">
      <c r="A35" s="179" t="s">
        <v>1063</v>
      </c>
      <c r="B35" s="187"/>
      <c r="C35" s="194"/>
      <c r="D35" s="194"/>
      <c r="E35" s="194"/>
      <c r="F35" s="194"/>
      <c r="G35" s="194"/>
      <c r="H35" s="194"/>
      <c r="I35" s="194"/>
      <c r="J35" s="194"/>
      <c r="K35" s="194"/>
      <c r="L35" s="194"/>
      <c r="M35" s="194"/>
      <c r="N35" s="194"/>
      <c r="O35" s="194"/>
      <c r="P35" s="194"/>
      <c r="Q35" s="194"/>
      <c r="R35" s="194"/>
      <c r="S35" s="194"/>
      <c r="T35" s="194"/>
      <c r="U35" s="194"/>
      <c r="V35" s="194"/>
    </row>
    <row r="36" s="185" customFormat="true" ht="12.75" hidden="false" customHeight="true" outlineLevel="0" collapsed="false">
      <c r="A36" s="186"/>
      <c r="B36" s="187"/>
      <c r="C36" s="198" t="s">
        <v>1064</v>
      </c>
      <c r="D36" s="198"/>
      <c r="E36" s="198"/>
      <c r="F36" s="198"/>
      <c r="G36" s="198"/>
      <c r="H36" s="198"/>
      <c r="I36" s="198"/>
      <c r="J36" s="198"/>
      <c r="K36" s="198"/>
      <c r="L36" s="198"/>
      <c r="M36" s="198"/>
      <c r="N36" s="198"/>
      <c r="O36" s="198"/>
      <c r="P36" s="198"/>
      <c r="Q36" s="198"/>
      <c r="R36" s="198"/>
      <c r="S36" s="198"/>
      <c r="T36" s="198"/>
      <c r="U36" s="198"/>
      <c r="V36" s="198"/>
    </row>
    <row r="37" s="185" customFormat="true" ht="12.75" hidden="false" customHeight="true" outlineLevel="0" collapsed="false">
      <c r="A37" s="186"/>
      <c r="B37" s="187"/>
      <c r="C37" s="203" t="s">
        <v>1065</v>
      </c>
      <c r="D37" s="203"/>
      <c r="E37" s="203"/>
      <c r="F37" s="203"/>
      <c r="G37" s="203"/>
      <c r="H37" s="203"/>
      <c r="I37" s="203"/>
      <c r="J37" s="203"/>
      <c r="K37" s="203"/>
      <c r="L37" s="203"/>
      <c r="M37" s="203"/>
      <c r="N37" s="203"/>
      <c r="O37" s="203"/>
      <c r="P37" s="203"/>
      <c r="Q37" s="203"/>
      <c r="R37" s="203"/>
      <c r="S37" s="203"/>
      <c r="T37" s="203"/>
      <c r="U37" s="203"/>
      <c r="V37" s="203"/>
    </row>
    <row r="38" s="185" customFormat="true" ht="7.5" hidden="false" customHeight="true" outlineLevel="0" collapsed="false">
      <c r="A38" s="186"/>
      <c r="B38" s="187"/>
      <c r="C38" s="204"/>
      <c r="D38" s="204"/>
      <c r="E38" s="204"/>
      <c r="F38" s="204"/>
      <c r="G38" s="204"/>
      <c r="H38" s="204"/>
      <c r="I38" s="204"/>
      <c r="J38" s="204"/>
      <c r="K38" s="204"/>
      <c r="L38" s="204"/>
      <c r="M38" s="204"/>
      <c r="N38" s="204"/>
      <c r="O38" s="204"/>
      <c r="P38" s="204"/>
      <c r="Q38" s="204"/>
      <c r="R38" s="204"/>
      <c r="S38" s="204"/>
      <c r="T38" s="204"/>
      <c r="U38" s="204"/>
      <c r="V38" s="204"/>
    </row>
    <row r="39" s="185" customFormat="true" ht="12.75" hidden="false" customHeight="true" outlineLevel="0" collapsed="false">
      <c r="A39" s="179" t="s">
        <v>1066</v>
      </c>
      <c r="B39" s="187"/>
      <c r="C39" s="194"/>
      <c r="D39" s="194"/>
      <c r="E39" s="194"/>
      <c r="F39" s="194"/>
      <c r="G39" s="194"/>
      <c r="H39" s="194"/>
      <c r="I39" s="194"/>
      <c r="J39" s="194"/>
      <c r="K39" s="194"/>
      <c r="L39" s="194"/>
      <c r="M39" s="194"/>
      <c r="N39" s="194"/>
      <c r="O39" s="194"/>
      <c r="P39" s="194"/>
      <c r="Q39" s="194"/>
      <c r="R39" s="194"/>
      <c r="S39" s="194"/>
      <c r="T39" s="194"/>
      <c r="U39" s="194"/>
      <c r="V39" s="194"/>
    </row>
    <row r="40" s="185" customFormat="true" ht="13.5" hidden="false" customHeight="true" outlineLevel="0" collapsed="false">
      <c r="A40" s="186"/>
      <c r="B40" s="187"/>
      <c r="C40" s="198" t="s">
        <v>1067</v>
      </c>
      <c r="D40" s="198"/>
      <c r="E40" s="198"/>
      <c r="F40" s="198"/>
      <c r="G40" s="198"/>
      <c r="H40" s="198"/>
      <c r="I40" s="198"/>
      <c r="J40" s="198"/>
      <c r="K40" s="198"/>
      <c r="L40" s="198"/>
      <c r="M40" s="198"/>
      <c r="N40" s="198"/>
      <c r="O40" s="198"/>
      <c r="P40" s="198"/>
      <c r="Q40" s="198"/>
      <c r="R40" s="198"/>
      <c r="S40" s="198"/>
      <c r="T40" s="198"/>
      <c r="U40" s="198"/>
      <c r="V40" s="198"/>
    </row>
    <row r="41" s="185" customFormat="true" ht="11.25" hidden="false" customHeight="true" outlineLevel="0" collapsed="false">
      <c r="A41" s="186"/>
      <c r="B41" s="187"/>
      <c r="C41" s="199" t="s">
        <v>1068</v>
      </c>
      <c r="D41" s="199"/>
      <c r="E41" s="199"/>
      <c r="F41" s="199"/>
      <c r="G41" s="199"/>
      <c r="H41" s="199"/>
      <c r="I41" s="199"/>
      <c r="J41" s="199"/>
      <c r="K41" s="199"/>
      <c r="L41" s="199"/>
      <c r="M41" s="199"/>
      <c r="N41" s="199"/>
      <c r="O41" s="199"/>
      <c r="P41" s="199"/>
      <c r="Q41" s="199"/>
      <c r="R41" s="199"/>
      <c r="S41" s="199"/>
      <c r="T41" s="199"/>
      <c r="U41" s="199"/>
      <c r="V41" s="199"/>
    </row>
    <row r="42" s="185" customFormat="true" ht="5.25" hidden="false" customHeight="true" outlineLevel="0" collapsed="false">
      <c r="A42" s="186"/>
      <c r="B42" s="187"/>
      <c r="C42" s="195"/>
      <c r="D42" s="195"/>
      <c r="E42" s="195"/>
      <c r="F42" s="195"/>
      <c r="G42" s="195"/>
      <c r="H42" s="195"/>
      <c r="I42" s="195"/>
      <c r="J42" s="195"/>
      <c r="K42" s="195"/>
      <c r="L42" s="195"/>
      <c r="M42" s="195"/>
      <c r="N42" s="195"/>
      <c r="O42" s="195"/>
      <c r="P42" s="195"/>
      <c r="Q42" s="195"/>
      <c r="R42" s="195"/>
      <c r="S42" s="195"/>
      <c r="T42" s="195"/>
      <c r="U42" s="195"/>
      <c r="V42" s="199"/>
    </row>
    <row r="43" s="185" customFormat="true" ht="12.75" hidden="false" customHeight="true" outlineLevel="0" collapsed="false">
      <c r="A43" s="179" t="s">
        <v>1069</v>
      </c>
      <c r="B43" s="187"/>
      <c r="C43" s="194"/>
      <c r="D43" s="194"/>
      <c r="E43" s="194"/>
      <c r="F43" s="194"/>
      <c r="G43" s="194"/>
      <c r="H43" s="194"/>
      <c r="I43" s="194"/>
      <c r="J43" s="194"/>
      <c r="K43" s="194"/>
      <c r="L43" s="194"/>
      <c r="M43" s="194"/>
      <c r="N43" s="194"/>
      <c r="O43" s="194"/>
      <c r="P43" s="194"/>
      <c r="Q43" s="194"/>
      <c r="R43" s="194"/>
      <c r="S43" s="194"/>
      <c r="T43" s="194"/>
      <c r="U43" s="194"/>
      <c r="V43" s="194"/>
    </row>
    <row r="44" s="185" customFormat="true" ht="12.75" hidden="false" customHeight="true" outlineLevel="0" collapsed="false">
      <c r="A44" s="186"/>
      <c r="B44" s="187"/>
      <c r="C44" s="198" t="s">
        <v>1067</v>
      </c>
      <c r="D44" s="198"/>
      <c r="E44" s="198"/>
      <c r="F44" s="198"/>
      <c r="G44" s="198"/>
      <c r="H44" s="198"/>
      <c r="I44" s="198"/>
      <c r="J44" s="198"/>
      <c r="K44" s="198"/>
      <c r="L44" s="198"/>
      <c r="M44" s="198"/>
      <c r="N44" s="198"/>
      <c r="O44" s="198"/>
      <c r="P44" s="198"/>
      <c r="Q44" s="198"/>
      <c r="R44" s="198"/>
      <c r="S44" s="198"/>
      <c r="T44" s="198"/>
      <c r="U44" s="198"/>
      <c r="V44" s="198"/>
    </row>
    <row r="45" s="185" customFormat="true" ht="11.25" hidden="false" customHeight="true" outlineLevel="0" collapsed="false">
      <c r="A45" s="186"/>
      <c r="B45" s="187"/>
      <c r="C45" s="199" t="s">
        <v>1070</v>
      </c>
      <c r="D45" s="199"/>
      <c r="E45" s="199"/>
      <c r="F45" s="199"/>
      <c r="G45" s="199"/>
      <c r="H45" s="199"/>
      <c r="I45" s="199"/>
      <c r="J45" s="199"/>
      <c r="K45" s="199"/>
      <c r="L45" s="199"/>
      <c r="M45" s="199"/>
      <c r="N45" s="199"/>
      <c r="O45" s="199"/>
      <c r="P45" s="199"/>
      <c r="Q45" s="199"/>
      <c r="R45" s="199"/>
      <c r="S45" s="199"/>
      <c r="T45" s="199"/>
      <c r="U45" s="199"/>
      <c r="V45" s="199"/>
    </row>
    <row r="46" s="185" customFormat="true" ht="16.5" hidden="false" customHeight="true" outlineLevel="0" collapsed="false">
      <c r="A46" s="186"/>
      <c r="B46" s="187"/>
      <c r="C46" s="187"/>
      <c r="D46" s="187"/>
      <c r="E46" s="187"/>
      <c r="F46" s="187"/>
      <c r="G46" s="187"/>
      <c r="H46" s="187"/>
      <c r="I46" s="187"/>
      <c r="J46" s="187"/>
      <c r="K46" s="187"/>
      <c r="L46" s="187"/>
      <c r="M46" s="187"/>
      <c r="N46" s="187"/>
      <c r="O46" s="187"/>
      <c r="P46" s="76" t="s">
        <v>21</v>
      </c>
      <c r="Q46" s="187"/>
      <c r="R46" s="205"/>
      <c r="S46" s="187"/>
      <c r="T46" s="76" t="s">
        <v>21</v>
      </c>
      <c r="U46" s="187"/>
      <c r="V46" s="188"/>
    </row>
    <row r="47" s="185" customFormat="true" ht="15" hidden="false" customHeight="true" outlineLevel="0" collapsed="false">
      <c r="A47" s="179" t="s">
        <v>1071</v>
      </c>
      <c r="B47" s="187"/>
      <c r="C47" s="187"/>
      <c r="D47" s="187"/>
      <c r="E47" s="206"/>
      <c r="F47" s="187"/>
      <c r="G47" s="187"/>
      <c r="H47" s="187"/>
      <c r="I47" s="187"/>
      <c r="J47" s="187"/>
      <c r="K47" s="187"/>
      <c r="L47" s="187"/>
      <c r="M47" s="187"/>
      <c r="N47" s="187"/>
      <c r="O47" s="195" t="s">
        <v>1072</v>
      </c>
      <c r="P47" s="195"/>
      <c r="Q47" s="195"/>
      <c r="R47" s="195"/>
      <c r="S47" s="195"/>
      <c r="T47" s="195" t="s">
        <v>1073</v>
      </c>
      <c r="U47" s="195"/>
      <c r="V47" s="188"/>
    </row>
    <row r="48" s="185" customFormat="true" ht="22.5" hidden="false" customHeight="true" outlineLevel="0" collapsed="false">
      <c r="A48" s="186"/>
      <c r="B48" s="187"/>
      <c r="C48" s="187"/>
      <c r="D48" s="187"/>
      <c r="E48" s="187"/>
      <c r="F48" s="187"/>
      <c r="G48" s="187"/>
      <c r="H48" s="187"/>
      <c r="I48" s="187"/>
      <c r="J48" s="187"/>
      <c r="K48" s="187"/>
      <c r="L48" s="187"/>
      <c r="M48" s="187"/>
      <c r="N48" s="207" t="s">
        <v>1074</v>
      </c>
      <c r="O48" s="207"/>
      <c r="P48" s="207"/>
      <c r="Q48" s="207"/>
      <c r="R48" s="207"/>
      <c r="S48" s="207"/>
      <c r="T48" s="207"/>
      <c r="U48" s="207"/>
      <c r="V48" s="207"/>
    </row>
    <row r="49" s="185" customFormat="true" ht="13.5" hidden="false" customHeight="true" outlineLevel="0" collapsed="false">
      <c r="A49" s="186"/>
      <c r="B49" s="187"/>
      <c r="C49" s="187"/>
      <c r="D49" s="187"/>
      <c r="E49" s="187"/>
      <c r="F49" s="187"/>
      <c r="G49" s="187"/>
      <c r="H49" s="187"/>
      <c r="I49" s="187"/>
      <c r="J49" s="179" t="s">
        <v>1075</v>
      </c>
      <c r="K49" s="187"/>
      <c r="L49" s="187"/>
      <c r="M49" s="187"/>
      <c r="N49" s="187"/>
      <c r="O49" s="187"/>
      <c r="P49" s="187"/>
      <c r="Q49" s="187"/>
      <c r="R49" s="187"/>
      <c r="S49" s="187"/>
      <c r="T49" s="187"/>
      <c r="U49" s="187"/>
      <c r="V49" s="188"/>
    </row>
    <row r="50" s="185" customFormat="true" ht="15" hidden="false" customHeight="true" outlineLevel="0" collapsed="false">
      <c r="A50" s="179" t="s">
        <v>1076</v>
      </c>
      <c r="B50" s="187"/>
      <c r="C50" s="194"/>
      <c r="D50" s="194"/>
      <c r="E50" s="194"/>
      <c r="F50" s="194"/>
      <c r="G50" s="194"/>
      <c r="H50" s="194"/>
      <c r="I50" s="187"/>
      <c r="J50" s="208" t="s">
        <v>1077</v>
      </c>
      <c r="K50" s="208"/>
      <c r="L50" s="208"/>
      <c r="M50" s="208"/>
      <c r="N50" s="208"/>
      <c r="O50" s="208"/>
      <c r="P50" s="208"/>
      <c r="Q50" s="208"/>
      <c r="R50" s="208"/>
      <c r="S50" s="208"/>
      <c r="T50" s="208"/>
      <c r="U50" s="208"/>
      <c r="V50" s="208"/>
    </row>
    <row r="51" s="185" customFormat="true" ht="12.75" hidden="false" customHeight="true" outlineLevel="0" collapsed="false">
      <c r="A51" s="186"/>
      <c r="B51" s="187"/>
      <c r="C51" s="196" t="s">
        <v>1078</v>
      </c>
      <c r="D51" s="196"/>
      <c r="E51" s="196"/>
      <c r="F51" s="196"/>
      <c r="G51" s="196"/>
      <c r="H51" s="196"/>
      <c r="I51" s="187"/>
      <c r="J51" s="209" t="s">
        <v>1079</v>
      </c>
      <c r="K51" s="209"/>
      <c r="L51" s="209"/>
      <c r="M51" s="209"/>
      <c r="N51" s="209"/>
      <c r="O51" s="209"/>
      <c r="P51" s="209"/>
      <c r="Q51" s="209" t="s">
        <v>1080</v>
      </c>
      <c r="R51" s="209"/>
      <c r="S51" s="209"/>
      <c r="T51" s="209"/>
      <c r="U51" s="209"/>
      <c r="V51" s="209"/>
    </row>
    <row r="52" s="185" customFormat="true" ht="12.75" hidden="false" customHeight="true" outlineLevel="0" collapsed="false">
      <c r="A52" s="186"/>
      <c r="B52" s="187"/>
      <c r="C52" s="187"/>
      <c r="D52" s="187"/>
      <c r="E52" s="187"/>
      <c r="F52" s="187"/>
      <c r="G52" s="187"/>
      <c r="H52" s="187"/>
      <c r="I52" s="187"/>
      <c r="J52" s="210"/>
      <c r="K52" s="210"/>
      <c r="L52" s="210"/>
      <c r="M52" s="210"/>
      <c r="N52" s="210"/>
      <c r="O52" s="210"/>
      <c r="P52" s="210"/>
      <c r="Q52" s="211"/>
      <c r="R52" s="211"/>
      <c r="S52" s="211"/>
      <c r="T52" s="211"/>
      <c r="U52" s="211"/>
      <c r="V52" s="211"/>
    </row>
    <row r="53" s="185" customFormat="true" ht="12" hidden="false" customHeight="true" outlineLevel="0" collapsed="false">
      <c r="A53" s="179" t="s">
        <v>1081</v>
      </c>
      <c r="B53" s="187"/>
      <c r="C53" s="194"/>
      <c r="D53" s="194"/>
      <c r="E53" s="194"/>
      <c r="F53" s="194"/>
      <c r="G53" s="194"/>
      <c r="H53" s="194"/>
      <c r="I53" s="187"/>
      <c r="J53" s="210"/>
      <c r="K53" s="210"/>
      <c r="L53" s="210"/>
      <c r="M53" s="210"/>
      <c r="N53" s="210"/>
      <c r="O53" s="210"/>
      <c r="P53" s="210"/>
      <c r="Q53" s="211"/>
      <c r="R53" s="211"/>
      <c r="S53" s="211"/>
      <c r="T53" s="211"/>
      <c r="U53" s="211"/>
      <c r="V53" s="211"/>
    </row>
    <row r="54" s="185" customFormat="true" ht="12.75" hidden="false" customHeight="true" outlineLevel="0" collapsed="false">
      <c r="A54" s="186"/>
      <c r="B54" s="187"/>
      <c r="C54" s="196" t="s">
        <v>1082</v>
      </c>
      <c r="D54" s="196"/>
      <c r="E54" s="196"/>
      <c r="F54" s="196"/>
      <c r="G54" s="196"/>
      <c r="H54" s="196"/>
      <c r="I54" s="187"/>
      <c r="J54" s="210"/>
      <c r="K54" s="210"/>
      <c r="L54" s="210"/>
      <c r="M54" s="210"/>
      <c r="N54" s="210"/>
      <c r="O54" s="210"/>
      <c r="P54" s="210"/>
      <c r="Q54" s="211"/>
      <c r="R54" s="211"/>
      <c r="S54" s="211"/>
      <c r="T54" s="211"/>
      <c r="U54" s="211"/>
      <c r="V54" s="211"/>
    </row>
    <row r="55" s="185" customFormat="true" ht="12.75" hidden="false" customHeight="true" outlineLevel="0" collapsed="false">
      <c r="A55" s="186"/>
      <c r="B55" s="187"/>
      <c r="C55" s="187"/>
      <c r="D55" s="187"/>
      <c r="E55" s="187"/>
      <c r="F55" s="187"/>
      <c r="G55" s="187"/>
      <c r="H55" s="187"/>
      <c r="I55" s="187"/>
      <c r="J55" s="210"/>
      <c r="K55" s="210"/>
      <c r="L55" s="210"/>
      <c r="M55" s="210"/>
      <c r="N55" s="210"/>
      <c r="O55" s="210"/>
      <c r="P55" s="210"/>
      <c r="Q55" s="211"/>
      <c r="R55" s="211"/>
      <c r="S55" s="211"/>
      <c r="T55" s="211"/>
      <c r="U55" s="211"/>
      <c r="V55" s="211"/>
    </row>
    <row r="56" s="185" customFormat="true" ht="12.75" hidden="false" customHeight="true" outlineLevel="0" collapsed="false">
      <c r="A56" s="179" t="s">
        <v>1083</v>
      </c>
      <c r="B56" s="187"/>
      <c r="C56" s="191"/>
      <c r="D56" s="191"/>
      <c r="E56" s="191"/>
      <c r="F56" s="191"/>
      <c r="G56" s="191"/>
      <c r="H56" s="191"/>
      <c r="I56" s="187"/>
      <c r="J56" s="210"/>
      <c r="K56" s="210"/>
      <c r="L56" s="210"/>
      <c r="M56" s="210"/>
      <c r="N56" s="210"/>
      <c r="O56" s="210"/>
      <c r="P56" s="210"/>
      <c r="Q56" s="211"/>
      <c r="R56" s="211"/>
      <c r="S56" s="211"/>
      <c r="T56" s="211"/>
      <c r="U56" s="211"/>
      <c r="V56" s="211"/>
    </row>
    <row r="57" s="185" customFormat="true" ht="12.75" hidden="false" customHeight="true" outlineLevel="0" collapsed="false">
      <c r="A57" s="186"/>
      <c r="B57" s="187"/>
      <c r="C57" s="196" t="s">
        <v>1084</v>
      </c>
      <c r="D57" s="196"/>
      <c r="E57" s="196"/>
      <c r="F57" s="196"/>
      <c r="G57" s="196"/>
      <c r="H57" s="196"/>
      <c r="I57" s="187"/>
      <c r="J57" s="210"/>
      <c r="K57" s="210"/>
      <c r="L57" s="210"/>
      <c r="M57" s="210"/>
      <c r="N57" s="210"/>
      <c r="O57" s="210"/>
      <c r="P57" s="210"/>
      <c r="Q57" s="211"/>
      <c r="R57" s="211"/>
      <c r="S57" s="211"/>
      <c r="T57" s="211"/>
      <c r="U57" s="211"/>
      <c r="V57" s="211"/>
    </row>
    <row r="58" s="185" customFormat="true" ht="12.75" hidden="false" customHeight="true" outlineLevel="0" collapsed="false">
      <c r="A58" s="186"/>
      <c r="B58" s="187"/>
      <c r="C58" s="187"/>
      <c r="D58" s="187"/>
      <c r="E58" s="187"/>
      <c r="F58" s="187"/>
      <c r="G58" s="187"/>
      <c r="H58" s="187"/>
      <c r="I58" s="187"/>
      <c r="J58" s="210"/>
      <c r="K58" s="210"/>
      <c r="L58" s="210"/>
      <c r="M58" s="210"/>
      <c r="N58" s="210"/>
      <c r="O58" s="210"/>
      <c r="P58" s="210"/>
      <c r="Q58" s="211"/>
      <c r="R58" s="211"/>
      <c r="S58" s="211"/>
      <c r="T58" s="211"/>
      <c r="U58" s="211"/>
      <c r="V58" s="211"/>
    </row>
    <row r="59" s="185" customFormat="true" ht="12.75" hidden="false" customHeight="true" outlineLevel="0" collapsed="false">
      <c r="A59" s="186"/>
      <c r="B59" s="187"/>
      <c r="C59" s="212"/>
      <c r="D59" s="181"/>
      <c r="E59" s="181"/>
      <c r="F59" s="181"/>
      <c r="G59" s="181"/>
      <c r="H59" s="213"/>
      <c r="I59" s="187"/>
      <c r="J59" s="210"/>
      <c r="K59" s="210"/>
      <c r="L59" s="210"/>
      <c r="M59" s="210"/>
      <c r="N59" s="210"/>
      <c r="O59" s="210"/>
      <c r="P59" s="210"/>
      <c r="Q59" s="211"/>
      <c r="R59" s="211"/>
      <c r="S59" s="211"/>
      <c r="T59" s="211"/>
      <c r="U59" s="211"/>
      <c r="V59" s="211"/>
    </row>
    <row r="60" s="185" customFormat="true" ht="12.75" hidden="false" customHeight="true" outlineLevel="0" collapsed="false">
      <c r="A60" s="186"/>
      <c r="B60" s="187"/>
      <c r="C60" s="186"/>
      <c r="D60" s="187"/>
      <c r="E60" s="187"/>
      <c r="F60" s="187"/>
      <c r="G60" s="187"/>
      <c r="H60" s="188"/>
      <c r="I60" s="187"/>
      <c r="J60" s="210"/>
      <c r="K60" s="210"/>
      <c r="L60" s="210"/>
      <c r="M60" s="210"/>
      <c r="N60" s="210"/>
      <c r="O60" s="210"/>
      <c r="P60" s="210"/>
      <c r="Q60" s="211"/>
      <c r="R60" s="211"/>
      <c r="S60" s="211"/>
      <c r="T60" s="211"/>
      <c r="U60" s="211"/>
      <c r="V60" s="211"/>
    </row>
    <row r="61" s="185" customFormat="true" ht="12.75" hidden="false" customHeight="true" outlineLevel="0" collapsed="false">
      <c r="A61" s="186"/>
      <c r="B61" s="187"/>
      <c r="C61" s="186"/>
      <c r="D61" s="187"/>
      <c r="E61" s="187"/>
      <c r="F61" s="187"/>
      <c r="G61" s="187"/>
      <c r="H61" s="188"/>
      <c r="I61" s="187"/>
      <c r="J61" s="210"/>
      <c r="K61" s="210"/>
      <c r="L61" s="210"/>
      <c r="M61" s="210"/>
      <c r="N61" s="210"/>
      <c r="O61" s="210"/>
      <c r="P61" s="210"/>
      <c r="Q61" s="211"/>
      <c r="R61" s="211"/>
      <c r="S61" s="211"/>
      <c r="T61" s="211"/>
      <c r="U61" s="211"/>
      <c r="V61" s="211"/>
    </row>
    <row r="62" s="185" customFormat="true" ht="12.75" hidden="false" customHeight="true" outlineLevel="0" collapsed="false">
      <c r="A62" s="186"/>
      <c r="B62" s="187"/>
      <c r="C62" s="214"/>
      <c r="D62" s="215"/>
      <c r="E62" s="215"/>
      <c r="F62" s="215"/>
      <c r="G62" s="215"/>
      <c r="H62" s="216"/>
      <c r="I62" s="187"/>
      <c r="J62" s="210"/>
      <c r="K62" s="210"/>
      <c r="L62" s="210"/>
      <c r="M62" s="210"/>
      <c r="N62" s="210"/>
      <c r="O62" s="210"/>
      <c r="P62" s="210"/>
      <c r="Q62" s="211"/>
      <c r="R62" s="211"/>
      <c r="S62" s="211"/>
      <c r="T62" s="211"/>
      <c r="U62" s="211"/>
      <c r="V62" s="211"/>
    </row>
    <row r="63" s="185" customFormat="true" ht="12.75" hidden="false" customHeight="true" outlineLevel="0" collapsed="false">
      <c r="A63" s="186"/>
      <c r="B63" s="187"/>
      <c r="C63" s="196" t="s">
        <v>1085</v>
      </c>
      <c r="D63" s="196"/>
      <c r="E63" s="196"/>
      <c r="F63" s="196"/>
      <c r="G63" s="196"/>
      <c r="H63" s="196"/>
      <c r="I63" s="187"/>
      <c r="J63" s="187"/>
      <c r="K63" s="187"/>
      <c r="L63" s="187"/>
      <c r="M63" s="187"/>
      <c r="N63" s="187"/>
      <c r="O63" s="187"/>
      <c r="P63" s="187"/>
      <c r="Q63" s="187"/>
      <c r="R63" s="187"/>
      <c r="S63" s="187"/>
      <c r="T63" s="187"/>
      <c r="U63" s="187"/>
      <c r="V63" s="188"/>
    </row>
    <row r="64" s="185" customFormat="true" ht="3" hidden="false" customHeight="true" outlineLevel="0" collapsed="false">
      <c r="A64" s="214"/>
      <c r="B64" s="215"/>
      <c r="C64" s="215"/>
      <c r="D64" s="215"/>
      <c r="E64" s="215"/>
      <c r="F64" s="215"/>
      <c r="G64" s="215"/>
      <c r="H64" s="215"/>
      <c r="I64" s="215"/>
      <c r="J64" s="215"/>
      <c r="K64" s="215"/>
      <c r="L64" s="215"/>
      <c r="M64" s="215"/>
      <c r="N64" s="215"/>
      <c r="O64" s="215"/>
      <c r="P64" s="215"/>
      <c r="Q64" s="215"/>
      <c r="R64" s="215"/>
      <c r="S64" s="215"/>
      <c r="T64" s="215"/>
      <c r="U64" s="215"/>
      <c r="V64" s="216"/>
    </row>
  </sheetData>
  <mergeCells count="92">
    <mergeCell ref="A1:V1"/>
    <mergeCell ref="R2:V2"/>
    <mergeCell ref="E3:V3"/>
    <mergeCell ref="D4:O4"/>
    <mergeCell ref="S4:V4"/>
    <mergeCell ref="E5:G5"/>
    <mergeCell ref="J5:P5"/>
    <mergeCell ref="U5:V5"/>
    <mergeCell ref="E6:G6"/>
    <mergeCell ref="A7:V7"/>
    <mergeCell ref="N8:Q8"/>
    <mergeCell ref="S8:V8"/>
    <mergeCell ref="H10:I10"/>
    <mergeCell ref="T10:T11"/>
    <mergeCell ref="H12:I12"/>
    <mergeCell ref="U12:V12"/>
    <mergeCell ref="D14:E14"/>
    <mergeCell ref="K14:T14"/>
    <mergeCell ref="D15:E15"/>
    <mergeCell ref="K15:T15"/>
    <mergeCell ref="C17:D17"/>
    <mergeCell ref="F17:I17"/>
    <mergeCell ref="Q17:V17"/>
    <mergeCell ref="C18:D18"/>
    <mergeCell ref="F18:I18"/>
    <mergeCell ref="Q18:V18"/>
    <mergeCell ref="C20:P20"/>
    <mergeCell ref="Q20:V20"/>
    <mergeCell ref="C21:P21"/>
    <mergeCell ref="Q21:V21"/>
    <mergeCell ref="C23:D23"/>
    <mergeCell ref="E23:J23"/>
    <mergeCell ref="K23:M23"/>
    <mergeCell ref="N23:P23"/>
    <mergeCell ref="Q23:V23"/>
    <mergeCell ref="C24:D24"/>
    <mergeCell ref="E24:J24"/>
    <mergeCell ref="K24:M24"/>
    <mergeCell ref="N24:P24"/>
    <mergeCell ref="Q24:V24"/>
    <mergeCell ref="C26:V26"/>
    <mergeCell ref="C27:V27"/>
    <mergeCell ref="C29:O29"/>
    <mergeCell ref="P29:V29"/>
    <mergeCell ref="C30:O30"/>
    <mergeCell ref="P30:V30"/>
    <mergeCell ref="C32:V32"/>
    <mergeCell ref="C33:V33"/>
    <mergeCell ref="C35:V35"/>
    <mergeCell ref="C36:V36"/>
    <mergeCell ref="C37:V37"/>
    <mergeCell ref="C38:V38"/>
    <mergeCell ref="C39:V39"/>
    <mergeCell ref="C40:V40"/>
    <mergeCell ref="C41:V41"/>
    <mergeCell ref="C43:V43"/>
    <mergeCell ref="C44:V44"/>
    <mergeCell ref="C45:V45"/>
    <mergeCell ref="O47:Q47"/>
    <mergeCell ref="N48:V48"/>
    <mergeCell ref="C50:H50"/>
    <mergeCell ref="J50:V50"/>
    <mergeCell ref="C51:H51"/>
    <mergeCell ref="J51:P51"/>
    <mergeCell ref="Q51:V51"/>
    <mergeCell ref="J52:P52"/>
    <mergeCell ref="Q52:V52"/>
    <mergeCell ref="C53:H53"/>
    <mergeCell ref="J53:P53"/>
    <mergeCell ref="Q53:V53"/>
    <mergeCell ref="C54:H54"/>
    <mergeCell ref="J54:P54"/>
    <mergeCell ref="Q54:V54"/>
    <mergeCell ref="J55:P55"/>
    <mergeCell ref="Q55:V55"/>
    <mergeCell ref="C56:H56"/>
    <mergeCell ref="J56:P56"/>
    <mergeCell ref="Q56:V56"/>
    <mergeCell ref="C57:H57"/>
    <mergeCell ref="J57:P57"/>
    <mergeCell ref="Q57:V57"/>
    <mergeCell ref="J58:P58"/>
    <mergeCell ref="Q58:V58"/>
    <mergeCell ref="J59:P59"/>
    <mergeCell ref="Q59:V59"/>
    <mergeCell ref="J60:P60"/>
    <mergeCell ref="Q60:V60"/>
    <mergeCell ref="J61:P61"/>
    <mergeCell ref="Q61:V61"/>
    <mergeCell ref="J62:P62"/>
    <mergeCell ref="Q62:V62"/>
    <mergeCell ref="C63:H63"/>
  </mergeCells>
  <printOptions headings="false" gridLines="false" gridLinesSet="true" horizontalCentered="true" verticalCentered="false"/>
  <pageMargins left="0.39375"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tabColor rgb="FFC00000"/>
    <pageSetUpPr fitToPage="true"/>
  </sheetPr>
  <dimension ref="A1:AN61"/>
  <sheetViews>
    <sheetView showFormulas="false" showGridLines="false" showRowColHeaders="true" showZeros="true" rightToLeft="false" tabSelected="false" showOutlineSymbols="true" defaultGridColor="true" view="normal" topLeftCell="A2"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3.42"/>
    <col collapsed="false" customWidth="true" hidden="false" outlineLevel="0" max="2" min="2" style="0" width="0.86"/>
    <col collapsed="false" customWidth="true" hidden="false" outlineLevel="0" max="3" min="3" style="0" width="1.14"/>
    <col collapsed="false" customWidth="true" hidden="false" outlineLevel="0" max="7" min="4" style="0" width="2.42"/>
    <col collapsed="false" customWidth="true" hidden="false" outlineLevel="0" max="8" min="8" style="0" width="13.43"/>
    <col collapsed="false" customWidth="true" hidden="false" outlineLevel="0" max="10" min="9" style="0" width="2.42"/>
    <col collapsed="false" customWidth="true" hidden="false" outlineLevel="0" max="11" min="11" style="0" width="1.85"/>
    <col collapsed="false" customWidth="true" hidden="false" outlineLevel="0" max="14" min="12" style="0" width="2.42"/>
    <col collapsed="false" customWidth="true" hidden="false" outlineLevel="0" max="15" min="15" style="0" width="2.14"/>
    <col collapsed="false" customWidth="true" hidden="false" outlineLevel="0" max="16" min="16" style="0" width="1.29"/>
    <col collapsed="false" customWidth="true" hidden="false" outlineLevel="0" max="23" min="17" style="0" width="2.42"/>
    <col collapsed="false" customWidth="true" hidden="false" outlineLevel="0" max="24" min="24" style="0" width="1.29"/>
    <col collapsed="false" customWidth="true" hidden="false" outlineLevel="0" max="25" min="25" style="0" width="1.42"/>
    <col collapsed="false" customWidth="true" hidden="false" outlineLevel="0" max="26" min="26" style="0" width="2.29"/>
    <col collapsed="false" customWidth="true" hidden="false" outlineLevel="0" max="27" min="27" style="0" width="3.99"/>
    <col collapsed="false" customWidth="true" hidden="false" outlineLevel="0" max="28" min="28" style="0" width="3.29"/>
    <col collapsed="false" customWidth="true" hidden="false" outlineLevel="0" max="29" min="29" style="0" width="2.71"/>
    <col collapsed="false" customWidth="true" hidden="false" outlineLevel="0" max="30" min="30" style="0" width="2.85"/>
    <col collapsed="false" customWidth="true" hidden="false" outlineLevel="0" max="31" min="31" style="0" width="2.71"/>
    <col collapsed="false" customWidth="true" hidden="false" outlineLevel="0" max="32" min="32" style="0" width="2.29"/>
    <col collapsed="false" customWidth="true" hidden="false" outlineLevel="0" max="33" min="33" style="0" width="2.14"/>
    <col collapsed="false" customWidth="true" hidden="false" outlineLevel="0" max="34" min="34" style="0" width="1.42"/>
    <col collapsed="false" customWidth="true" hidden="false" outlineLevel="0" max="35" min="35" style="0" width="2.29"/>
    <col collapsed="false" customWidth="true" hidden="false" outlineLevel="0" max="36" min="36" style="0" width="2.14"/>
    <col collapsed="false" customWidth="true" hidden="false" outlineLevel="0" max="37" min="37" style="0" width="3.99"/>
    <col collapsed="false" customWidth="true" hidden="false" outlineLevel="0" max="38" min="38" style="0" width="2.14"/>
    <col collapsed="false" customWidth="true" hidden="false" outlineLevel="0" max="1025" min="39" style="0" width="10.67"/>
  </cols>
  <sheetData>
    <row r="1" customFormat="false" ht="15" hidden="false" customHeight="true" outlineLevel="0" collapsed="false">
      <c r="A1" s="95" t="s">
        <v>32</v>
      </c>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217"/>
    </row>
    <row r="2" customFormat="false" ht="20.25" hidden="false" customHeight="true" outlineLevel="0" collapsed="false">
      <c r="B2" s="218"/>
      <c r="C2" s="218"/>
      <c r="D2" s="218"/>
      <c r="E2" s="218"/>
      <c r="F2" s="218"/>
      <c r="G2" s="218"/>
      <c r="H2" s="218"/>
      <c r="I2" s="218"/>
      <c r="J2" s="218"/>
      <c r="K2" s="218"/>
      <c r="L2" s="218"/>
      <c r="M2" s="218"/>
      <c r="N2" s="218"/>
      <c r="O2" s="218"/>
      <c r="P2" s="218"/>
      <c r="Q2" s="218"/>
      <c r="R2" s="95"/>
      <c r="S2" s="95"/>
      <c r="T2" s="95"/>
      <c r="U2" s="95"/>
      <c r="V2" s="218"/>
      <c r="W2" s="218"/>
      <c r="X2" s="218"/>
      <c r="Y2" s="218"/>
      <c r="Z2" s="218"/>
      <c r="AA2" s="218"/>
      <c r="AB2" s="218"/>
      <c r="AC2" s="218"/>
      <c r="AD2" s="218"/>
      <c r="AE2" s="218"/>
      <c r="AF2" s="218"/>
      <c r="AG2" s="219" t="s">
        <v>1086</v>
      </c>
      <c r="AH2" s="219"/>
      <c r="AI2" s="219"/>
      <c r="AJ2" s="219"/>
      <c r="AK2" s="219"/>
      <c r="AL2" s="219"/>
      <c r="AM2" s="217"/>
    </row>
    <row r="3" s="224" customFormat="true" ht="15" hidden="false" customHeight="true" outlineLevel="0" collapsed="false">
      <c r="A3" s="220" t="s">
        <v>51</v>
      </c>
      <c r="B3" s="220"/>
      <c r="C3" s="220"/>
      <c r="D3" s="221"/>
      <c r="E3" s="221"/>
      <c r="F3" s="221"/>
      <c r="G3" s="221"/>
      <c r="H3" s="221"/>
      <c r="I3" s="222" t="n">
        <f aca="false">'FICHE R1'!E3</f>
        <v>0</v>
      </c>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3"/>
      <c r="AN3" s="223"/>
    </row>
    <row r="4" s="224" customFormat="true" ht="15" hidden="false" customHeight="true" outlineLevel="0" collapsed="false">
      <c r="A4" s="221" t="s">
        <v>52</v>
      </c>
      <c r="B4" s="221"/>
      <c r="C4" s="221"/>
      <c r="D4" s="220"/>
      <c r="E4" s="225" t="n">
        <f aca="false">'FICHE R1'!D4</f>
        <v>0</v>
      </c>
      <c r="F4" s="225"/>
      <c r="G4" s="225"/>
      <c r="H4" s="225"/>
      <c r="I4" s="225"/>
      <c r="J4" s="225"/>
      <c r="K4" s="225"/>
      <c r="L4" s="225"/>
      <c r="M4" s="225"/>
      <c r="N4" s="225"/>
      <c r="O4" s="225"/>
      <c r="P4" s="225"/>
      <c r="Q4" s="225"/>
      <c r="R4" s="225"/>
      <c r="S4" s="225"/>
      <c r="T4" s="225"/>
      <c r="U4" s="225"/>
      <c r="V4" s="225"/>
      <c r="W4" s="225"/>
      <c r="X4" s="225"/>
      <c r="Y4" s="225"/>
      <c r="Z4" s="225"/>
      <c r="AA4" s="225"/>
      <c r="AB4" s="226"/>
      <c r="AC4" s="227" t="s">
        <v>1022</v>
      </c>
      <c r="AD4" s="228"/>
      <c r="AE4" s="228"/>
      <c r="AF4" s="229"/>
      <c r="AG4" s="230"/>
      <c r="AH4" s="230"/>
      <c r="AI4" s="231" t="n">
        <f aca="false">'FICHE R1'!S4</f>
        <v>0</v>
      </c>
      <c r="AJ4" s="231"/>
      <c r="AK4" s="231"/>
      <c r="AL4" s="231"/>
      <c r="AM4" s="223"/>
      <c r="AN4" s="223"/>
    </row>
    <row r="5" s="224" customFormat="true" ht="15" hidden="false" customHeight="true" outlineLevel="0" collapsed="false">
      <c r="A5" s="220" t="s">
        <v>54</v>
      </c>
      <c r="B5" s="220"/>
      <c r="C5" s="221"/>
      <c r="D5" s="221"/>
      <c r="E5" s="221"/>
      <c r="F5" s="221"/>
      <c r="G5" s="221"/>
      <c r="H5" s="220"/>
      <c r="I5" s="225" t="n">
        <f aca="false">'FICHE R1'!E5</f>
        <v>0</v>
      </c>
      <c r="J5" s="225"/>
      <c r="K5" s="225"/>
      <c r="L5" s="225"/>
      <c r="M5" s="225"/>
      <c r="N5" s="225"/>
      <c r="O5" s="225"/>
      <c r="P5" s="225"/>
      <c r="Q5" s="232" t="s">
        <v>55</v>
      </c>
      <c r="R5" s="232"/>
      <c r="S5" s="232"/>
      <c r="T5" s="232"/>
      <c r="U5" s="232"/>
      <c r="V5" s="232"/>
      <c r="W5" s="233" t="n">
        <f aca="false">'FICHE R1'!J5</f>
        <v>0</v>
      </c>
      <c r="X5" s="233"/>
      <c r="Y5" s="233"/>
      <c r="Z5" s="233"/>
      <c r="AA5" s="233"/>
      <c r="AB5" s="233"/>
      <c r="AC5" s="220" t="s">
        <v>56</v>
      </c>
      <c r="AD5" s="234"/>
      <c r="AE5" s="232"/>
      <c r="AF5" s="232"/>
      <c r="AG5" s="232"/>
      <c r="AH5" s="232"/>
      <c r="AI5" s="235" t="n">
        <f aca="false">'FICHE R1'!U5</f>
        <v>0</v>
      </c>
      <c r="AJ5" s="235"/>
      <c r="AK5" s="235"/>
      <c r="AL5" s="235"/>
      <c r="AM5" s="223"/>
      <c r="AN5" s="223"/>
    </row>
    <row r="6" s="236" customFormat="true" ht="15" hidden="false" customHeight="true" outlineLevel="0" collapsed="false">
      <c r="A6" s="220" t="s">
        <v>1023</v>
      </c>
      <c r="I6" s="237" t="n">
        <f aca="false">'FICHE R1'!E6</f>
        <v>0</v>
      </c>
      <c r="J6" s="237"/>
      <c r="K6" s="237"/>
      <c r="L6" s="237"/>
      <c r="M6" s="237"/>
      <c r="N6" s="237"/>
      <c r="O6" s="237"/>
      <c r="P6" s="237"/>
      <c r="Q6" s="238"/>
      <c r="R6" s="238"/>
      <c r="S6" s="238"/>
      <c r="T6" s="238"/>
      <c r="U6" s="238"/>
      <c r="V6" s="238"/>
      <c r="W6" s="238"/>
      <c r="X6" s="238"/>
      <c r="Y6" s="238"/>
      <c r="Z6" s="238"/>
      <c r="AA6" s="238"/>
      <c r="AB6" s="238"/>
      <c r="AC6" s="238"/>
      <c r="AD6" s="238"/>
      <c r="AE6" s="238"/>
      <c r="AF6" s="238"/>
      <c r="AG6" s="238"/>
      <c r="AH6" s="238"/>
      <c r="AI6" s="238"/>
      <c r="AJ6" s="238"/>
      <c r="AK6" s="238"/>
      <c r="AL6" s="238"/>
    </row>
    <row r="7" s="241" customFormat="true" ht="28.5" hidden="false" customHeight="true" outlineLevel="0" collapsed="false">
      <c r="A7" s="239" t="s">
        <v>1087</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40"/>
      <c r="AN7" s="240"/>
    </row>
    <row r="8" s="241" customFormat="true" ht="16.5" hidden="false" customHeight="true" outlineLevel="0" collapsed="false">
      <c r="A8" s="242"/>
      <c r="B8" s="243"/>
      <c r="C8" s="243"/>
      <c r="D8" s="243"/>
      <c r="E8" s="243"/>
      <c r="F8" s="243"/>
      <c r="G8" s="243"/>
      <c r="H8" s="243"/>
      <c r="I8" s="243"/>
      <c r="J8" s="243"/>
      <c r="K8" s="243"/>
      <c r="L8" s="243"/>
      <c r="M8" s="243"/>
      <c r="N8" s="243"/>
      <c r="O8" s="243"/>
      <c r="P8" s="243"/>
      <c r="Q8" s="243"/>
      <c r="R8" s="243"/>
      <c r="S8" s="244"/>
      <c r="T8" s="245"/>
      <c r="U8" s="246"/>
      <c r="V8" s="247" t="s">
        <v>1088</v>
      </c>
      <c r="W8" s="247"/>
      <c r="X8" s="247"/>
      <c r="Y8" s="247"/>
      <c r="Z8" s="247"/>
      <c r="AA8" s="247"/>
      <c r="AB8" s="247"/>
      <c r="AC8" s="247"/>
      <c r="AD8" s="247"/>
      <c r="AE8" s="247"/>
      <c r="AF8" s="247"/>
      <c r="AG8" s="247"/>
      <c r="AH8" s="247"/>
      <c r="AI8" s="247"/>
      <c r="AJ8" s="247"/>
      <c r="AK8" s="247"/>
      <c r="AL8" s="247"/>
    </row>
    <row r="9" s="241" customFormat="true" ht="15.75" hidden="false" customHeight="true" outlineLevel="0" collapsed="false">
      <c r="A9" s="248" t="s">
        <v>1089</v>
      </c>
      <c r="B9" s="248"/>
      <c r="C9" s="249"/>
      <c r="D9" s="250" t="s">
        <v>1090</v>
      </c>
      <c r="E9" s="251"/>
      <c r="F9" s="251"/>
      <c r="G9" s="251"/>
      <c r="H9" s="251"/>
      <c r="I9" s="251"/>
      <c r="J9" s="251"/>
      <c r="K9" s="251"/>
      <c r="L9" s="251"/>
      <c r="M9" s="252"/>
      <c r="N9" s="253"/>
      <c r="O9" s="253"/>
      <c r="P9" s="253"/>
      <c r="Q9" s="254"/>
      <c r="R9" s="254"/>
      <c r="S9" s="255"/>
      <c r="T9" s="253"/>
      <c r="U9" s="256"/>
      <c r="V9" s="257" t="s">
        <v>1091</v>
      </c>
      <c r="W9" s="257"/>
      <c r="X9" s="258" t="s">
        <v>1092</v>
      </c>
      <c r="Y9" s="258"/>
      <c r="Z9" s="258"/>
      <c r="AA9" s="258"/>
      <c r="AB9" s="258"/>
      <c r="AC9" s="258"/>
      <c r="AD9" s="253"/>
      <c r="AE9" s="253"/>
      <c r="AF9" s="253"/>
      <c r="AG9" s="253"/>
      <c r="AH9" s="253"/>
      <c r="AI9" s="253"/>
      <c r="AJ9" s="259"/>
      <c r="AK9" s="260"/>
      <c r="AL9" s="256"/>
    </row>
    <row r="10" s="241" customFormat="true" ht="6" hidden="false" customHeight="true" outlineLevel="0" collapsed="false">
      <c r="A10" s="261"/>
      <c r="B10" s="252"/>
      <c r="C10" s="252"/>
      <c r="D10" s="251"/>
      <c r="E10" s="251"/>
      <c r="F10" s="251"/>
      <c r="G10" s="251"/>
      <c r="H10" s="251"/>
      <c r="I10" s="251"/>
      <c r="J10" s="251"/>
      <c r="K10" s="251"/>
      <c r="L10" s="251"/>
      <c r="M10" s="252"/>
      <c r="N10" s="253"/>
      <c r="O10" s="253"/>
      <c r="P10" s="253"/>
      <c r="Q10" s="262"/>
      <c r="R10" s="262"/>
      <c r="S10" s="255"/>
      <c r="T10" s="253"/>
      <c r="U10" s="256"/>
      <c r="V10" s="253"/>
      <c r="W10" s="253"/>
      <c r="X10" s="258"/>
      <c r="Y10" s="258"/>
      <c r="Z10" s="258"/>
      <c r="AA10" s="258"/>
      <c r="AB10" s="258"/>
      <c r="AC10" s="258"/>
      <c r="AD10" s="253"/>
      <c r="AE10" s="253"/>
      <c r="AF10" s="253"/>
      <c r="AG10" s="253"/>
      <c r="AH10" s="253"/>
      <c r="AI10" s="253"/>
      <c r="AJ10" s="263"/>
      <c r="AK10" s="255"/>
      <c r="AL10" s="256"/>
    </row>
    <row r="11" s="241" customFormat="true" ht="15.75" hidden="false" customHeight="true" outlineLevel="0" collapsed="false">
      <c r="A11" s="248" t="s">
        <v>1093</v>
      </c>
      <c r="B11" s="248"/>
      <c r="C11" s="249"/>
      <c r="D11" s="250" t="s">
        <v>1094</v>
      </c>
      <c r="E11" s="251"/>
      <c r="F11" s="251"/>
      <c r="G11" s="251"/>
      <c r="H11" s="251"/>
      <c r="I11" s="251"/>
      <c r="J11" s="251"/>
      <c r="K11" s="251"/>
      <c r="L11" s="251"/>
      <c r="M11" s="252"/>
      <c r="N11" s="253"/>
      <c r="O11" s="253"/>
      <c r="P11" s="253"/>
      <c r="Q11" s="254"/>
      <c r="R11" s="264"/>
      <c r="S11" s="255"/>
      <c r="T11" s="253"/>
      <c r="U11" s="256"/>
      <c r="V11" s="265" t="s">
        <v>1095</v>
      </c>
      <c r="W11" s="265"/>
      <c r="X11" s="258" t="s">
        <v>1096</v>
      </c>
      <c r="Y11" s="258"/>
      <c r="Z11" s="258"/>
      <c r="AA11" s="258"/>
      <c r="AB11" s="258"/>
      <c r="AC11" s="258"/>
      <c r="AD11" s="253"/>
      <c r="AE11" s="253"/>
      <c r="AF11" s="253"/>
      <c r="AG11" s="253"/>
      <c r="AH11" s="253"/>
      <c r="AI11" s="253"/>
      <c r="AJ11" s="263"/>
      <c r="AK11" s="260"/>
      <c r="AL11" s="256"/>
    </row>
    <row r="12" s="241" customFormat="true" ht="6" hidden="false" customHeight="true" outlineLevel="0" collapsed="false">
      <c r="A12" s="261"/>
      <c r="B12" s="252"/>
      <c r="C12" s="252"/>
      <c r="D12" s="251"/>
      <c r="E12" s="251"/>
      <c r="F12" s="251"/>
      <c r="G12" s="251"/>
      <c r="H12" s="251"/>
      <c r="I12" s="251"/>
      <c r="J12" s="251"/>
      <c r="K12" s="251"/>
      <c r="L12" s="251"/>
      <c r="M12" s="252"/>
      <c r="N12" s="253"/>
      <c r="O12" s="253"/>
      <c r="P12" s="253"/>
      <c r="Q12" s="262"/>
      <c r="R12" s="262"/>
      <c r="S12" s="255"/>
      <c r="T12" s="253"/>
      <c r="U12" s="256"/>
      <c r="V12" s="253"/>
      <c r="W12" s="253"/>
      <c r="X12" s="258"/>
      <c r="Y12" s="258"/>
      <c r="Z12" s="258"/>
      <c r="AA12" s="258"/>
      <c r="AB12" s="258"/>
      <c r="AC12" s="258"/>
      <c r="AD12" s="253"/>
      <c r="AE12" s="253"/>
      <c r="AF12" s="253"/>
      <c r="AG12" s="253"/>
      <c r="AH12" s="253"/>
      <c r="AI12" s="253"/>
      <c r="AJ12" s="263"/>
      <c r="AK12" s="255"/>
      <c r="AL12" s="256"/>
    </row>
    <row r="13" s="241" customFormat="true" ht="15.75" hidden="false" customHeight="true" outlineLevel="0" collapsed="false">
      <c r="A13" s="248" t="s">
        <v>1097</v>
      </c>
      <c r="B13" s="248"/>
      <c r="C13" s="249"/>
      <c r="D13" s="250" t="s">
        <v>1098</v>
      </c>
      <c r="E13" s="251"/>
      <c r="F13" s="251"/>
      <c r="G13" s="251"/>
      <c r="H13" s="251"/>
      <c r="I13" s="251"/>
      <c r="J13" s="251"/>
      <c r="K13" s="251"/>
      <c r="L13" s="251"/>
      <c r="M13" s="252"/>
      <c r="N13" s="253"/>
      <c r="O13" s="253"/>
      <c r="P13" s="253"/>
      <c r="Q13" s="254"/>
      <c r="R13" s="254"/>
      <c r="S13" s="255"/>
      <c r="T13" s="253"/>
      <c r="U13" s="256"/>
      <c r="V13" s="265" t="s">
        <v>1099</v>
      </c>
      <c r="W13" s="265"/>
      <c r="X13" s="258" t="s">
        <v>1100</v>
      </c>
      <c r="Y13" s="258"/>
      <c r="Z13" s="258"/>
      <c r="AA13" s="258"/>
      <c r="AB13" s="258"/>
      <c r="AC13" s="258"/>
      <c r="AD13" s="253"/>
      <c r="AE13" s="253"/>
      <c r="AF13" s="253"/>
      <c r="AG13" s="253"/>
      <c r="AH13" s="253"/>
      <c r="AI13" s="253"/>
      <c r="AJ13" s="263"/>
      <c r="AK13" s="260"/>
      <c r="AL13" s="256"/>
    </row>
    <row r="14" s="241" customFormat="true" ht="6" hidden="false" customHeight="true" outlineLevel="0" collapsed="false">
      <c r="A14" s="261"/>
      <c r="B14" s="252"/>
      <c r="C14" s="252"/>
      <c r="D14" s="251"/>
      <c r="E14" s="251"/>
      <c r="F14" s="251"/>
      <c r="G14" s="251"/>
      <c r="H14" s="251"/>
      <c r="I14" s="251"/>
      <c r="J14" s="251"/>
      <c r="K14" s="251"/>
      <c r="L14" s="251"/>
      <c r="M14" s="252"/>
      <c r="N14" s="253"/>
      <c r="O14" s="253"/>
      <c r="P14" s="253"/>
      <c r="Q14" s="262"/>
      <c r="R14" s="262"/>
      <c r="S14" s="255"/>
      <c r="T14" s="253"/>
      <c r="U14" s="256"/>
      <c r="V14" s="253"/>
      <c r="W14" s="253"/>
      <c r="X14" s="253"/>
      <c r="Y14" s="253"/>
      <c r="Z14" s="253"/>
      <c r="AA14" s="253"/>
      <c r="AB14" s="253"/>
      <c r="AC14" s="253"/>
      <c r="AD14" s="253"/>
      <c r="AE14" s="253"/>
      <c r="AF14" s="253"/>
      <c r="AG14" s="253"/>
      <c r="AH14" s="253"/>
      <c r="AI14" s="253"/>
      <c r="AJ14" s="263"/>
      <c r="AK14" s="253"/>
      <c r="AL14" s="256"/>
    </row>
    <row r="15" s="241" customFormat="true" ht="15.75" hidden="false" customHeight="true" outlineLevel="0" collapsed="false">
      <c r="A15" s="248" t="s">
        <v>1101</v>
      </c>
      <c r="B15" s="248"/>
      <c r="C15" s="249"/>
      <c r="D15" s="250" t="s">
        <v>1102</v>
      </c>
      <c r="E15" s="251"/>
      <c r="F15" s="251"/>
      <c r="G15" s="251"/>
      <c r="H15" s="251"/>
      <c r="I15" s="251"/>
      <c r="J15" s="251"/>
      <c r="K15" s="251"/>
      <c r="L15" s="251"/>
      <c r="M15" s="252"/>
      <c r="N15" s="253"/>
      <c r="O15" s="253"/>
      <c r="P15" s="253"/>
      <c r="Q15" s="254"/>
      <c r="R15" s="254"/>
      <c r="S15" s="255"/>
      <c r="T15" s="253"/>
      <c r="U15" s="256"/>
      <c r="V15" s="253"/>
      <c r="W15" s="253"/>
      <c r="X15" s="253"/>
      <c r="Y15" s="253"/>
      <c r="Z15" s="253"/>
      <c r="AA15" s="253"/>
      <c r="AB15" s="253"/>
      <c r="AC15" s="253"/>
      <c r="AD15" s="253"/>
      <c r="AE15" s="253"/>
      <c r="AF15" s="253"/>
      <c r="AG15" s="253"/>
      <c r="AH15" s="253"/>
      <c r="AI15" s="253"/>
      <c r="AJ15" s="263"/>
      <c r="AK15" s="253"/>
      <c r="AL15" s="256"/>
    </row>
    <row r="16" s="241" customFormat="true" ht="6" hidden="false" customHeight="true" outlineLevel="0" collapsed="false">
      <c r="A16" s="261"/>
      <c r="B16" s="252"/>
      <c r="C16" s="252"/>
      <c r="D16" s="251"/>
      <c r="E16" s="251"/>
      <c r="F16" s="251"/>
      <c r="G16" s="251"/>
      <c r="H16" s="251"/>
      <c r="I16" s="251"/>
      <c r="J16" s="251"/>
      <c r="K16" s="251"/>
      <c r="L16" s="251"/>
      <c r="M16" s="252"/>
      <c r="N16" s="253"/>
      <c r="O16" s="253"/>
      <c r="P16" s="253"/>
      <c r="Q16" s="262"/>
      <c r="R16" s="262"/>
      <c r="S16" s="255"/>
      <c r="T16" s="253"/>
      <c r="U16" s="256"/>
      <c r="V16" s="253"/>
      <c r="W16" s="253"/>
      <c r="X16" s="253"/>
      <c r="Y16" s="253"/>
      <c r="Z16" s="253"/>
      <c r="AA16" s="253"/>
      <c r="AB16" s="253"/>
      <c r="AC16" s="253"/>
      <c r="AD16" s="253"/>
      <c r="AE16" s="253"/>
      <c r="AF16" s="253"/>
      <c r="AG16" s="253"/>
      <c r="AH16" s="253"/>
      <c r="AI16" s="253"/>
      <c r="AJ16" s="263"/>
      <c r="AK16" s="253"/>
      <c r="AL16" s="256"/>
    </row>
    <row r="17" s="241" customFormat="true" ht="15.75" hidden="false" customHeight="true" outlineLevel="0" collapsed="false">
      <c r="A17" s="248" t="s">
        <v>1103</v>
      </c>
      <c r="B17" s="248"/>
      <c r="C17" s="249"/>
      <c r="D17" s="250" t="s">
        <v>1104</v>
      </c>
      <c r="E17" s="251"/>
      <c r="F17" s="251"/>
      <c r="G17" s="251"/>
      <c r="H17" s="251"/>
      <c r="I17" s="251"/>
      <c r="J17" s="251"/>
      <c r="K17" s="251"/>
      <c r="L17" s="251"/>
      <c r="M17" s="252"/>
      <c r="N17" s="253"/>
      <c r="O17" s="253"/>
      <c r="P17" s="253"/>
      <c r="Q17" s="254"/>
      <c r="R17" s="254"/>
      <c r="S17" s="255"/>
      <c r="T17" s="253"/>
      <c r="U17" s="256"/>
      <c r="V17" s="253"/>
      <c r="W17" s="253"/>
      <c r="X17" s="253"/>
      <c r="Y17" s="253"/>
      <c r="Z17" s="253"/>
      <c r="AA17" s="253"/>
      <c r="AB17" s="253"/>
      <c r="AC17" s="253"/>
      <c r="AD17" s="253"/>
      <c r="AE17" s="253"/>
      <c r="AF17" s="253"/>
      <c r="AG17" s="253"/>
      <c r="AH17" s="253"/>
      <c r="AI17" s="253"/>
      <c r="AJ17" s="263"/>
      <c r="AK17" s="253"/>
      <c r="AL17" s="256"/>
    </row>
    <row r="18" s="241" customFormat="true" ht="12" hidden="false" customHeight="false" outlineLevel="0" collapsed="false">
      <c r="A18" s="263"/>
      <c r="B18" s="252"/>
      <c r="C18" s="249"/>
      <c r="D18" s="250" t="s">
        <v>1105</v>
      </c>
      <c r="E18" s="251"/>
      <c r="F18" s="251"/>
      <c r="G18" s="251"/>
      <c r="H18" s="251"/>
      <c r="I18" s="251"/>
      <c r="J18" s="251"/>
      <c r="K18" s="251"/>
      <c r="L18" s="251"/>
      <c r="M18" s="252"/>
      <c r="N18" s="253"/>
      <c r="O18" s="253"/>
      <c r="P18" s="253"/>
      <c r="Q18" s="252"/>
      <c r="R18" s="252"/>
      <c r="S18" s="253"/>
      <c r="T18" s="253"/>
      <c r="U18" s="256"/>
      <c r="V18" s="253"/>
      <c r="W18" s="253"/>
      <c r="X18" s="253"/>
      <c r="Y18" s="253"/>
      <c r="Z18" s="253"/>
      <c r="AA18" s="253"/>
      <c r="AB18" s="253"/>
      <c r="AC18" s="253"/>
      <c r="AD18" s="253"/>
      <c r="AE18" s="253"/>
      <c r="AF18" s="253"/>
      <c r="AG18" s="253"/>
      <c r="AH18" s="253"/>
      <c r="AI18" s="253"/>
      <c r="AJ18" s="263"/>
      <c r="AK18" s="253"/>
      <c r="AL18" s="256"/>
    </row>
    <row r="19" s="241" customFormat="true" ht="6" hidden="false" customHeight="true" outlineLevel="0" collapsed="false">
      <c r="A19" s="261"/>
      <c r="B19" s="252"/>
      <c r="C19" s="252"/>
      <c r="D19" s="251"/>
      <c r="E19" s="251"/>
      <c r="F19" s="251"/>
      <c r="G19" s="251"/>
      <c r="H19" s="251"/>
      <c r="I19" s="251"/>
      <c r="J19" s="251"/>
      <c r="K19" s="251"/>
      <c r="L19" s="251"/>
      <c r="M19" s="252"/>
      <c r="N19" s="253"/>
      <c r="O19" s="253"/>
      <c r="P19" s="253"/>
      <c r="Q19" s="252"/>
      <c r="R19" s="252"/>
      <c r="S19" s="253"/>
      <c r="T19" s="253"/>
      <c r="U19" s="256"/>
      <c r="V19" s="253"/>
      <c r="W19" s="253"/>
      <c r="X19" s="253"/>
      <c r="Y19" s="253"/>
      <c r="Z19" s="253"/>
      <c r="AA19" s="253"/>
      <c r="AB19" s="253"/>
      <c r="AC19" s="253"/>
      <c r="AD19" s="253"/>
      <c r="AE19" s="253"/>
      <c r="AF19" s="253"/>
      <c r="AG19" s="253"/>
      <c r="AH19" s="253"/>
      <c r="AI19" s="253"/>
      <c r="AJ19" s="263"/>
      <c r="AK19" s="253"/>
      <c r="AL19" s="256"/>
    </row>
    <row r="20" s="241" customFormat="true" ht="15.75" hidden="false" customHeight="true" outlineLevel="0" collapsed="false">
      <c r="A20" s="248" t="s">
        <v>1106</v>
      </c>
      <c r="B20" s="248"/>
      <c r="C20" s="249"/>
      <c r="D20" s="250" t="s">
        <v>1107</v>
      </c>
      <c r="E20" s="251"/>
      <c r="F20" s="251"/>
      <c r="G20" s="251"/>
      <c r="H20" s="251"/>
      <c r="I20" s="251"/>
      <c r="J20" s="251"/>
      <c r="K20" s="251"/>
      <c r="L20" s="251"/>
      <c r="M20" s="252"/>
      <c r="N20" s="253"/>
      <c r="O20" s="253"/>
      <c r="P20" s="253"/>
      <c r="Q20" s="254"/>
      <c r="R20" s="254"/>
      <c r="S20" s="254"/>
      <c r="T20" s="254"/>
      <c r="U20" s="256"/>
      <c r="V20" s="253"/>
      <c r="W20" s="253"/>
      <c r="X20" s="253"/>
      <c r="Y20" s="253"/>
      <c r="Z20" s="253"/>
      <c r="AA20" s="253"/>
      <c r="AB20" s="253"/>
      <c r="AC20" s="253"/>
      <c r="AD20" s="253"/>
      <c r="AE20" s="253"/>
      <c r="AF20" s="253"/>
      <c r="AG20" s="253"/>
      <c r="AH20" s="253"/>
      <c r="AI20" s="253"/>
      <c r="AJ20" s="263"/>
      <c r="AK20" s="253"/>
      <c r="AL20" s="256"/>
    </row>
    <row r="21" s="241" customFormat="true" ht="11.25" hidden="false" customHeight="false" outlineLevel="0" collapsed="false">
      <c r="A21" s="266"/>
      <c r="B21" s="267"/>
      <c r="C21" s="267"/>
      <c r="D21" s="267"/>
      <c r="E21" s="267"/>
      <c r="F21" s="267"/>
      <c r="G21" s="267"/>
      <c r="H21" s="267"/>
      <c r="I21" s="267"/>
      <c r="J21" s="267"/>
      <c r="K21" s="267"/>
      <c r="L21" s="267"/>
      <c r="M21" s="267"/>
      <c r="N21" s="268"/>
      <c r="O21" s="268"/>
      <c r="P21" s="268"/>
      <c r="Q21" s="268"/>
      <c r="R21" s="268"/>
      <c r="S21" s="268"/>
      <c r="T21" s="268"/>
      <c r="U21" s="269"/>
      <c r="V21" s="268"/>
      <c r="W21" s="268"/>
      <c r="X21" s="268"/>
      <c r="Y21" s="268"/>
      <c r="Z21" s="268"/>
      <c r="AA21" s="268"/>
      <c r="AB21" s="268"/>
      <c r="AC21" s="268"/>
      <c r="AD21" s="268"/>
      <c r="AE21" s="268"/>
      <c r="AF21" s="268"/>
      <c r="AG21" s="268"/>
      <c r="AH21" s="268"/>
      <c r="AI21" s="268"/>
      <c r="AJ21" s="270"/>
      <c r="AK21" s="268"/>
      <c r="AL21" s="269"/>
    </row>
    <row r="22" s="241" customFormat="true" ht="5.25" hidden="false" customHeight="true" outlineLevel="0" collapsed="false">
      <c r="A22" s="271"/>
      <c r="B22" s="271"/>
      <c r="C22" s="271"/>
      <c r="D22" s="271"/>
      <c r="E22" s="271"/>
      <c r="F22" s="271"/>
      <c r="G22" s="271"/>
      <c r="H22" s="271"/>
      <c r="I22" s="271"/>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40"/>
    </row>
    <row r="23" s="241" customFormat="true" ht="12.75" hidden="false" customHeight="false" outlineLevel="0" collapsed="false">
      <c r="A23" s="273" t="s">
        <v>1108</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40"/>
    </row>
    <row r="24" s="241" customFormat="true" ht="5.25" hidden="false" customHeight="true" outlineLevel="0" collapsed="false">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L24" s="274"/>
      <c r="AM24" s="240"/>
    </row>
    <row r="25" s="241" customFormat="true" ht="11.25" hidden="false" customHeight="true" outlineLevel="0" collapsed="false">
      <c r="A25" s="275" t="s">
        <v>1109</v>
      </c>
      <c r="B25" s="275"/>
      <c r="C25" s="275"/>
      <c r="D25" s="275"/>
      <c r="E25" s="275"/>
      <c r="F25" s="275"/>
      <c r="G25" s="275"/>
      <c r="H25" s="275"/>
      <c r="I25" s="275"/>
      <c r="J25" s="275"/>
      <c r="K25" s="275"/>
      <c r="L25" s="275"/>
      <c r="M25" s="275"/>
      <c r="N25" s="275"/>
      <c r="O25" s="275"/>
      <c r="P25" s="276" t="s">
        <v>1110</v>
      </c>
      <c r="Q25" s="276"/>
      <c r="R25" s="276"/>
      <c r="S25" s="276"/>
      <c r="T25" s="276"/>
      <c r="U25" s="276"/>
      <c r="V25" s="276"/>
      <c r="W25" s="276"/>
      <c r="X25" s="276"/>
      <c r="Y25" s="276" t="s">
        <v>1111</v>
      </c>
      <c r="Z25" s="276"/>
      <c r="AA25" s="276"/>
      <c r="AB25" s="276"/>
      <c r="AC25" s="276"/>
      <c r="AD25" s="276"/>
      <c r="AE25" s="276"/>
      <c r="AF25" s="276"/>
      <c r="AG25" s="276"/>
      <c r="AH25" s="277"/>
      <c r="AI25" s="278" t="s">
        <v>1112</v>
      </c>
      <c r="AJ25" s="278"/>
      <c r="AK25" s="278"/>
      <c r="AL25" s="278"/>
    </row>
    <row r="26" s="241" customFormat="true" ht="12" hidden="false" customHeight="false" outlineLevel="0" collapsed="false">
      <c r="A26" s="275"/>
      <c r="B26" s="275"/>
      <c r="C26" s="275"/>
      <c r="D26" s="275"/>
      <c r="E26" s="275"/>
      <c r="F26" s="275"/>
      <c r="G26" s="275"/>
      <c r="H26" s="275"/>
      <c r="I26" s="275"/>
      <c r="J26" s="275"/>
      <c r="K26" s="275"/>
      <c r="L26" s="275"/>
      <c r="M26" s="275"/>
      <c r="N26" s="275"/>
      <c r="O26" s="275"/>
      <c r="P26" s="276"/>
      <c r="Q26" s="276"/>
      <c r="R26" s="276"/>
      <c r="S26" s="276"/>
      <c r="T26" s="276"/>
      <c r="U26" s="276"/>
      <c r="V26" s="276"/>
      <c r="W26" s="276"/>
      <c r="X26" s="276"/>
      <c r="Y26" s="276"/>
      <c r="Z26" s="276"/>
      <c r="AA26" s="276"/>
      <c r="AB26" s="276"/>
      <c r="AC26" s="276"/>
      <c r="AD26" s="276"/>
      <c r="AE26" s="276"/>
      <c r="AF26" s="276"/>
      <c r="AG26" s="276"/>
      <c r="AH26" s="279"/>
      <c r="AI26" s="278"/>
      <c r="AJ26" s="278"/>
      <c r="AK26" s="278"/>
      <c r="AL26" s="278"/>
    </row>
    <row r="27" s="241" customFormat="true" ht="20.25" hidden="false" customHeight="true" outlineLevel="0" collapsed="false">
      <c r="A27" s="275"/>
      <c r="B27" s="275"/>
      <c r="C27" s="275"/>
      <c r="D27" s="275"/>
      <c r="E27" s="275"/>
      <c r="F27" s="275"/>
      <c r="G27" s="275"/>
      <c r="H27" s="275"/>
      <c r="I27" s="275"/>
      <c r="J27" s="275"/>
      <c r="K27" s="275"/>
      <c r="L27" s="275"/>
      <c r="M27" s="275"/>
      <c r="N27" s="275"/>
      <c r="O27" s="275"/>
      <c r="P27" s="276"/>
      <c r="Q27" s="276"/>
      <c r="R27" s="276"/>
      <c r="S27" s="276"/>
      <c r="T27" s="276"/>
      <c r="U27" s="276"/>
      <c r="V27" s="276"/>
      <c r="W27" s="276"/>
      <c r="X27" s="276"/>
      <c r="Y27" s="276"/>
      <c r="Z27" s="276"/>
      <c r="AA27" s="276"/>
      <c r="AB27" s="276"/>
      <c r="AC27" s="276"/>
      <c r="AD27" s="276"/>
      <c r="AE27" s="276"/>
      <c r="AF27" s="276"/>
      <c r="AG27" s="276"/>
      <c r="AH27" s="280"/>
      <c r="AI27" s="278"/>
      <c r="AJ27" s="278"/>
      <c r="AK27" s="278"/>
      <c r="AL27" s="278"/>
    </row>
    <row r="28" s="241" customFormat="true" ht="5.25" hidden="false" customHeight="true" outlineLevel="0" collapsed="false">
      <c r="A28" s="281"/>
      <c r="B28" s="274"/>
      <c r="C28" s="274"/>
      <c r="D28" s="274"/>
      <c r="E28" s="274"/>
      <c r="F28" s="274"/>
      <c r="G28" s="274"/>
      <c r="H28" s="274"/>
      <c r="I28" s="274"/>
      <c r="J28" s="274"/>
      <c r="K28" s="274"/>
      <c r="L28" s="274"/>
      <c r="M28" s="274"/>
      <c r="N28" s="274"/>
      <c r="O28" s="282"/>
      <c r="P28" s="274"/>
      <c r="Q28" s="274"/>
      <c r="R28" s="274"/>
      <c r="S28" s="274"/>
      <c r="T28" s="274"/>
      <c r="U28" s="274"/>
      <c r="V28" s="274"/>
      <c r="W28" s="274"/>
      <c r="X28" s="274"/>
      <c r="Y28" s="281"/>
      <c r="Z28" s="274"/>
      <c r="AA28" s="274"/>
      <c r="AB28" s="274"/>
      <c r="AC28" s="274"/>
      <c r="AD28" s="274"/>
      <c r="AE28" s="274"/>
      <c r="AF28" s="274"/>
      <c r="AG28" s="282"/>
      <c r="AH28" s="274"/>
      <c r="AI28" s="283"/>
      <c r="AJ28" s="274"/>
      <c r="AK28" s="274"/>
      <c r="AL28" s="282"/>
    </row>
    <row r="29" s="294" customFormat="true" ht="18.95" hidden="false" customHeight="true" outlineLevel="0" collapsed="false">
      <c r="A29" s="284"/>
      <c r="B29" s="285"/>
      <c r="C29" s="285"/>
      <c r="D29" s="285"/>
      <c r="E29" s="285"/>
      <c r="F29" s="285"/>
      <c r="G29" s="285"/>
      <c r="H29" s="285"/>
      <c r="I29" s="285"/>
      <c r="J29" s="285"/>
      <c r="K29" s="285"/>
      <c r="L29" s="285"/>
      <c r="M29" s="285"/>
      <c r="N29" s="285"/>
      <c r="O29" s="285"/>
      <c r="P29" s="286"/>
      <c r="Q29" s="287"/>
      <c r="R29" s="287"/>
      <c r="S29" s="287"/>
      <c r="T29" s="287"/>
      <c r="U29" s="287"/>
      <c r="V29" s="287"/>
      <c r="W29" s="287"/>
      <c r="X29" s="288"/>
      <c r="Y29" s="289"/>
      <c r="Z29" s="290"/>
      <c r="AA29" s="290"/>
      <c r="AB29" s="290"/>
      <c r="AC29" s="290"/>
      <c r="AD29" s="290"/>
      <c r="AE29" s="290"/>
      <c r="AF29" s="290"/>
      <c r="AG29" s="291"/>
      <c r="AH29" s="292"/>
      <c r="AI29" s="293"/>
      <c r="AJ29" s="293"/>
      <c r="AK29" s="293"/>
      <c r="AL29" s="291"/>
    </row>
    <row r="30" s="294" customFormat="true" ht="5.25" hidden="false" customHeight="true" outlineLevel="0" collapsed="false">
      <c r="A30" s="295"/>
      <c r="B30" s="296"/>
      <c r="C30" s="296"/>
      <c r="D30" s="296"/>
      <c r="E30" s="296"/>
      <c r="F30" s="296"/>
      <c r="G30" s="296"/>
      <c r="H30" s="296"/>
      <c r="I30" s="296"/>
      <c r="J30" s="296"/>
      <c r="K30" s="296"/>
      <c r="L30" s="296"/>
      <c r="M30" s="296"/>
      <c r="N30" s="296"/>
      <c r="O30" s="297"/>
      <c r="P30" s="286"/>
      <c r="Q30" s="286"/>
      <c r="R30" s="286"/>
      <c r="S30" s="286"/>
      <c r="T30" s="286"/>
      <c r="U30" s="286"/>
      <c r="V30" s="286"/>
      <c r="W30" s="286"/>
      <c r="X30" s="286"/>
      <c r="Y30" s="289"/>
      <c r="Z30" s="286"/>
      <c r="AA30" s="286"/>
      <c r="AB30" s="286"/>
      <c r="AC30" s="286"/>
      <c r="AD30" s="286"/>
      <c r="AE30" s="286"/>
      <c r="AF30" s="286"/>
      <c r="AG30" s="291"/>
      <c r="AH30" s="292"/>
      <c r="AI30" s="292"/>
      <c r="AJ30" s="292"/>
      <c r="AK30" s="292"/>
      <c r="AL30" s="291"/>
    </row>
    <row r="31" s="294" customFormat="true" ht="5.25" hidden="false" customHeight="true" outlineLevel="0" collapsed="false">
      <c r="A31" s="298"/>
      <c r="B31" s="299"/>
      <c r="C31" s="299"/>
      <c r="D31" s="299"/>
      <c r="E31" s="299"/>
      <c r="F31" s="299"/>
      <c r="G31" s="299"/>
      <c r="H31" s="299"/>
      <c r="I31" s="299"/>
      <c r="J31" s="299"/>
      <c r="K31" s="299"/>
      <c r="L31" s="299"/>
      <c r="M31" s="299"/>
      <c r="N31" s="299"/>
      <c r="O31" s="300"/>
      <c r="P31" s="301"/>
      <c r="Q31" s="301"/>
      <c r="R31" s="301"/>
      <c r="S31" s="301"/>
      <c r="T31" s="301"/>
      <c r="U31" s="301"/>
      <c r="V31" s="301"/>
      <c r="W31" s="301"/>
      <c r="X31" s="301"/>
      <c r="Y31" s="302"/>
      <c r="Z31" s="301"/>
      <c r="AA31" s="301"/>
      <c r="AB31" s="301"/>
      <c r="AC31" s="301"/>
      <c r="AD31" s="301"/>
      <c r="AE31" s="301"/>
      <c r="AF31" s="301"/>
      <c r="AG31" s="303"/>
      <c r="AH31" s="304"/>
      <c r="AI31" s="304"/>
      <c r="AJ31" s="304"/>
      <c r="AK31" s="304"/>
      <c r="AL31" s="303"/>
    </row>
    <row r="32" s="294" customFormat="true" ht="18.95" hidden="false" customHeight="true" outlineLevel="0" collapsed="false">
      <c r="A32" s="284"/>
      <c r="B32" s="305"/>
      <c r="C32" s="305"/>
      <c r="D32" s="305"/>
      <c r="E32" s="305"/>
      <c r="F32" s="305"/>
      <c r="G32" s="305"/>
      <c r="H32" s="305"/>
      <c r="I32" s="305"/>
      <c r="J32" s="305"/>
      <c r="K32" s="305"/>
      <c r="L32" s="305"/>
      <c r="M32" s="305"/>
      <c r="N32" s="305"/>
      <c r="O32" s="305"/>
      <c r="P32" s="286"/>
      <c r="Q32" s="287"/>
      <c r="R32" s="287"/>
      <c r="S32" s="287"/>
      <c r="T32" s="287"/>
      <c r="U32" s="287"/>
      <c r="V32" s="287"/>
      <c r="W32" s="287"/>
      <c r="X32" s="286"/>
      <c r="Y32" s="289"/>
      <c r="Z32" s="290"/>
      <c r="AA32" s="290"/>
      <c r="AB32" s="290"/>
      <c r="AC32" s="290"/>
      <c r="AD32" s="290"/>
      <c r="AE32" s="290"/>
      <c r="AF32" s="290"/>
      <c r="AG32" s="291"/>
      <c r="AH32" s="292"/>
      <c r="AI32" s="293"/>
      <c r="AJ32" s="293"/>
      <c r="AK32" s="293"/>
      <c r="AL32" s="291"/>
    </row>
    <row r="33" s="294" customFormat="true" ht="5.25" hidden="false" customHeight="true" outlineLevel="0" collapsed="false">
      <c r="A33" s="295"/>
      <c r="B33" s="296"/>
      <c r="C33" s="296"/>
      <c r="D33" s="296"/>
      <c r="E33" s="296"/>
      <c r="F33" s="296"/>
      <c r="G33" s="296"/>
      <c r="H33" s="296"/>
      <c r="I33" s="296"/>
      <c r="J33" s="296"/>
      <c r="K33" s="296"/>
      <c r="L33" s="296"/>
      <c r="M33" s="296"/>
      <c r="N33" s="296"/>
      <c r="O33" s="297"/>
      <c r="P33" s="286"/>
      <c r="Q33" s="286"/>
      <c r="R33" s="286"/>
      <c r="S33" s="286"/>
      <c r="T33" s="286"/>
      <c r="U33" s="286"/>
      <c r="V33" s="286"/>
      <c r="W33" s="286"/>
      <c r="X33" s="286"/>
      <c r="Y33" s="289"/>
      <c r="Z33" s="286"/>
      <c r="AA33" s="286"/>
      <c r="AB33" s="286"/>
      <c r="AC33" s="286"/>
      <c r="AD33" s="286"/>
      <c r="AE33" s="286"/>
      <c r="AF33" s="286"/>
      <c r="AG33" s="291"/>
      <c r="AH33" s="292"/>
      <c r="AI33" s="292"/>
      <c r="AJ33" s="292"/>
      <c r="AK33" s="292"/>
      <c r="AL33" s="291"/>
    </row>
    <row r="34" s="294" customFormat="true" ht="5.25" hidden="false" customHeight="true" outlineLevel="0" collapsed="false">
      <c r="A34" s="298"/>
      <c r="B34" s="299"/>
      <c r="C34" s="299"/>
      <c r="D34" s="299"/>
      <c r="E34" s="299"/>
      <c r="F34" s="299"/>
      <c r="G34" s="299"/>
      <c r="H34" s="299"/>
      <c r="I34" s="299"/>
      <c r="J34" s="299"/>
      <c r="K34" s="299"/>
      <c r="L34" s="299"/>
      <c r="M34" s="299"/>
      <c r="N34" s="299"/>
      <c r="O34" s="300"/>
      <c r="P34" s="301"/>
      <c r="Q34" s="301"/>
      <c r="R34" s="301"/>
      <c r="S34" s="301"/>
      <c r="T34" s="301"/>
      <c r="U34" s="301"/>
      <c r="V34" s="301"/>
      <c r="W34" s="301"/>
      <c r="X34" s="301"/>
      <c r="Y34" s="302"/>
      <c r="Z34" s="301"/>
      <c r="AA34" s="301"/>
      <c r="AB34" s="301"/>
      <c r="AC34" s="301"/>
      <c r="AD34" s="301"/>
      <c r="AE34" s="301"/>
      <c r="AF34" s="301"/>
      <c r="AG34" s="303"/>
      <c r="AH34" s="304"/>
      <c r="AI34" s="304"/>
      <c r="AJ34" s="304"/>
      <c r="AK34" s="304"/>
      <c r="AL34" s="303"/>
    </row>
    <row r="35" s="294" customFormat="true" ht="18.95" hidden="false" customHeight="true" outlineLevel="0" collapsed="false">
      <c r="A35" s="284"/>
      <c r="B35" s="305"/>
      <c r="C35" s="305"/>
      <c r="D35" s="305"/>
      <c r="E35" s="305"/>
      <c r="F35" s="305"/>
      <c r="G35" s="305"/>
      <c r="H35" s="305"/>
      <c r="I35" s="305"/>
      <c r="J35" s="305"/>
      <c r="K35" s="305"/>
      <c r="L35" s="305"/>
      <c r="M35" s="305"/>
      <c r="N35" s="305"/>
      <c r="O35" s="305"/>
      <c r="P35" s="286"/>
      <c r="Q35" s="287"/>
      <c r="R35" s="287"/>
      <c r="S35" s="287"/>
      <c r="T35" s="287"/>
      <c r="U35" s="287"/>
      <c r="V35" s="287"/>
      <c r="W35" s="287"/>
      <c r="X35" s="286"/>
      <c r="Y35" s="289"/>
      <c r="Z35" s="290"/>
      <c r="AA35" s="290"/>
      <c r="AB35" s="290"/>
      <c r="AC35" s="290"/>
      <c r="AD35" s="290"/>
      <c r="AE35" s="290"/>
      <c r="AF35" s="290"/>
      <c r="AG35" s="291"/>
      <c r="AH35" s="292"/>
      <c r="AI35" s="293"/>
      <c r="AJ35" s="293" t="n">
        <v>0</v>
      </c>
      <c r="AK35" s="293"/>
      <c r="AL35" s="291"/>
    </row>
    <row r="36" s="294" customFormat="true" ht="5.25" hidden="false" customHeight="true" outlineLevel="0" collapsed="false">
      <c r="A36" s="295"/>
      <c r="B36" s="296"/>
      <c r="C36" s="296"/>
      <c r="D36" s="296"/>
      <c r="E36" s="296"/>
      <c r="F36" s="296"/>
      <c r="G36" s="296"/>
      <c r="H36" s="296"/>
      <c r="I36" s="296"/>
      <c r="J36" s="296"/>
      <c r="K36" s="296"/>
      <c r="L36" s="296"/>
      <c r="M36" s="296"/>
      <c r="N36" s="296"/>
      <c r="O36" s="297"/>
      <c r="P36" s="286"/>
      <c r="Q36" s="286"/>
      <c r="R36" s="286"/>
      <c r="S36" s="286"/>
      <c r="T36" s="286"/>
      <c r="U36" s="286"/>
      <c r="V36" s="286"/>
      <c r="W36" s="286"/>
      <c r="X36" s="286"/>
      <c r="Y36" s="289"/>
      <c r="Z36" s="286"/>
      <c r="AA36" s="286"/>
      <c r="AB36" s="286"/>
      <c r="AC36" s="286"/>
      <c r="AD36" s="286"/>
      <c r="AE36" s="286"/>
      <c r="AF36" s="286"/>
      <c r="AG36" s="291"/>
      <c r="AH36" s="292"/>
      <c r="AI36" s="292"/>
      <c r="AJ36" s="292"/>
      <c r="AK36" s="292"/>
      <c r="AL36" s="291"/>
    </row>
    <row r="37" s="294" customFormat="true" ht="5.25" hidden="false" customHeight="true" outlineLevel="0" collapsed="false">
      <c r="A37" s="298"/>
      <c r="B37" s="299"/>
      <c r="C37" s="299"/>
      <c r="D37" s="299"/>
      <c r="E37" s="299"/>
      <c r="F37" s="299"/>
      <c r="G37" s="299"/>
      <c r="H37" s="299"/>
      <c r="I37" s="299"/>
      <c r="J37" s="299"/>
      <c r="K37" s="299"/>
      <c r="L37" s="299"/>
      <c r="M37" s="299"/>
      <c r="N37" s="299"/>
      <c r="O37" s="300"/>
      <c r="P37" s="301"/>
      <c r="Q37" s="301"/>
      <c r="R37" s="301"/>
      <c r="S37" s="301"/>
      <c r="T37" s="301"/>
      <c r="U37" s="301"/>
      <c r="V37" s="301"/>
      <c r="W37" s="301"/>
      <c r="X37" s="301"/>
      <c r="Y37" s="302"/>
      <c r="Z37" s="301"/>
      <c r="AA37" s="301"/>
      <c r="AB37" s="301"/>
      <c r="AC37" s="301"/>
      <c r="AD37" s="301"/>
      <c r="AE37" s="301"/>
      <c r="AF37" s="301"/>
      <c r="AG37" s="303"/>
      <c r="AH37" s="304"/>
      <c r="AI37" s="304"/>
      <c r="AJ37" s="304"/>
      <c r="AK37" s="304"/>
      <c r="AL37" s="303"/>
    </row>
    <row r="38" s="294" customFormat="true" ht="18.95" hidden="false" customHeight="true" outlineLevel="0" collapsed="false">
      <c r="A38" s="284"/>
      <c r="B38" s="305"/>
      <c r="C38" s="305"/>
      <c r="D38" s="305"/>
      <c r="E38" s="305"/>
      <c r="F38" s="305"/>
      <c r="G38" s="305"/>
      <c r="H38" s="305"/>
      <c r="I38" s="305"/>
      <c r="J38" s="305"/>
      <c r="K38" s="305"/>
      <c r="L38" s="305"/>
      <c r="M38" s="305"/>
      <c r="N38" s="305"/>
      <c r="O38" s="305"/>
      <c r="P38" s="286"/>
      <c r="Q38" s="287"/>
      <c r="R38" s="287"/>
      <c r="S38" s="287"/>
      <c r="T38" s="287"/>
      <c r="U38" s="287"/>
      <c r="V38" s="287"/>
      <c r="W38" s="287"/>
      <c r="X38" s="286"/>
      <c r="Y38" s="289"/>
      <c r="Z38" s="290"/>
      <c r="AA38" s="290"/>
      <c r="AB38" s="290"/>
      <c r="AC38" s="290"/>
      <c r="AD38" s="290"/>
      <c r="AE38" s="290"/>
      <c r="AF38" s="290"/>
      <c r="AG38" s="291"/>
      <c r="AH38" s="292"/>
      <c r="AI38" s="293"/>
      <c r="AJ38" s="293" t="n">
        <v>0</v>
      </c>
      <c r="AK38" s="293"/>
      <c r="AL38" s="291"/>
    </row>
    <row r="39" s="294" customFormat="true" ht="5.25" hidden="false" customHeight="true" outlineLevel="0" collapsed="false">
      <c r="A39" s="295"/>
      <c r="B39" s="296"/>
      <c r="C39" s="296"/>
      <c r="D39" s="296"/>
      <c r="E39" s="296"/>
      <c r="F39" s="296"/>
      <c r="G39" s="296"/>
      <c r="H39" s="296"/>
      <c r="I39" s="296"/>
      <c r="J39" s="296"/>
      <c r="K39" s="296"/>
      <c r="L39" s="296"/>
      <c r="M39" s="296"/>
      <c r="N39" s="296"/>
      <c r="O39" s="297"/>
      <c r="P39" s="286"/>
      <c r="Q39" s="286"/>
      <c r="R39" s="286"/>
      <c r="S39" s="286"/>
      <c r="T39" s="286"/>
      <c r="U39" s="286"/>
      <c r="V39" s="286"/>
      <c r="W39" s="286"/>
      <c r="X39" s="286"/>
      <c r="Y39" s="289"/>
      <c r="Z39" s="286"/>
      <c r="AA39" s="286"/>
      <c r="AB39" s="286"/>
      <c r="AC39" s="286"/>
      <c r="AD39" s="286"/>
      <c r="AE39" s="286"/>
      <c r="AF39" s="286"/>
      <c r="AG39" s="291"/>
      <c r="AH39" s="292"/>
      <c r="AI39" s="292"/>
      <c r="AJ39" s="292"/>
      <c r="AK39" s="292"/>
      <c r="AL39" s="291"/>
    </row>
    <row r="40" s="294" customFormat="true" ht="5.25" hidden="false" customHeight="true" outlineLevel="0" collapsed="false">
      <c r="A40" s="298"/>
      <c r="B40" s="299"/>
      <c r="C40" s="299"/>
      <c r="D40" s="299"/>
      <c r="E40" s="299"/>
      <c r="F40" s="299"/>
      <c r="G40" s="299"/>
      <c r="H40" s="299"/>
      <c r="I40" s="299"/>
      <c r="J40" s="299"/>
      <c r="K40" s="299"/>
      <c r="L40" s="299"/>
      <c r="M40" s="299"/>
      <c r="N40" s="299"/>
      <c r="O40" s="300"/>
      <c r="P40" s="301"/>
      <c r="Q40" s="301"/>
      <c r="R40" s="301"/>
      <c r="S40" s="301"/>
      <c r="T40" s="301"/>
      <c r="U40" s="301"/>
      <c r="V40" s="301"/>
      <c r="W40" s="301"/>
      <c r="X40" s="301"/>
      <c r="Y40" s="302"/>
      <c r="Z40" s="301"/>
      <c r="AA40" s="301"/>
      <c r="AB40" s="301"/>
      <c r="AC40" s="301"/>
      <c r="AD40" s="301"/>
      <c r="AE40" s="301"/>
      <c r="AF40" s="301"/>
      <c r="AG40" s="303"/>
      <c r="AH40" s="304"/>
      <c r="AI40" s="304"/>
      <c r="AJ40" s="304"/>
      <c r="AK40" s="304"/>
      <c r="AL40" s="303"/>
    </row>
    <row r="41" s="294" customFormat="true" ht="18.95" hidden="false" customHeight="true" outlineLevel="0" collapsed="false">
      <c r="A41" s="284"/>
      <c r="B41" s="305"/>
      <c r="C41" s="305"/>
      <c r="D41" s="305"/>
      <c r="E41" s="305"/>
      <c r="F41" s="305"/>
      <c r="G41" s="305"/>
      <c r="H41" s="305"/>
      <c r="I41" s="305"/>
      <c r="J41" s="305"/>
      <c r="K41" s="305"/>
      <c r="L41" s="305"/>
      <c r="M41" s="305"/>
      <c r="N41" s="305"/>
      <c r="O41" s="305"/>
      <c r="P41" s="286"/>
      <c r="Q41" s="287"/>
      <c r="R41" s="287"/>
      <c r="S41" s="287"/>
      <c r="T41" s="287"/>
      <c r="U41" s="287"/>
      <c r="V41" s="287"/>
      <c r="W41" s="287"/>
      <c r="X41" s="286"/>
      <c r="Y41" s="289"/>
      <c r="Z41" s="290"/>
      <c r="AA41" s="290"/>
      <c r="AB41" s="290"/>
      <c r="AC41" s="290"/>
      <c r="AD41" s="290"/>
      <c r="AE41" s="290"/>
      <c r="AF41" s="290"/>
      <c r="AG41" s="291"/>
      <c r="AH41" s="292"/>
      <c r="AI41" s="293"/>
      <c r="AJ41" s="293" t="n">
        <v>0</v>
      </c>
      <c r="AK41" s="293"/>
      <c r="AL41" s="291"/>
    </row>
    <row r="42" s="294" customFormat="true" ht="5.25" hidden="false" customHeight="true" outlineLevel="0" collapsed="false">
      <c r="A42" s="295"/>
      <c r="B42" s="296"/>
      <c r="C42" s="296"/>
      <c r="D42" s="296"/>
      <c r="E42" s="296"/>
      <c r="F42" s="296"/>
      <c r="G42" s="296"/>
      <c r="H42" s="296"/>
      <c r="I42" s="296"/>
      <c r="J42" s="296"/>
      <c r="K42" s="296"/>
      <c r="L42" s="296"/>
      <c r="M42" s="296"/>
      <c r="N42" s="296"/>
      <c r="O42" s="297"/>
      <c r="P42" s="286"/>
      <c r="Q42" s="286"/>
      <c r="R42" s="286"/>
      <c r="S42" s="286"/>
      <c r="T42" s="286"/>
      <c r="U42" s="286"/>
      <c r="V42" s="286"/>
      <c r="W42" s="286"/>
      <c r="X42" s="286"/>
      <c r="Y42" s="289"/>
      <c r="Z42" s="286"/>
      <c r="AA42" s="286"/>
      <c r="AB42" s="286"/>
      <c r="AC42" s="286"/>
      <c r="AD42" s="286"/>
      <c r="AE42" s="286"/>
      <c r="AF42" s="286"/>
      <c r="AG42" s="291"/>
      <c r="AH42" s="292"/>
      <c r="AI42" s="292"/>
      <c r="AJ42" s="292"/>
      <c r="AK42" s="292"/>
      <c r="AL42" s="291"/>
    </row>
    <row r="43" s="294" customFormat="true" ht="5.25" hidden="false" customHeight="true" outlineLevel="0" collapsed="false">
      <c r="A43" s="298"/>
      <c r="B43" s="299"/>
      <c r="C43" s="299"/>
      <c r="D43" s="299"/>
      <c r="E43" s="299"/>
      <c r="F43" s="299"/>
      <c r="G43" s="299"/>
      <c r="H43" s="299"/>
      <c r="I43" s="299"/>
      <c r="J43" s="299"/>
      <c r="K43" s="299"/>
      <c r="L43" s="299"/>
      <c r="M43" s="299"/>
      <c r="N43" s="299"/>
      <c r="O43" s="300"/>
      <c r="P43" s="301"/>
      <c r="Q43" s="301"/>
      <c r="R43" s="301"/>
      <c r="S43" s="301"/>
      <c r="T43" s="301"/>
      <c r="U43" s="301"/>
      <c r="V43" s="301"/>
      <c r="W43" s="301"/>
      <c r="X43" s="301"/>
      <c r="Y43" s="302"/>
      <c r="Z43" s="301"/>
      <c r="AA43" s="301"/>
      <c r="AB43" s="301"/>
      <c r="AC43" s="301"/>
      <c r="AD43" s="301"/>
      <c r="AE43" s="301"/>
      <c r="AF43" s="301"/>
      <c r="AG43" s="303"/>
      <c r="AH43" s="304"/>
      <c r="AI43" s="304"/>
      <c r="AJ43" s="304"/>
      <c r="AK43" s="304"/>
      <c r="AL43" s="303"/>
    </row>
    <row r="44" s="294" customFormat="true" ht="18.95" hidden="false" customHeight="true" outlineLevel="0" collapsed="false">
      <c r="A44" s="284"/>
      <c r="B44" s="305"/>
      <c r="C44" s="305"/>
      <c r="D44" s="305"/>
      <c r="E44" s="305"/>
      <c r="F44" s="305"/>
      <c r="G44" s="305"/>
      <c r="H44" s="305"/>
      <c r="I44" s="305"/>
      <c r="J44" s="305"/>
      <c r="K44" s="305"/>
      <c r="L44" s="305"/>
      <c r="M44" s="305"/>
      <c r="N44" s="305"/>
      <c r="O44" s="305"/>
      <c r="P44" s="286"/>
      <c r="Q44" s="287"/>
      <c r="R44" s="287"/>
      <c r="S44" s="287"/>
      <c r="T44" s="287"/>
      <c r="U44" s="287"/>
      <c r="V44" s="287"/>
      <c r="W44" s="287"/>
      <c r="X44" s="286"/>
      <c r="Y44" s="289"/>
      <c r="Z44" s="290"/>
      <c r="AA44" s="290"/>
      <c r="AB44" s="290"/>
      <c r="AC44" s="290"/>
      <c r="AD44" s="290"/>
      <c r="AE44" s="290"/>
      <c r="AF44" s="290"/>
      <c r="AG44" s="291"/>
      <c r="AH44" s="292"/>
      <c r="AI44" s="293"/>
      <c r="AJ44" s="293" t="n">
        <v>0</v>
      </c>
      <c r="AK44" s="293"/>
      <c r="AL44" s="291"/>
    </row>
    <row r="45" s="294" customFormat="true" ht="5.25" hidden="false" customHeight="true" outlineLevel="0" collapsed="false">
      <c r="A45" s="295"/>
      <c r="B45" s="296"/>
      <c r="C45" s="296"/>
      <c r="D45" s="296"/>
      <c r="E45" s="296"/>
      <c r="F45" s="296"/>
      <c r="G45" s="296"/>
      <c r="H45" s="296"/>
      <c r="I45" s="296"/>
      <c r="J45" s="296"/>
      <c r="K45" s="296"/>
      <c r="L45" s="296"/>
      <c r="M45" s="296"/>
      <c r="N45" s="296"/>
      <c r="O45" s="297"/>
      <c r="P45" s="286"/>
      <c r="Q45" s="286"/>
      <c r="R45" s="286"/>
      <c r="S45" s="286"/>
      <c r="T45" s="286"/>
      <c r="U45" s="286"/>
      <c r="V45" s="286"/>
      <c r="W45" s="286"/>
      <c r="X45" s="286"/>
      <c r="Y45" s="289"/>
      <c r="Z45" s="286"/>
      <c r="AA45" s="286"/>
      <c r="AB45" s="286"/>
      <c r="AC45" s="286"/>
      <c r="AD45" s="286"/>
      <c r="AE45" s="286"/>
      <c r="AF45" s="286"/>
      <c r="AG45" s="291"/>
      <c r="AH45" s="292"/>
      <c r="AI45" s="292"/>
      <c r="AJ45" s="292"/>
      <c r="AK45" s="292"/>
      <c r="AL45" s="291"/>
    </row>
    <row r="46" s="294" customFormat="true" ht="5.25" hidden="false" customHeight="true" outlineLevel="0" collapsed="false">
      <c r="A46" s="298"/>
      <c r="B46" s="299"/>
      <c r="C46" s="299"/>
      <c r="D46" s="299"/>
      <c r="E46" s="299"/>
      <c r="F46" s="299"/>
      <c r="G46" s="299"/>
      <c r="H46" s="299"/>
      <c r="I46" s="299"/>
      <c r="J46" s="299"/>
      <c r="K46" s="299"/>
      <c r="L46" s="299"/>
      <c r="M46" s="299"/>
      <c r="N46" s="299"/>
      <c r="O46" s="300"/>
      <c r="P46" s="301"/>
      <c r="Q46" s="301"/>
      <c r="R46" s="301"/>
      <c r="S46" s="301"/>
      <c r="T46" s="301"/>
      <c r="U46" s="301"/>
      <c r="V46" s="301"/>
      <c r="W46" s="301"/>
      <c r="X46" s="301"/>
      <c r="Y46" s="302"/>
      <c r="Z46" s="301"/>
      <c r="AA46" s="301"/>
      <c r="AB46" s="301"/>
      <c r="AC46" s="301"/>
      <c r="AD46" s="301"/>
      <c r="AE46" s="301"/>
      <c r="AF46" s="301"/>
      <c r="AG46" s="303"/>
      <c r="AH46" s="304"/>
      <c r="AI46" s="304"/>
      <c r="AJ46" s="304"/>
      <c r="AK46" s="304"/>
      <c r="AL46" s="303"/>
    </row>
    <row r="47" s="294" customFormat="true" ht="18.95" hidden="false" customHeight="true" outlineLevel="0" collapsed="false">
      <c r="A47" s="284"/>
      <c r="B47" s="305"/>
      <c r="C47" s="305"/>
      <c r="D47" s="305"/>
      <c r="E47" s="305"/>
      <c r="F47" s="305"/>
      <c r="G47" s="305"/>
      <c r="H47" s="305"/>
      <c r="I47" s="305"/>
      <c r="J47" s="305"/>
      <c r="K47" s="305"/>
      <c r="L47" s="305"/>
      <c r="M47" s="305"/>
      <c r="N47" s="305"/>
      <c r="O47" s="305"/>
      <c r="P47" s="286"/>
      <c r="Q47" s="287"/>
      <c r="R47" s="287"/>
      <c r="S47" s="287"/>
      <c r="T47" s="287"/>
      <c r="U47" s="287"/>
      <c r="V47" s="287"/>
      <c r="W47" s="287"/>
      <c r="X47" s="286"/>
      <c r="Y47" s="289"/>
      <c r="Z47" s="290"/>
      <c r="AA47" s="290"/>
      <c r="AB47" s="290"/>
      <c r="AC47" s="290"/>
      <c r="AD47" s="290"/>
      <c r="AE47" s="290"/>
      <c r="AF47" s="290"/>
      <c r="AG47" s="291"/>
      <c r="AH47" s="292"/>
      <c r="AI47" s="293"/>
      <c r="AJ47" s="293" t="n">
        <v>0</v>
      </c>
      <c r="AK47" s="293"/>
      <c r="AL47" s="291"/>
    </row>
    <row r="48" s="294" customFormat="true" ht="5.25" hidden="false" customHeight="true" outlineLevel="0" collapsed="false">
      <c r="A48" s="295"/>
      <c r="B48" s="296"/>
      <c r="C48" s="296"/>
      <c r="D48" s="296"/>
      <c r="E48" s="296"/>
      <c r="F48" s="296"/>
      <c r="G48" s="296"/>
      <c r="H48" s="296"/>
      <c r="I48" s="296"/>
      <c r="J48" s="296"/>
      <c r="K48" s="296"/>
      <c r="L48" s="296"/>
      <c r="M48" s="296"/>
      <c r="N48" s="296"/>
      <c r="O48" s="297"/>
      <c r="P48" s="286"/>
      <c r="Q48" s="286"/>
      <c r="R48" s="286"/>
      <c r="S48" s="286"/>
      <c r="T48" s="286"/>
      <c r="U48" s="286"/>
      <c r="V48" s="286"/>
      <c r="W48" s="286"/>
      <c r="X48" s="286"/>
      <c r="Y48" s="289"/>
      <c r="Z48" s="286"/>
      <c r="AA48" s="286"/>
      <c r="AB48" s="286"/>
      <c r="AC48" s="286"/>
      <c r="AD48" s="286"/>
      <c r="AE48" s="286"/>
      <c r="AF48" s="286"/>
      <c r="AG48" s="291"/>
      <c r="AH48" s="292"/>
      <c r="AI48" s="292"/>
      <c r="AJ48" s="292"/>
      <c r="AK48" s="292"/>
      <c r="AL48" s="291"/>
    </row>
    <row r="49" s="294" customFormat="true" ht="5.25" hidden="false" customHeight="true" outlineLevel="0" collapsed="false">
      <c r="A49" s="298"/>
      <c r="B49" s="299"/>
      <c r="C49" s="299"/>
      <c r="D49" s="299"/>
      <c r="E49" s="299"/>
      <c r="F49" s="299"/>
      <c r="G49" s="299"/>
      <c r="H49" s="299"/>
      <c r="I49" s="299"/>
      <c r="J49" s="299"/>
      <c r="K49" s="299"/>
      <c r="L49" s="299"/>
      <c r="M49" s="299"/>
      <c r="N49" s="299"/>
      <c r="O49" s="300"/>
      <c r="P49" s="301"/>
      <c r="Q49" s="301"/>
      <c r="R49" s="301"/>
      <c r="S49" s="301"/>
      <c r="T49" s="301"/>
      <c r="U49" s="301"/>
      <c r="V49" s="301"/>
      <c r="W49" s="301"/>
      <c r="X49" s="301"/>
      <c r="Y49" s="302"/>
      <c r="Z49" s="301"/>
      <c r="AA49" s="301"/>
      <c r="AB49" s="301"/>
      <c r="AC49" s="301"/>
      <c r="AD49" s="301"/>
      <c r="AE49" s="301"/>
      <c r="AF49" s="301"/>
      <c r="AG49" s="303"/>
      <c r="AH49" s="304"/>
      <c r="AI49" s="304"/>
      <c r="AJ49" s="304"/>
      <c r="AK49" s="304"/>
      <c r="AL49" s="303"/>
    </row>
    <row r="50" s="294" customFormat="true" ht="18.95" hidden="false" customHeight="true" outlineLevel="0" collapsed="false">
      <c r="A50" s="284"/>
      <c r="B50" s="305"/>
      <c r="C50" s="305"/>
      <c r="D50" s="305"/>
      <c r="E50" s="305"/>
      <c r="F50" s="305"/>
      <c r="G50" s="305"/>
      <c r="H50" s="305"/>
      <c r="I50" s="305"/>
      <c r="J50" s="305"/>
      <c r="K50" s="305"/>
      <c r="L50" s="305"/>
      <c r="M50" s="305"/>
      <c r="N50" s="305"/>
      <c r="O50" s="305"/>
      <c r="P50" s="286"/>
      <c r="Q50" s="287"/>
      <c r="R50" s="287"/>
      <c r="S50" s="287"/>
      <c r="T50" s="287"/>
      <c r="U50" s="287"/>
      <c r="V50" s="287"/>
      <c r="W50" s="287"/>
      <c r="X50" s="286"/>
      <c r="Y50" s="289"/>
      <c r="Z50" s="290"/>
      <c r="AA50" s="290"/>
      <c r="AB50" s="290"/>
      <c r="AC50" s="290"/>
      <c r="AD50" s="290"/>
      <c r="AE50" s="290"/>
      <c r="AF50" s="290"/>
      <c r="AG50" s="291"/>
      <c r="AH50" s="292"/>
      <c r="AI50" s="293"/>
      <c r="AJ50" s="293" t="n">
        <v>0</v>
      </c>
      <c r="AK50" s="293"/>
      <c r="AL50" s="291"/>
    </row>
    <row r="51" s="294" customFormat="true" ht="5.25" hidden="false" customHeight="true" outlineLevel="0" collapsed="false">
      <c r="A51" s="295"/>
      <c r="B51" s="292"/>
      <c r="C51" s="292"/>
      <c r="D51" s="292"/>
      <c r="E51" s="292"/>
      <c r="F51" s="292"/>
      <c r="G51" s="292"/>
      <c r="H51" s="292"/>
      <c r="I51" s="292"/>
      <c r="J51" s="292"/>
      <c r="K51" s="292"/>
      <c r="L51" s="292"/>
      <c r="M51" s="292"/>
      <c r="N51" s="292"/>
      <c r="O51" s="291"/>
      <c r="P51" s="292"/>
      <c r="Q51" s="292"/>
      <c r="R51" s="292"/>
      <c r="S51" s="292"/>
      <c r="T51" s="292"/>
      <c r="U51" s="292"/>
      <c r="V51" s="292"/>
      <c r="W51" s="292"/>
      <c r="X51" s="292"/>
      <c r="Y51" s="295"/>
      <c r="Z51" s="306"/>
      <c r="AA51" s="306"/>
      <c r="AB51" s="306"/>
      <c r="AC51" s="306"/>
      <c r="AD51" s="306"/>
      <c r="AE51" s="306"/>
      <c r="AF51" s="306"/>
      <c r="AG51" s="291"/>
      <c r="AH51" s="292"/>
      <c r="AI51" s="292"/>
      <c r="AJ51" s="292"/>
      <c r="AK51" s="292"/>
      <c r="AL51" s="291"/>
    </row>
    <row r="52" s="294" customFormat="true" ht="17.25" hidden="false" customHeight="true" outlineLevel="0" collapsed="false">
      <c r="A52" s="307" t="s">
        <v>1113</v>
      </c>
      <c r="B52" s="308"/>
      <c r="C52" s="308"/>
      <c r="D52" s="308"/>
      <c r="E52" s="308"/>
      <c r="F52" s="308"/>
      <c r="G52" s="308"/>
      <c r="H52" s="308"/>
      <c r="I52" s="308"/>
      <c r="J52" s="308"/>
      <c r="K52" s="308"/>
      <c r="L52" s="308"/>
      <c r="M52" s="308"/>
      <c r="N52" s="308"/>
      <c r="O52" s="309"/>
      <c r="P52" s="310"/>
      <c r="Q52" s="310"/>
      <c r="R52" s="310"/>
      <c r="S52" s="310"/>
      <c r="T52" s="310"/>
      <c r="U52" s="310"/>
      <c r="V52" s="310"/>
      <c r="W52" s="310"/>
      <c r="X52" s="310"/>
      <c r="Y52" s="298"/>
      <c r="Z52" s="311"/>
      <c r="AA52" s="311"/>
      <c r="AB52" s="311"/>
      <c r="AC52" s="311"/>
      <c r="AD52" s="311"/>
      <c r="AE52" s="311"/>
      <c r="AF52" s="311"/>
      <c r="AG52" s="303"/>
      <c r="AH52" s="304"/>
      <c r="AI52" s="312"/>
      <c r="AJ52" s="312"/>
      <c r="AK52" s="312"/>
      <c r="AL52" s="303"/>
    </row>
    <row r="53" s="319" customFormat="true" ht="15" hidden="false" customHeight="false" outlineLevel="0" collapsed="false">
      <c r="A53" s="313"/>
      <c r="B53" s="314"/>
      <c r="C53" s="315"/>
      <c r="D53" s="315"/>
      <c r="E53" s="315"/>
      <c r="F53" s="315"/>
      <c r="G53" s="315"/>
      <c r="H53" s="315"/>
      <c r="I53" s="315"/>
      <c r="J53" s="315"/>
      <c r="K53" s="315"/>
      <c r="L53" s="315"/>
      <c r="M53" s="315"/>
      <c r="N53" s="315"/>
      <c r="O53" s="316"/>
      <c r="P53" s="310"/>
      <c r="Q53" s="310"/>
      <c r="R53" s="310"/>
      <c r="S53" s="310"/>
      <c r="T53" s="310"/>
      <c r="U53" s="310"/>
      <c r="V53" s="310"/>
      <c r="W53" s="310"/>
      <c r="X53" s="310"/>
      <c r="Y53" s="317"/>
      <c r="Z53" s="292"/>
      <c r="AA53" s="292"/>
      <c r="AB53" s="292"/>
      <c r="AC53" s="292"/>
      <c r="AD53" s="292"/>
      <c r="AE53" s="292"/>
      <c r="AF53" s="292"/>
      <c r="AG53" s="291"/>
      <c r="AH53" s="292"/>
      <c r="AI53" s="292"/>
      <c r="AJ53" s="292"/>
      <c r="AK53" s="292"/>
      <c r="AL53" s="318"/>
    </row>
    <row r="54" s="319" customFormat="true" ht="15" hidden="false" customHeight="false" outlineLevel="0" collapsed="false">
      <c r="A54" s="317"/>
      <c r="B54" s="315"/>
      <c r="C54" s="320"/>
      <c r="D54" s="320"/>
      <c r="E54" s="320"/>
      <c r="F54" s="320"/>
      <c r="G54" s="320"/>
      <c r="H54" s="320"/>
      <c r="I54" s="320"/>
      <c r="J54" s="320"/>
      <c r="K54" s="320"/>
      <c r="L54" s="320"/>
      <c r="M54" s="320"/>
      <c r="N54" s="320"/>
      <c r="O54" s="321"/>
      <c r="P54" s="322" t="s">
        <v>1114</v>
      </c>
      <c r="Q54" s="322"/>
      <c r="R54" s="322"/>
      <c r="S54" s="322"/>
      <c r="T54" s="322"/>
      <c r="U54" s="322"/>
      <c r="V54" s="322"/>
      <c r="W54" s="322"/>
      <c r="X54" s="322"/>
      <c r="Y54" s="323"/>
      <c r="Z54" s="324" t="n">
        <f aca="false">Z29+Z32+Z35+Z38+Z41+Z44+Z47+Z50+Z52</f>
        <v>0</v>
      </c>
      <c r="AA54" s="324"/>
      <c r="AB54" s="324"/>
      <c r="AC54" s="324"/>
      <c r="AD54" s="324"/>
      <c r="AE54" s="324"/>
      <c r="AF54" s="324"/>
      <c r="AG54" s="303"/>
      <c r="AH54" s="304"/>
      <c r="AI54" s="325" t="n">
        <f aca="false">AI29+AI32+AI35+AI38+AI41+AI44+AI47+AI50+AI52</f>
        <v>0</v>
      </c>
      <c r="AJ54" s="325"/>
      <c r="AK54" s="325"/>
      <c r="AL54" s="316"/>
    </row>
    <row r="55" s="319" customFormat="true" ht="15" hidden="false" customHeight="false" outlineLevel="0" collapsed="false">
      <c r="A55" s="317"/>
      <c r="B55" s="315"/>
      <c r="C55" s="314"/>
      <c r="D55" s="314"/>
      <c r="E55" s="314"/>
      <c r="F55" s="314"/>
      <c r="G55" s="314"/>
      <c r="H55" s="314"/>
      <c r="I55" s="314"/>
      <c r="J55" s="314"/>
      <c r="K55" s="314"/>
      <c r="L55" s="314"/>
      <c r="M55" s="314"/>
      <c r="N55" s="314"/>
      <c r="O55" s="318"/>
      <c r="P55" s="322"/>
      <c r="Q55" s="322"/>
      <c r="R55" s="322"/>
      <c r="S55" s="322"/>
      <c r="T55" s="322"/>
      <c r="U55" s="322"/>
      <c r="V55" s="322"/>
      <c r="W55" s="322"/>
      <c r="X55" s="322"/>
      <c r="Y55" s="313"/>
      <c r="Z55" s="324"/>
      <c r="AA55" s="324"/>
      <c r="AB55" s="324"/>
      <c r="AC55" s="324"/>
      <c r="AD55" s="324"/>
      <c r="AE55" s="324"/>
      <c r="AF55" s="324"/>
      <c r="AG55" s="326"/>
      <c r="AH55" s="327"/>
      <c r="AI55" s="325"/>
      <c r="AJ55" s="325"/>
      <c r="AK55" s="325"/>
      <c r="AL55" s="318"/>
    </row>
    <row r="56" customFormat="false" ht="15" hidden="false" customHeight="false" outlineLevel="0" collapsed="false">
      <c r="A56" s="328"/>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9"/>
      <c r="AH56" s="329"/>
      <c r="AI56" s="329"/>
      <c r="AJ56" s="329"/>
      <c r="AK56" s="329"/>
      <c r="AL56" s="329"/>
    </row>
    <row r="57" customFormat="false" ht="15" hidden="false" customHeight="false" outlineLevel="0" collapsed="false">
      <c r="A57" s="330" t="s">
        <v>1115</v>
      </c>
      <c r="B57" s="330"/>
      <c r="C57" s="330"/>
      <c r="D57" s="330"/>
      <c r="E57" s="330"/>
      <c r="F57" s="330"/>
      <c r="G57" s="330"/>
      <c r="H57" s="330"/>
      <c r="I57" s="330"/>
      <c r="J57" s="330"/>
      <c r="K57" s="330"/>
      <c r="L57" s="330"/>
      <c r="M57" s="330"/>
      <c r="N57" s="330"/>
      <c r="O57" s="330"/>
      <c r="P57" s="330"/>
      <c r="Q57" s="330"/>
      <c r="R57" s="330"/>
      <c r="S57" s="330"/>
      <c r="T57" s="330"/>
      <c r="U57" s="330"/>
      <c r="V57" s="330"/>
      <c r="W57" s="330"/>
      <c r="X57" s="330"/>
      <c r="Y57" s="330"/>
      <c r="Z57" s="330"/>
      <c r="AA57" s="330"/>
      <c r="AB57" s="330"/>
      <c r="AC57" s="330"/>
      <c r="AD57" s="330"/>
      <c r="AE57" s="330"/>
      <c r="AF57" s="330"/>
      <c r="AG57" s="330"/>
      <c r="AH57" s="330"/>
      <c r="AI57" s="330"/>
      <c r="AJ57" s="330"/>
      <c r="AK57" s="330"/>
      <c r="AL57" s="330"/>
    </row>
    <row r="58" customFormat="false" ht="15" hidden="false" customHeight="false" outlineLevel="0" collapsed="false">
      <c r="A58" s="330" t="s">
        <v>1116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0"/>
      <c r="AL58" s="330"/>
    </row>
    <row r="59" customFormat="false" ht="15" hidden="false" customHeight="false" outlineLevel="0" collapsed="false">
      <c r="A59" s="330" t="s">
        <v>1117</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0"/>
      <c r="AL59" s="330"/>
    </row>
    <row r="60" customFormat="false" ht="15" hidden="false" customHeight="false" outlineLevel="0" collapsed="false">
      <c r="A60" s="330" t="s">
        <v>1118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0"/>
      <c r="AL60" s="330"/>
    </row>
    <row r="61" customFormat="false" ht="15" hidden="false" customHeight="false" outlineLevel="0" collapsed="false">
      <c r="A61" s="217"/>
      <c r="B61" s="331"/>
      <c r="C61" s="331"/>
      <c r="D61" s="331"/>
      <c r="E61" s="331"/>
      <c r="F61" s="331"/>
      <c r="G61" s="331"/>
      <c r="H61" s="331"/>
      <c r="I61" s="331"/>
      <c r="J61" s="331"/>
      <c r="K61" s="331"/>
      <c r="L61" s="331"/>
      <c r="M61" s="331"/>
      <c r="N61" s="331"/>
      <c r="O61" s="331"/>
      <c r="P61" s="331"/>
      <c r="Q61" s="331"/>
      <c r="R61" s="332"/>
      <c r="S61" s="272"/>
      <c r="T61" s="333"/>
      <c r="U61" s="333"/>
      <c r="V61" s="334"/>
      <c r="W61" s="334"/>
      <c r="X61" s="333"/>
      <c r="Y61" s="333"/>
      <c r="Z61" s="333"/>
      <c r="AA61" s="333"/>
      <c r="AB61" s="333"/>
      <c r="AC61" s="333"/>
      <c r="AD61" s="333"/>
      <c r="AE61" s="333"/>
      <c r="AF61" s="333"/>
      <c r="AG61" s="335"/>
      <c r="AH61" s="335"/>
      <c r="AI61" s="335"/>
      <c r="AJ61" s="335"/>
      <c r="AK61" s="335"/>
      <c r="AL61" s="335"/>
    </row>
  </sheetData>
  <mergeCells count="60">
    <mergeCell ref="A1:AL1"/>
    <mergeCell ref="AG2:AL2"/>
    <mergeCell ref="I3:AL3"/>
    <mergeCell ref="E4:AA4"/>
    <mergeCell ref="AI4:AL4"/>
    <mergeCell ref="I5:P5"/>
    <mergeCell ref="Q5:V5"/>
    <mergeCell ref="W5:AB5"/>
    <mergeCell ref="AI5:AL5"/>
    <mergeCell ref="I6:P6"/>
    <mergeCell ref="A7:AL7"/>
    <mergeCell ref="V8:AL8"/>
    <mergeCell ref="A9:B9"/>
    <mergeCell ref="V9:W9"/>
    <mergeCell ref="A11:B11"/>
    <mergeCell ref="V11:W11"/>
    <mergeCell ref="A13:B13"/>
    <mergeCell ref="V13:W13"/>
    <mergeCell ref="A15:B15"/>
    <mergeCell ref="A17:B17"/>
    <mergeCell ref="A20:B20"/>
    <mergeCell ref="A23:AL23"/>
    <mergeCell ref="A25:O27"/>
    <mergeCell ref="P25:X27"/>
    <mergeCell ref="Y25:AG27"/>
    <mergeCell ref="AI25:AL27"/>
    <mergeCell ref="B29:O29"/>
    <mergeCell ref="Z29:AF29"/>
    <mergeCell ref="AI29:AK29"/>
    <mergeCell ref="B32:O32"/>
    <mergeCell ref="Z32:AF32"/>
    <mergeCell ref="AI32:AK32"/>
    <mergeCell ref="B35:O35"/>
    <mergeCell ref="Z35:AF35"/>
    <mergeCell ref="AI35:AK35"/>
    <mergeCell ref="B38:O38"/>
    <mergeCell ref="Z38:AF38"/>
    <mergeCell ref="AI38:AK38"/>
    <mergeCell ref="B41:O41"/>
    <mergeCell ref="Z41:AF41"/>
    <mergeCell ref="AI41:AK41"/>
    <mergeCell ref="B44:O44"/>
    <mergeCell ref="Z44:AF44"/>
    <mergeCell ref="AI44:AK44"/>
    <mergeCell ref="B47:O47"/>
    <mergeCell ref="Z47:AF47"/>
    <mergeCell ref="AI47:AK47"/>
    <mergeCell ref="B50:O50"/>
    <mergeCell ref="Z50:AF50"/>
    <mergeCell ref="AI50:AK50"/>
    <mergeCell ref="P52:X53"/>
    <mergeCell ref="Z52:AF52"/>
    <mergeCell ref="AI52:AK52"/>
    <mergeCell ref="P54:X55"/>
    <mergeCell ref="Z54:AF55"/>
    <mergeCell ref="AI54:AK55"/>
    <mergeCell ref="A57:AL57"/>
    <mergeCell ref="A58:AL58"/>
    <mergeCell ref="A59:AL59"/>
    <mergeCell ref="A60:AL60"/>
  </mergeCells>
  <printOptions headings="false" gridLines="false" gridLinesSet="true" horizontalCentered="true" verticalCentered="false"/>
  <pageMargins left="0.39375"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tabColor rgb="FFC00000"/>
    <pageSetUpPr fitToPage="false"/>
  </sheetPr>
  <dimension ref="A1:J36"/>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1" width="8.71"/>
    <col collapsed="false" customWidth="true" hidden="false" outlineLevel="0" max="2" min="2" style="1" width="21.14"/>
    <col collapsed="false" customWidth="true" hidden="false" outlineLevel="0" max="5" min="3" style="1" width="14.86"/>
    <col collapsed="false" customWidth="true" hidden="false" outlineLevel="0" max="6" min="6" style="1" width="1.71"/>
    <col collapsed="false" customWidth="true" hidden="false" outlineLevel="0" max="7" min="7" style="1" width="12.42"/>
    <col collapsed="false" customWidth="true" hidden="false" outlineLevel="0" max="8" min="8" style="1" width="8"/>
    <col collapsed="false" customWidth="true" hidden="false" outlineLevel="0" max="9" min="9" style="1" width="7.71"/>
    <col collapsed="false" customWidth="true" hidden="false" outlineLevel="0" max="10" min="10" style="1" width="9.42"/>
    <col collapsed="false" customWidth="false" hidden="false" outlineLevel="0" max="1025" min="11" style="1" width="11.42"/>
  </cols>
  <sheetData>
    <row r="1" customFormat="false" ht="15" hidden="false" customHeight="true" outlineLevel="0" collapsed="false">
      <c r="A1" s="95" t="s">
        <v>32</v>
      </c>
      <c r="B1" s="95"/>
      <c r="C1" s="95"/>
      <c r="D1" s="95"/>
      <c r="E1" s="95"/>
      <c r="F1" s="95"/>
      <c r="G1" s="95"/>
      <c r="H1" s="95"/>
      <c r="I1" s="95"/>
      <c r="J1" s="95"/>
    </row>
    <row r="2" customFormat="false" ht="20.25" hidden="false" customHeight="true" outlineLevel="0" collapsed="false">
      <c r="B2" s="336"/>
      <c r="C2" s="336"/>
      <c r="D2" s="336"/>
      <c r="E2" s="337"/>
      <c r="F2" s="338"/>
      <c r="G2" s="336"/>
      <c r="H2" s="336"/>
      <c r="I2" s="97" t="s">
        <v>1119</v>
      </c>
      <c r="J2" s="97"/>
    </row>
    <row r="3" s="340" customFormat="true" ht="15" hidden="false" customHeight="true" outlineLevel="0" collapsed="false">
      <c r="A3" s="108" t="s">
        <v>51</v>
      </c>
      <c r="B3" s="108"/>
      <c r="C3" s="339" t="n">
        <f aca="false">'FICHE R1'!E3</f>
        <v>0</v>
      </c>
      <c r="D3" s="339"/>
      <c r="E3" s="339"/>
      <c r="F3" s="339"/>
      <c r="G3" s="339"/>
      <c r="H3" s="339"/>
      <c r="I3" s="339"/>
      <c r="J3" s="339"/>
    </row>
    <row r="4" s="340" customFormat="true" ht="15" hidden="false" customHeight="true" outlineLevel="0" collapsed="false">
      <c r="A4" s="108" t="s">
        <v>52</v>
      </c>
      <c r="B4" s="339" t="n">
        <f aca="false">'FICHE R1'!D4</f>
        <v>0</v>
      </c>
      <c r="C4" s="339"/>
      <c r="D4" s="339"/>
      <c r="E4" s="339"/>
      <c r="F4" s="339"/>
      <c r="G4" s="339"/>
      <c r="H4" s="341" t="s">
        <v>1022</v>
      </c>
      <c r="I4" s="341"/>
      <c r="J4" s="342" t="n">
        <f aca="false">'FICHE R1'!S4</f>
        <v>0</v>
      </c>
    </row>
    <row r="5" s="340" customFormat="true" ht="15" hidden="false" customHeight="true" outlineLevel="0" collapsed="false">
      <c r="A5" s="108" t="s">
        <v>54</v>
      </c>
      <c r="B5" s="108"/>
      <c r="C5" s="339" t="n">
        <f aca="false">'FICHE R1'!E5</f>
        <v>0</v>
      </c>
      <c r="D5" s="339"/>
      <c r="E5" s="343" t="s">
        <v>55</v>
      </c>
      <c r="F5" s="233" t="n">
        <f aca="false">'FICHE R1'!J5</f>
        <v>0</v>
      </c>
      <c r="G5" s="233"/>
      <c r="H5" s="343" t="s">
        <v>56</v>
      </c>
      <c r="I5" s="343"/>
      <c r="J5" s="344" t="n">
        <f aca="false">'FICHE R1'!U5</f>
        <v>0</v>
      </c>
    </row>
    <row r="6" s="340" customFormat="true" ht="15" hidden="false" customHeight="true" outlineLevel="0" collapsed="false">
      <c r="A6" s="108" t="s">
        <v>1023</v>
      </c>
      <c r="C6" s="237" t="n">
        <f aca="false">'FICHE R1'!E6</f>
        <v>0</v>
      </c>
      <c r="D6" s="237"/>
      <c r="E6" s="345"/>
      <c r="F6" s="345"/>
      <c r="G6" s="345"/>
      <c r="H6" s="345"/>
      <c r="I6" s="345"/>
      <c r="J6" s="345"/>
    </row>
    <row r="7" customFormat="false" ht="28.5" hidden="false" customHeight="true" outlineLevel="0" collapsed="false">
      <c r="A7" s="114" t="s">
        <v>1120</v>
      </c>
      <c r="B7" s="114"/>
      <c r="C7" s="114"/>
      <c r="D7" s="114"/>
      <c r="E7" s="114"/>
      <c r="F7" s="114"/>
      <c r="G7" s="114"/>
      <c r="H7" s="114"/>
      <c r="I7" s="114"/>
      <c r="J7" s="114"/>
    </row>
    <row r="8" customFormat="false" ht="15" hidden="false" customHeight="false" outlineLevel="0" collapsed="false">
      <c r="A8" s="346" t="s">
        <v>1121</v>
      </c>
      <c r="B8" s="346"/>
      <c r="C8" s="346"/>
      <c r="D8" s="346"/>
      <c r="E8" s="346"/>
      <c r="F8" s="346"/>
      <c r="G8" s="346"/>
      <c r="H8" s="346"/>
      <c r="I8" s="346"/>
      <c r="J8" s="346"/>
    </row>
    <row r="9" customFormat="false" ht="12" hidden="false" customHeight="true" outlineLevel="0" collapsed="false"/>
    <row r="10" customFormat="false" ht="39.75" hidden="false" customHeight="true" outlineLevel="0" collapsed="false">
      <c r="A10" s="347" t="s">
        <v>1122</v>
      </c>
      <c r="B10" s="347"/>
      <c r="C10" s="347" t="s">
        <v>1123</v>
      </c>
      <c r="D10" s="348" t="s">
        <v>1124</v>
      </c>
      <c r="E10" s="347" t="s">
        <v>1125</v>
      </c>
      <c r="F10" s="348" t="s">
        <v>1126</v>
      </c>
      <c r="G10" s="348"/>
      <c r="H10" s="348" t="s">
        <v>1127</v>
      </c>
      <c r="I10" s="348"/>
      <c r="J10" s="348"/>
    </row>
    <row r="11" s="352" customFormat="true" ht="26.25" hidden="false" customHeight="true" outlineLevel="0" collapsed="false">
      <c r="A11" s="349"/>
      <c r="B11" s="349"/>
      <c r="C11" s="350"/>
      <c r="D11" s="350"/>
      <c r="E11" s="351"/>
      <c r="F11" s="351"/>
      <c r="G11" s="351"/>
      <c r="H11" s="351"/>
      <c r="I11" s="351"/>
      <c r="J11" s="351"/>
    </row>
    <row r="12" s="352" customFormat="true" ht="26.25" hidden="false" customHeight="true" outlineLevel="0" collapsed="false">
      <c r="A12" s="349"/>
      <c r="B12" s="349"/>
      <c r="C12" s="350"/>
      <c r="D12" s="350"/>
      <c r="E12" s="353"/>
      <c r="F12" s="351"/>
      <c r="G12" s="351"/>
      <c r="H12" s="351"/>
      <c r="I12" s="351"/>
      <c r="J12" s="351"/>
    </row>
    <row r="13" s="352" customFormat="true" ht="26.25" hidden="false" customHeight="true" outlineLevel="0" collapsed="false">
      <c r="A13" s="349"/>
      <c r="B13" s="349"/>
      <c r="C13" s="350"/>
      <c r="D13" s="350"/>
      <c r="E13" s="353"/>
      <c r="F13" s="351"/>
      <c r="G13" s="351"/>
      <c r="H13" s="351"/>
      <c r="I13" s="351"/>
      <c r="J13" s="351"/>
    </row>
    <row r="14" s="352" customFormat="true" ht="26.25" hidden="false" customHeight="true" outlineLevel="0" collapsed="false">
      <c r="A14" s="349"/>
      <c r="B14" s="349"/>
      <c r="C14" s="350"/>
      <c r="D14" s="350"/>
      <c r="E14" s="353"/>
      <c r="F14" s="351"/>
      <c r="G14" s="351"/>
      <c r="H14" s="351"/>
      <c r="I14" s="351"/>
      <c r="J14" s="351"/>
    </row>
    <row r="15" s="352" customFormat="true" ht="26.25" hidden="false" customHeight="true" outlineLevel="0" collapsed="false">
      <c r="A15" s="349"/>
      <c r="B15" s="349"/>
      <c r="C15" s="350"/>
      <c r="D15" s="350"/>
      <c r="E15" s="353"/>
      <c r="F15" s="351"/>
      <c r="G15" s="351"/>
      <c r="H15" s="351"/>
      <c r="I15" s="351"/>
      <c r="J15" s="351"/>
    </row>
    <row r="16" s="352" customFormat="true" ht="26.25" hidden="false" customHeight="true" outlineLevel="0" collapsed="false">
      <c r="A16" s="349"/>
      <c r="B16" s="349"/>
      <c r="C16" s="350"/>
      <c r="D16" s="350"/>
      <c r="E16" s="353"/>
      <c r="F16" s="351"/>
      <c r="G16" s="351"/>
      <c r="H16" s="351"/>
      <c r="I16" s="351"/>
      <c r="J16" s="351"/>
    </row>
    <row r="17" s="352" customFormat="true" ht="26.25" hidden="false" customHeight="true" outlineLevel="0" collapsed="false">
      <c r="A17" s="349"/>
      <c r="B17" s="349"/>
      <c r="C17" s="350"/>
      <c r="D17" s="350"/>
      <c r="E17" s="353"/>
      <c r="F17" s="351"/>
      <c r="G17" s="351"/>
      <c r="H17" s="351"/>
      <c r="I17" s="351"/>
      <c r="J17" s="351"/>
    </row>
    <row r="18" s="352" customFormat="true" ht="26.25" hidden="false" customHeight="true" outlineLevel="0" collapsed="false">
      <c r="A18" s="349"/>
      <c r="B18" s="349"/>
      <c r="C18" s="350"/>
      <c r="D18" s="350"/>
      <c r="E18" s="353"/>
      <c r="F18" s="351"/>
      <c r="G18" s="351"/>
      <c r="H18" s="351"/>
      <c r="I18" s="351"/>
      <c r="J18" s="351"/>
    </row>
    <row r="19" s="352" customFormat="true" ht="26.25" hidden="false" customHeight="true" outlineLevel="0" collapsed="false">
      <c r="A19" s="349"/>
      <c r="B19" s="349"/>
      <c r="C19" s="350"/>
      <c r="D19" s="350"/>
      <c r="E19" s="353"/>
      <c r="F19" s="351"/>
      <c r="G19" s="351"/>
      <c r="H19" s="351"/>
      <c r="I19" s="351"/>
      <c r="J19" s="351"/>
    </row>
    <row r="20" s="352" customFormat="true" ht="26.25" hidden="false" customHeight="true" outlineLevel="0" collapsed="false">
      <c r="A20" s="349"/>
      <c r="B20" s="349"/>
      <c r="C20" s="350"/>
      <c r="D20" s="350"/>
      <c r="E20" s="353"/>
      <c r="F20" s="351"/>
      <c r="G20" s="351"/>
      <c r="H20" s="351"/>
      <c r="I20" s="351"/>
      <c r="J20" s="351"/>
    </row>
    <row r="21" s="352" customFormat="true" ht="26.25" hidden="false" customHeight="true" outlineLevel="0" collapsed="false">
      <c r="A21" s="349"/>
      <c r="B21" s="349"/>
      <c r="C21" s="350"/>
      <c r="D21" s="350"/>
      <c r="E21" s="353"/>
      <c r="F21" s="351"/>
      <c r="G21" s="351"/>
      <c r="H21" s="351"/>
      <c r="I21" s="351"/>
      <c r="J21" s="351"/>
    </row>
    <row r="22" customFormat="false" ht="15" hidden="false" customHeight="false" outlineLevel="0" collapsed="false">
      <c r="A22" s="354" t="s">
        <v>1128</v>
      </c>
      <c r="B22" s="355"/>
      <c r="C22" s="355"/>
      <c r="D22" s="355"/>
      <c r="E22" s="355"/>
      <c r="F22" s="355"/>
      <c r="G22" s="355"/>
    </row>
    <row r="23" s="356" customFormat="true" ht="12" hidden="false" customHeight="true" outlineLevel="0" collapsed="false">
      <c r="A23" s="356" t="s">
        <v>1129</v>
      </c>
    </row>
    <row r="24" customFormat="false" ht="15" hidden="false" customHeight="false" outlineLevel="0" collapsed="false">
      <c r="A24" s="346" t="s">
        <v>1130</v>
      </c>
      <c r="B24" s="346"/>
      <c r="C24" s="346"/>
      <c r="D24" s="346"/>
      <c r="E24" s="346"/>
      <c r="F24" s="346"/>
      <c r="G24" s="346"/>
      <c r="H24" s="346"/>
      <c r="I24" s="346"/>
      <c r="J24" s="346"/>
    </row>
    <row r="25" customFormat="false" ht="12" hidden="false" customHeight="true" outlineLevel="0" collapsed="false">
      <c r="A25" s="355"/>
      <c r="B25" s="355"/>
      <c r="C25" s="355"/>
      <c r="D25" s="355"/>
      <c r="E25" s="355"/>
      <c r="F25" s="355"/>
      <c r="G25" s="355"/>
    </row>
    <row r="26" customFormat="false" ht="27.75" hidden="false" customHeight="true" outlineLevel="0" collapsed="false">
      <c r="A26" s="357" t="s">
        <v>1122</v>
      </c>
      <c r="B26" s="357"/>
      <c r="C26" s="357" t="s">
        <v>1131</v>
      </c>
      <c r="D26" s="357"/>
      <c r="E26" s="357" t="s">
        <v>1125</v>
      </c>
      <c r="F26" s="357"/>
      <c r="G26" s="358" t="s">
        <v>1132</v>
      </c>
      <c r="H26" s="358"/>
      <c r="I26" s="358"/>
      <c r="J26" s="358"/>
    </row>
    <row r="27" s="59" customFormat="true" ht="26.25" hidden="false" customHeight="true" outlineLevel="0" collapsed="false">
      <c r="A27" s="349"/>
      <c r="B27" s="349"/>
      <c r="C27" s="353"/>
      <c r="D27" s="353"/>
      <c r="E27" s="359"/>
      <c r="F27" s="359"/>
      <c r="G27" s="353"/>
      <c r="H27" s="353"/>
      <c r="I27" s="353"/>
      <c r="J27" s="353"/>
    </row>
    <row r="28" s="59" customFormat="true" ht="26.25" hidden="false" customHeight="true" outlineLevel="0" collapsed="false">
      <c r="A28" s="349"/>
      <c r="B28" s="349"/>
      <c r="C28" s="353"/>
      <c r="D28" s="353"/>
      <c r="E28" s="359"/>
      <c r="F28" s="359"/>
      <c r="G28" s="353"/>
      <c r="H28" s="353"/>
      <c r="I28" s="353"/>
      <c r="J28" s="353"/>
    </row>
    <row r="29" s="59" customFormat="true" ht="26.25" hidden="false" customHeight="true" outlineLevel="0" collapsed="false">
      <c r="A29" s="349"/>
      <c r="B29" s="349"/>
      <c r="C29" s="353"/>
      <c r="D29" s="353"/>
      <c r="E29" s="359"/>
      <c r="F29" s="359"/>
      <c r="G29" s="353"/>
      <c r="H29" s="353"/>
      <c r="I29" s="353"/>
      <c r="J29" s="353"/>
    </row>
    <row r="30" s="59" customFormat="true" ht="26.25" hidden="false" customHeight="true" outlineLevel="0" collapsed="false">
      <c r="A30" s="349"/>
      <c r="B30" s="349"/>
      <c r="C30" s="353"/>
      <c r="D30" s="353"/>
      <c r="E30" s="359"/>
      <c r="F30" s="359"/>
      <c r="G30" s="353"/>
      <c r="H30" s="353"/>
      <c r="I30" s="353"/>
      <c r="J30" s="353"/>
    </row>
    <row r="31" s="59" customFormat="true" ht="26.25" hidden="false" customHeight="true" outlineLevel="0" collapsed="false">
      <c r="A31" s="349"/>
      <c r="B31" s="349"/>
      <c r="C31" s="353"/>
      <c r="D31" s="353"/>
      <c r="E31" s="359"/>
      <c r="F31" s="359"/>
      <c r="G31" s="353"/>
      <c r="H31" s="353"/>
      <c r="I31" s="353"/>
      <c r="J31" s="353"/>
    </row>
    <row r="32" s="59" customFormat="true" ht="26.25" hidden="false" customHeight="true" outlineLevel="0" collapsed="false">
      <c r="A32" s="349"/>
      <c r="B32" s="349"/>
      <c r="C32" s="353"/>
      <c r="D32" s="353"/>
      <c r="E32" s="359"/>
      <c r="F32" s="359"/>
      <c r="G32" s="353"/>
      <c r="H32" s="353"/>
      <c r="I32" s="353"/>
      <c r="J32" s="353"/>
    </row>
    <row r="33" s="59" customFormat="true" ht="26.25" hidden="false" customHeight="true" outlineLevel="0" collapsed="false">
      <c r="A33" s="349"/>
      <c r="B33" s="349"/>
      <c r="C33" s="353"/>
      <c r="D33" s="353"/>
      <c r="E33" s="359"/>
      <c r="F33" s="359"/>
      <c r="G33" s="353"/>
      <c r="H33" s="353"/>
      <c r="I33" s="353"/>
      <c r="J33" s="353"/>
    </row>
    <row r="34" s="59" customFormat="true" ht="26.25" hidden="false" customHeight="true" outlineLevel="0" collapsed="false">
      <c r="A34" s="349"/>
      <c r="B34" s="349"/>
      <c r="C34" s="353"/>
      <c r="D34" s="353"/>
      <c r="E34" s="359"/>
      <c r="F34" s="359"/>
      <c r="G34" s="353"/>
      <c r="H34" s="353"/>
      <c r="I34" s="353"/>
      <c r="J34" s="353"/>
    </row>
    <row r="35" s="59" customFormat="true" ht="26.25" hidden="false" customHeight="true" outlineLevel="0" collapsed="false">
      <c r="A35" s="349"/>
      <c r="B35" s="349"/>
      <c r="C35" s="353"/>
      <c r="D35" s="353"/>
      <c r="E35" s="359"/>
      <c r="F35" s="359"/>
      <c r="G35" s="353"/>
      <c r="H35" s="353"/>
      <c r="I35" s="353"/>
      <c r="J35" s="353"/>
    </row>
    <row r="36" s="59" customFormat="true" ht="26.25" hidden="false" customHeight="true" outlineLevel="0" collapsed="false">
      <c r="A36" s="349"/>
      <c r="B36" s="349"/>
      <c r="C36" s="353"/>
      <c r="D36" s="353"/>
      <c r="E36" s="359"/>
      <c r="F36" s="359"/>
      <c r="G36" s="353"/>
      <c r="H36" s="353"/>
      <c r="I36" s="353"/>
      <c r="J36" s="353"/>
    </row>
  </sheetData>
  <mergeCells count="92">
    <mergeCell ref="A1:J1"/>
    <mergeCell ref="I2:J2"/>
    <mergeCell ref="C3:J3"/>
    <mergeCell ref="B4:G4"/>
    <mergeCell ref="H4:I4"/>
    <mergeCell ref="C5:D5"/>
    <mergeCell ref="F5:G5"/>
    <mergeCell ref="H5:I5"/>
    <mergeCell ref="C6:D6"/>
    <mergeCell ref="A7:J7"/>
    <mergeCell ref="A8:J8"/>
    <mergeCell ref="A10:B10"/>
    <mergeCell ref="F10:G10"/>
    <mergeCell ref="H10:J10"/>
    <mergeCell ref="A11:B11"/>
    <mergeCell ref="F11:G11"/>
    <mergeCell ref="H11:J11"/>
    <mergeCell ref="A12:B12"/>
    <mergeCell ref="F12:G12"/>
    <mergeCell ref="H12:J12"/>
    <mergeCell ref="A13:B13"/>
    <mergeCell ref="F13:G13"/>
    <mergeCell ref="H13:J13"/>
    <mergeCell ref="A14:B14"/>
    <mergeCell ref="F14:G14"/>
    <mergeCell ref="H14:J14"/>
    <mergeCell ref="A15:B15"/>
    <mergeCell ref="F15:G15"/>
    <mergeCell ref="H15:J15"/>
    <mergeCell ref="A16:B16"/>
    <mergeCell ref="F16:G16"/>
    <mergeCell ref="H16:J16"/>
    <mergeCell ref="A17:B17"/>
    <mergeCell ref="F17:G17"/>
    <mergeCell ref="H17:J17"/>
    <mergeCell ref="A18:B18"/>
    <mergeCell ref="F18:G18"/>
    <mergeCell ref="H18:J18"/>
    <mergeCell ref="A19:B19"/>
    <mergeCell ref="F19:G19"/>
    <mergeCell ref="H19:J19"/>
    <mergeCell ref="A20:B20"/>
    <mergeCell ref="F20:G20"/>
    <mergeCell ref="H20:J20"/>
    <mergeCell ref="A21:B21"/>
    <mergeCell ref="F21:G21"/>
    <mergeCell ref="H21:J21"/>
    <mergeCell ref="A24:J24"/>
    <mergeCell ref="A26:B26"/>
    <mergeCell ref="C26:D26"/>
    <mergeCell ref="E26:F26"/>
    <mergeCell ref="G26:J26"/>
    <mergeCell ref="A27:B27"/>
    <mergeCell ref="C27:D27"/>
    <mergeCell ref="E27:F27"/>
    <mergeCell ref="G27:J27"/>
    <mergeCell ref="A28:B28"/>
    <mergeCell ref="C28:D28"/>
    <mergeCell ref="E28:F28"/>
    <mergeCell ref="G28:J28"/>
    <mergeCell ref="A29:B29"/>
    <mergeCell ref="C29:D29"/>
    <mergeCell ref="E29:F29"/>
    <mergeCell ref="G29:J29"/>
    <mergeCell ref="A30:B30"/>
    <mergeCell ref="C30:D30"/>
    <mergeCell ref="E30:F30"/>
    <mergeCell ref="G30:J30"/>
    <mergeCell ref="A31:B31"/>
    <mergeCell ref="C31:D31"/>
    <mergeCell ref="E31:F31"/>
    <mergeCell ref="G31:J31"/>
    <mergeCell ref="A32:B32"/>
    <mergeCell ref="C32:D32"/>
    <mergeCell ref="E32:F32"/>
    <mergeCell ref="G32:J32"/>
    <mergeCell ref="A33:B33"/>
    <mergeCell ref="C33:D33"/>
    <mergeCell ref="E33:F33"/>
    <mergeCell ref="G33:J33"/>
    <mergeCell ref="A34:B34"/>
    <mergeCell ref="C34:D34"/>
    <mergeCell ref="E34:F34"/>
    <mergeCell ref="G34:J34"/>
    <mergeCell ref="A35:B35"/>
    <mergeCell ref="C35:D35"/>
    <mergeCell ref="E35:F35"/>
    <mergeCell ref="G35:J35"/>
    <mergeCell ref="A36:B36"/>
    <mergeCell ref="C36:D36"/>
    <mergeCell ref="E36:F36"/>
    <mergeCell ref="G36:J36"/>
  </mergeCells>
  <printOptions headings="false" gridLines="false" gridLinesSet="true" horizontalCentered="true" verticalCentered="false"/>
  <pageMargins left="0.196527777777778" right="0.19652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tabColor rgb="FFA9D18E"/>
    <pageSetUpPr fitToPage="true"/>
  </sheetPr>
  <dimension ref="A1:N40"/>
  <sheetViews>
    <sheetView showFormulas="false" showGridLines="false" showRowColHeaders="true" showZeros="true" rightToLeft="false" tabSelected="false" showOutlineSymbols="true" defaultGridColor="true" view="normal" topLeftCell="G12" colorId="64" zoomScale="55" zoomScaleNormal="55" zoomScalePageLayoutView="100" workbookViewId="0">
      <selection pane="topLeft" activeCell="M38" activeCellId="0" sqref="M38"/>
    </sheetView>
  </sheetViews>
  <sheetFormatPr defaultRowHeight="12" zeroHeight="false" outlineLevelRow="0" outlineLevelCol="0"/>
  <cols>
    <col collapsed="false" customWidth="true" hidden="false" outlineLevel="0" max="1" min="1" style="360" width="4.43"/>
    <col collapsed="false" customWidth="true" hidden="false" outlineLevel="0" max="2" min="2" style="360" width="24.42"/>
    <col collapsed="false" customWidth="true" hidden="false" outlineLevel="0" max="3" min="3" style="360" width="14.43"/>
    <col collapsed="false" customWidth="true" hidden="false" outlineLevel="0" max="4" min="4" style="167" width="15.29"/>
    <col collapsed="false" customWidth="true" hidden="false" outlineLevel="0" max="5" min="5" style="167" width="6.15"/>
    <col collapsed="false" customWidth="true" hidden="false" outlineLevel="0" max="9" min="6" style="167" width="15.71"/>
    <col collapsed="false" customWidth="true" hidden="false" outlineLevel="0" max="10" min="10" style="167" width="4.43"/>
    <col collapsed="false" customWidth="true" hidden="false" outlineLevel="0" max="11" min="11" style="167" width="41.42"/>
    <col collapsed="false" customWidth="true" hidden="false" outlineLevel="0" max="12" min="12" style="167" width="6.15"/>
    <col collapsed="false" customWidth="true" hidden="false" outlineLevel="0" max="14" min="13" style="167" width="15.71"/>
    <col collapsed="false" customWidth="false" hidden="false" outlineLevel="0" max="1025" min="15" style="167" width="11.42"/>
  </cols>
  <sheetData>
    <row r="1" customFormat="false" ht="15" hidden="false" customHeight="true" outlineLevel="0" collapsed="false">
      <c r="A1" s="361" t="s">
        <v>32</v>
      </c>
      <c r="B1" s="361"/>
      <c r="C1" s="361"/>
      <c r="D1" s="361"/>
      <c r="E1" s="361"/>
      <c r="F1" s="361"/>
      <c r="G1" s="361"/>
      <c r="H1" s="361"/>
      <c r="I1" s="361"/>
      <c r="J1" s="361"/>
      <c r="K1" s="361"/>
      <c r="L1" s="361"/>
      <c r="M1" s="361"/>
      <c r="N1" s="361"/>
    </row>
    <row r="2" customFormat="false" ht="27" hidden="false" customHeight="true" outlineLevel="0" collapsed="false">
      <c r="A2" s="362"/>
      <c r="B2" s="363"/>
      <c r="C2" s="363"/>
      <c r="D2" s="364"/>
      <c r="E2" s="364"/>
      <c r="F2" s="364"/>
      <c r="G2" s="364"/>
      <c r="H2" s="108"/>
      <c r="I2" s="108"/>
      <c r="J2" s="364"/>
      <c r="K2" s="365"/>
      <c r="L2" s="366" t="s">
        <v>1133</v>
      </c>
      <c r="M2" s="366"/>
      <c r="N2" s="366"/>
    </row>
    <row r="3" s="369" customFormat="true" ht="15.75" hidden="false" customHeight="true" outlineLevel="0" collapsed="false">
      <c r="A3" s="367" t="s">
        <v>51</v>
      </c>
      <c r="B3" s="367"/>
      <c r="C3" s="368"/>
      <c r="D3" s="368"/>
      <c r="E3" s="368"/>
      <c r="F3" s="368"/>
      <c r="G3" s="368"/>
      <c r="H3" s="368"/>
      <c r="I3" s="368"/>
      <c r="J3" s="368"/>
      <c r="K3" s="368"/>
      <c r="L3" s="368"/>
      <c r="M3" s="368"/>
      <c r="N3" s="368"/>
    </row>
    <row r="4" s="369" customFormat="true" ht="15.75" hidden="false" customHeight="true" outlineLevel="0" collapsed="false">
      <c r="A4" s="370" t="s">
        <v>52</v>
      </c>
      <c r="B4" s="370"/>
      <c r="C4" s="368"/>
      <c r="D4" s="368"/>
      <c r="E4" s="368"/>
      <c r="F4" s="368"/>
      <c r="G4" s="368"/>
      <c r="H4" s="368"/>
      <c r="I4" s="368"/>
      <c r="J4" s="368"/>
      <c r="K4" s="368"/>
      <c r="L4" s="371" t="s">
        <v>1022</v>
      </c>
      <c r="M4" s="371"/>
      <c r="N4" s="372"/>
    </row>
    <row r="5" s="369" customFormat="true" ht="15.75" hidden="false" customHeight="true" outlineLevel="0" collapsed="false">
      <c r="A5" s="370" t="s">
        <v>54</v>
      </c>
      <c r="B5" s="370"/>
      <c r="C5" s="368"/>
      <c r="D5" s="368"/>
      <c r="E5" s="368"/>
      <c r="F5" s="368"/>
      <c r="G5" s="368"/>
      <c r="H5" s="368"/>
      <c r="I5" s="371" t="s">
        <v>55</v>
      </c>
      <c r="J5" s="371"/>
      <c r="K5" s="372"/>
      <c r="L5" s="371" t="s">
        <v>56</v>
      </c>
      <c r="M5" s="371"/>
      <c r="N5" s="373"/>
    </row>
    <row r="6" s="369" customFormat="true" ht="15.75" hidden="false" customHeight="true" outlineLevel="0" collapsed="false">
      <c r="A6" s="374" t="s">
        <v>57</v>
      </c>
      <c r="B6" s="375"/>
      <c r="C6" s="368"/>
      <c r="D6" s="368"/>
      <c r="E6" s="368"/>
      <c r="F6" s="368"/>
      <c r="G6" s="368"/>
      <c r="H6" s="368"/>
      <c r="I6" s="376"/>
      <c r="J6" s="376"/>
      <c r="K6" s="372"/>
      <c r="L6" s="376"/>
      <c r="M6" s="376"/>
      <c r="N6" s="372"/>
    </row>
    <row r="7" customFormat="false" ht="28.5" hidden="false" customHeight="true" outlineLevel="0" collapsed="false">
      <c r="A7" s="377" t="s">
        <v>1134</v>
      </c>
      <c r="B7" s="377"/>
      <c r="C7" s="377"/>
      <c r="D7" s="377"/>
      <c r="E7" s="377"/>
      <c r="F7" s="377"/>
      <c r="G7" s="377"/>
      <c r="H7" s="377"/>
      <c r="I7" s="377"/>
      <c r="J7" s="377"/>
      <c r="K7" s="377"/>
      <c r="L7" s="377"/>
      <c r="M7" s="377"/>
      <c r="N7" s="377"/>
    </row>
    <row r="8" customFormat="false" ht="15" hidden="false" customHeight="true" outlineLevel="0" collapsed="false">
      <c r="A8" s="378" t="s">
        <v>1135</v>
      </c>
      <c r="B8" s="379" t="s">
        <v>1136</v>
      </c>
      <c r="C8" s="379"/>
      <c r="D8" s="379"/>
      <c r="E8" s="380" t="s">
        <v>1137</v>
      </c>
      <c r="F8" s="380" t="s">
        <v>1138</v>
      </c>
      <c r="G8" s="380"/>
      <c r="H8" s="380"/>
      <c r="I8" s="380" t="s">
        <v>1139</v>
      </c>
      <c r="J8" s="378" t="s">
        <v>1135</v>
      </c>
      <c r="K8" s="378" t="s">
        <v>1140</v>
      </c>
      <c r="L8" s="380" t="s">
        <v>1137</v>
      </c>
      <c r="M8" s="380" t="s">
        <v>1141</v>
      </c>
      <c r="N8" s="380" t="s">
        <v>1142</v>
      </c>
    </row>
    <row r="9" customFormat="false" ht="13.5" hidden="false" customHeight="true" outlineLevel="0" collapsed="false">
      <c r="A9" s="378"/>
      <c r="B9" s="379"/>
      <c r="C9" s="379"/>
      <c r="D9" s="379"/>
      <c r="E9" s="380"/>
      <c r="F9" s="380"/>
      <c r="G9" s="380"/>
      <c r="H9" s="380"/>
      <c r="I9" s="380"/>
      <c r="J9" s="380"/>
      <c r="K9" s="380"/>
      <c r="L9" s="380"/>
      <c r="M9" s="380"/>
      <c r="N9" s="380"/>
    </row>
    <row r="10" customFormat="false" ht="31.5" hidden="false" customHeight="true" outlineLevel="0" collapsed="false">
      <c r="A10" s="378"/>
      <c r="B10" s="379"/>
      <c r="C10" s="379"/>
      <c r="D10" s="379"/>
      <c r="E10" s="380"/>
      <c r="F10" s="380" t="s">
        <v>1143</v>
      </c>
      <c r="G10" s="380" t="s">
        <v>1144</v>
      </c>
      <c r="H10" s="380" t="s">
        <v>1145</v>
      </c>
      <c r="I10" s="380" t="s">
        <v>1145</v>
      </c>
      <c r="J10" s="378"/>
      <c r="K10" s="378"/>
      <c r="L10" s="380"/>
      <c r="M10" s="380" t="s">
        <v>1145</v>
      </c>
      <c r="N10" s="380" t="s">
        <v>1145</v>
      </c>
    </row>
    <row r="11" customFormat="false" ht="18" hidden="false" customHeight="true" outlineLevel="0" collapsed="false">
      <c r="A11" s="381" t="s">
        <v>1146</v>
      </c>
      <c r="B11" s="382" t="s">
        <v>1147</v>
      </c>
      <c r="C11" s="382"/>
      <c r="D11" s="382"/>
      <c r="E11" s="383" t="s">
        <v>71</v>
      </c>
      <c r="F11" s="384" t="e">
        <f aca="false">SUM(F12:F15)</f>
        <v>#NAME?</v>
      </c>
      <c r="G11" s="384" t="e">
        <f aca="false">SUM(G12:G15)</f>
        <v>#NAME?</v>
      </c>
      <c r="H11" s="384" t="e">
        <f aca="false">SUM(H12:H15)</f>
        <v>#NAME?</v>
      </c>
      <c r="I11" s="384" t="e">
        <f aca="false">SUM(I12:I15)</f>
        <v>#NAME?</v>
      </c>
      <c r="J11" s="385" t="s">
        <v>1148</v>
      </c>
      <c r="K11" s="386" t="s">
        <v>1149</v>
      </c>
      <c r="L11" s="387" t="n">
        <v>13</v>
      </c>
      <c r="M11" s="388" t="e">
        <f aca="false">__ca.net__</f>
        <v>#NAME?</v>
      </c>
      <c r="N11" s="388" t="e">
        <f aca="false">__ca.old__</f>
        <v>#NAME?</v>
      </c>
    </row>
    <row r="12" customFormat="false" ht="18" hidden="false" customHeight="true" outlineLevel="0" collapsed="false">
      <c r="A12" s="389" t="s">
        <v>1150</v>
      </c>
      <c r="B12" s="390" t="s">
        <v>1151</v>
      </c>
      <c r="C12" s="390"/>
      <c r="D12" s="390"/>
      <c r="E12" s="391"/>
      <c r="F12" s="388" t="e">
        <f aca="false">__ae.brut__</f>
        <v>#NAME?</v>
      </c>
      <c r="G12" s="388" t="e">
        <f aca="false">__ae.amort__</f>
        <v>#NAME?</v>
      </c>
      <c r="H12" s="392" t="e">
        <f aca="false">F12-G12</f>
        <v>#NAME?</v>
      </c>
      <c r="I12" s="393" t="e">
        <f aca="false">__ae.old__</f>
        <v>#NAME?</v>
      </c>
      <c r="J12" s="389" t="s">
        <v>1152</v>
      </c>
      <c r="K12" s="390" t="s">
        <v>1153</v>
      </c>
      <c r="L12" s="387" t="n">
        <v>13</v>
      </c>
      <c r="M12" s="388" t="e">
        <f aca="false">__cb.net__</f>
        <v>#NAME?</v>
      </c>
      <c r="N12" s="388" t="e">
        <f aca="false">__cb.old__</f>
        <v>#NAME?</v>
      </c>
    </row>
    <row r="13" customFormat="false" ht="18" hidden="false" customHeight="true" outlineLevel="0" collapsed="false">
      <c r="A13" s="389" t="s">
        <v>1154</v>
      </c>
      <c r="B13" s="390" t="s">
        <v>1155</v>
      </c>
      <c r="C13" s="390"/>
      <c r="D13" s="390"/>
      <c r="E13" s="391"/>
      <c r="F13" s="388" t="e">
        <f aca="false">__af.brut__</f>
        <v>#NAME?</v>
      </c>
      <c r="G13" s="388" t="e">
        <f aca="false">__af.amort__</f>
        <v>#NAME?</v>
      </c>
      <c r="H13" s="392" t="e">
        <f aca="false">F13-G13</f>
        <v>#NAME?</v>
      </c>
      <c r="I13" s="393" t="e">
        <f aca="false">__af.old__</f>
        <v>#NAME?</v>
      </c>
      <c r="J13" s="389" t="s">
        <v>1156</v>
      </c>
      <c r="K13" s="390" t="s">
        <v>1157</v>
      </c>
      <c r="L13" s="387" t="n">
        <v>14</v>
      </c>
      <c r="M13" s="388" t="e">
        <f aca="false">__cd.net__</f>
        <v>#NAME?</v>
      </c>
      <c r="N13" s="388" t="e">
        <f aca="false">__cd.old__</f>
        <v>#NAME?</v>
      </c>
    </row>
    <row r="14" customFormat="false" ht="18" hidden="false" customHeight="true" outlineLevel="0" collapsed="false">
      <c r="A14" s="389" t="s">
        <v>1158</v>
      </c>
      <c r="B14" s="390" t="s">
        <v>1159</v>
      </c>
      <c r="C14" s="390"/>
      <c r="D14" s="390"/>
      <c r="E14" s="391"/>
      <c r="F14" s="388" t="e">
        <f aca="false">__ag.brut__</f>
        <v>#NAME?</v>
      </c>
      <c r="G14" s="388" t="e">
        <f aca="false">__ag.amort__</f>
        <v>#NAME?</v>
      </c>
      <c r="H14" s="392" t="e">
        <f aca="false">F14-G14</f>
        <v>#NAME?</v>
      </c>
      <c r="I14" s="393" t="e">
        <f aca="false">__ag.old__</f>
        <v>#NAME?</v>
      </c>
      <c r="J14" s="389" t="s">
        <v>1160</v>
      </c>
      <c r="K14" s="390" t="s">
        <v>1161</v>
      </c>
      <c r="L14" s="387" t="s">
        <v>1162</v>
      </c>
      <c r="M14" s="388" t="e">
        <f aca="false">__ce.net__</f>
        <v>#NAME?</v>
      </c>
      <c r="N14" s="388" t="e">
        <f aca="false">__ce.old__</f>
        <v>#NAME?</v>
      </c>
    </row>
    <row r="15" customFormat="false" ht="18" hidden="false" customHeight="true" outlineLevel="0" collapsed="false">
      <c r="A15" s="389" t="s">
        <v>1163</v>
      </c>
      <c r="B15" s="390" t="s">
        <v>1164</v>
      </c>
      <c r="C15" s="390"/>
      <c r="D15" s="390"/>
      <c r="E15" s="391"/>
      <c r="F15" s="388" t="e">
        <f aca="false">__ah.brut__</f>
        <v>#NAME?</v>
      </c>
      <c r="G15" s="388" t="e">
        <f aca="false">__ah.amort__</f>
        <v>#NAME?</v>
      </c>
      <c r="H15" s="392" t="e">
        <f aca="false">F15-G15</f>
        <v>#NAME?</v>
      </c>
      <c r="I15" s="393" t="e">
        <f aca="false">__ah.old__</f>
        <v>#NAME?</v>
      </c>
      <c r="J15" s="389" t="s">
        <v>1165</v>
      </c>
      <c r="K15" s="390" t="s">
        <v>1166</v>
      </c>
      <c r="L15" s="387" t="n">
        <v>14</v>
      </c>
      <c r="M15" s="388" t="e">
        <f aca="false">__cf.net__</f>
        <v>#NAME?</v>
      </c>
      <c r="N15" s="388" t="e">
        <f aca="false">__cf.old__</f>
        <v>#NAME?</v>
      </c>
    </row>
    <row r="16" customFormat="false" ht="18" hidden="false" customHeight="true" outlineLevel="0" collapsed="false">
      <c r="A16" s="381" t="s">
        <v>1167</v>
      </c>
      <c r="B16" s="382" t="s">
        <v>1168</v>
      </c>
      <c r="C16" s="382"/>
      <c r="D16" s="382"/>
      <c r="E16" s="383" t="n">
        <v>3</v>
      </c>
      <c r="F16" s="384" t="e">
        <f aca="false">SUM(F17:F21)</f>
        <v>#NAME?</v>
      </c>
      <c r="G16" s="384" t="e">
        <f aca="false">SUM(G17:G21)</f>
        <v>#NAME?</v>
      </c>
      <c r="H16" s="384" t="e">
        <f aca="false">SUM(H17:H21)</f>
        <v>#NAME?</v>
      </c>
      <c r="I16" s="384" t="e">
        <f aca="false">SUM(I17:I21)</f>
        <v>#NAME?</v>
      </c>
      <c r="J16" s="389" t="s">
        <v>1169</v>
      </c>
      <c r="K16" s="390" t="s">
        <v>1170</v>
      </c>
      <c r="L16" s="387" t="n">
        <v>14</v>
      </c>
      <c r="M16" s="388" t="e">
        <f aca="false">__cg.net__</f>
        <v>#NAME?</v>
      </c>
      <c r="N16" s="388" t="e">
        <f aca="false">__cg.old__</f>
        <v>#NAME?</v>
      </c>
    </row>
    <row r="17" customFormat="false" ht="25.5" hidden="false" customHeight="true" outlineLevel="0" collapsed="false">
      <c r="A17" s="394" t="s">
        <v>1171</v>
      </c>
      <c r="B17" s="395" t="s">
        <v>1172</v>
      </c>
      <c r="C17" s="396"/>
      <c r="D17" s="397"/>
      <c r="E17" s="391"/>
      <c r="F17" s="398" t="e">
        <f aca="false">__aj.brut__</f>
        <v>#NAME?</v>
      </c>
      <c r="G17" s="398" t="e">
        <f aca="false">__aj.amort__</f>
        <v>#NAME?</v>
      </c>
      <c r="H17" s="399" t="e">
        <f aca="false">F17-G17</f>
        <v>#NAME?</v>
      </c>
      <c r="I17" s="400" t="e">
        <f aca="false">__aj.old__</f>
        <v>#NAME?</v>
      </c>
      <c r="J17" s="389" t="s">
        <v>1173</v>
      </c>
      <c r="K17" s="390" t="s">
        <v>1174</v>
      </c>
      <c r="L17" s="387" t="n">
        <v>14</v>
      </c>
      <c r="M17" s="398" t="e">
        <f aca="false">__ch.net__</f>
        <v>#NAME?</v>
      </c>
      <c r="N17" s="398" t="e">
        <f aca="false">__ch.old__</f>
        <v>#NAME?</v>
      </c>
    </row>
    <row r="18" customFormat="false" ht="25.5" hidden="false" customHeight="true" outlineLevel="0" collapsed="false">
      <c r="A18" s="394" t="s">
        <v>1175</v>
      </c>
      <c r="B18" s="395" t="s">
        <v>1176</v>
      </c>
      <c r="C18" s="396"/>
      <c r="D18" s="397"/>
      <c r="E18" s="391"/>
      <c r="F18" s="398" t="e">
        <f aca="false">__ak.brut__</f>
        <v>#NAME?</v>
      </c>
      <c r="G18" s="398" t="e">
        <f aca="false">__ak.amort__</f>
        <v>#NAME?</v>
      </c>
      <c r="H18" s="399" t="e">
        <f aca="false">F18-G18</f>
        <v>#NAME?</v>
      </c>
      <c r="I18" s="400" t="e">
        <f aca="false">__ak.old__</f>
        <v>#NAME?</v>
      </c>
      <c r="J18" s="389" t="s">
        <v>1177</v>
      </c>
      <c r="K18" s="390" t="s">
        <v>1178</v>
      </c>
      <c r="L18" s="401"/>
      <c r="M18" s="398" t="e">
        <f aca="false">__cj.net__</f>
        <v>#NAME?</v>
      </c>
      <c r="N18" s="398" t="e">
        <f aca="false">__cj.old__</f>
        <v>#NAME?</v>
      </c>
    </row>
    <row r="19" customFormat="false" ht="18" hidden="false" customHeight="true" outlineLevel="0" collapsed="false">
      <c r="A19" s="389" t="s">
        <v>1179</v>
      </c>
      <c r="B19" s="390" t="s">
        <v>1180</v>
      </c>
      <c r="C19" s="390"/>
      <c r="D19" s="390"/>
      <c r="E19" s="391"/>
      <c r="F19" s="388" t="e">
        <f aca="false">__al.brut__</f>
        <v>#NAME?</v>
      </c>
      <c r="G19" s="388" t="e">
        <f aca="false">__al.amort__</f>
        <v>#NAME?</v>
      </c>
      <c r="H19" s="392" t="e">
        <f aca="false">F19-G19</f>
        <v>#NAME?</v>
      </c>
      <c r="I19" s="393" t="e">
        <f aca="false">__al.old__</f>
        <v>#NAME?</v>
      </c>
      <c r="J19" s="389" t="s">
        <v>1181</v>
      </c>
      <c r="K19" s="390" t="s">
        <v>1182</v>
      </c>
      <c r="L19" s="387" t="n">
        <v>15</v>
      </c>
      <c r="M19" s="388" t="e">
        <f aca="false">__cl.net__</f>
        <v>#NAME?</v>
      </c>
      <c r="N19" s="388" t="e">
        <f aca="false">__cl.old__</f>
        <v>#NAME?</v>
      </c>
    </row>
    <row r="20" customFormat="false" ht="18" hidden="false" customHeight="true" outlineLevel="0" collapsed="false">
      <c r="A20" s="389" t="s">
        <v>1183</v>
      </c>
      <c r="B20" s="390" t="s">
        <v>1184</v>
      </c>
      <c r="C20" s="390"/>
      <c r="D20" s="390"/>
      <c r="E20" s="391"/>
      <c r="F20" s="388" t="e">
        <f aca="false">__am.brut__</f>
        <v>#NAME?</v>
      </c>
      <c r="G20" s="388" t="e">
        <f aca="false">__am.amort__</f>
        <v>#NAME?</v>
      </c>
      <c r="H20" s="392" t="e">
        <f aca="false">F20-G20</f>
        <v>#NAME?</v>
      </c>
      <c r="I20" s="393" t="e">
        <f aca="false">__am.old__</f>
        <v>#NAME?</v>
      </c>
      <c r="J20" s="389" t="s">
        <v>1185</v>
      </c>
      <c r="K20" s="390" t="s">
        <v>1186</v>
      </c>
      <c r="L20" s="387" t="n">
        <v>15</v>
      </c>
      <c r="M20" s="388" t="e">
        <f aca="false">__cm.net__</f>
        <v>#NAME?</v>
      </c>
      <c r="N20" s="388" t="e">
        <f aca="false">__cm.old__</f>
        <v>#NAME?</v>
      </c>
    </row>
    <row r="21" customFormat="false" ht="30.75" hidden="false" customHeight="true" outlineLevel="0" collapsed="false">
      <c r="A21" s="389" t="s">
        <v>1187</v>
      </c>
      <c r="B21" s="390" t="s">
        <v>1188</v>
      </c>
      <c r="C21" s="390"/>
      <c r="D21" s="390"/>
      <c r="E21" s="391"/>
      <c r="F21" s="388" t="e">
        <f aca="false">__an.brut__</f>
        <v>#NAME?</v>
      </c>
      <c r="G21" s="388" t="e">
        <f aca="false">__an.amort__</f>
        <v>#NAME?</v>
      </c>
      <c r="H21" s="392" t="e">
        <f aca="false">F21-G21</f>
        <v>#NAME?</v>
      </c>
      <c r="I21" s="393" t="e">
        <f aca="false">__an.old__</f>
        <v>#NAME?</v>
      </c>
      <c r="J21" s="381" t="s">
        <v>1189</v>
      </c>
      <c r="K21" s="402" t="s">
        <v>1190</v>
      </c>
      <c r="L21" s="403"/>
      <c r="M21" s="404" t="e">
        <f aca="false">SUM(M11:M20)</f>
        <v>#NAME?</v>
      </c>
      <c r="N21" s="404" t="e">
        <f aca="false">SUM(N11:N20)</f>
        <v>#NAME?</v>
      </c>
    </row>
    <row r="22" customFormat="false" ht="18" hidden="false" customHeight="true" outlineLevel="0" collapsed="false">
      <c r="A22" s="405" t="s">
        <v>1191</v>
      </c>
      <c r="B22" s="406" t="s">
        <v>1192</v>
      </c>
      <c r="C22" s="406"/>
      <c r="D22" s="406"/>
      <c r="E22" s="391" t="n">
        <v>3</v>
      </c>
      <c r="F22" s="407" t="e">
        <f aca="false">__ap.brut__</f>
        <v>#NAME?</v>
      </c>
      <c r="G22" s="407" t="e">
        <f aca="false">__ap.amort__</f>
        <v>#NAME?</v>
      </c>
      <c r="H22" s="408" t="e">
        <f aca="false">F22-G22</f>
        <v>#NAME?</v>
      </c>
      <c r="I22" s="409" t="e">
        <f aca="false">__ap.old__</f>
        <v>#NAME?</v>
      </c>
      <c r="J22" s="389" t="s">
        <v>1193</v>
      </c>
      <c r="K22" s="390" t="s">
        <v>1194</v>
      </c>
      <c r="L22" s="387" t="n">
        <v>16</v>
      </c>
      <c r="M22" s="388" t="e">
        <f aca="false">__da.net__</f>
        <v>#NAME?</v>
      </c>
      <c r="N22" s="388" t="e">
        <f aca="false">__da.old__</f>
        <v>#NAME?</v>
      </c>
    </row>
    <row r="23" customFormat="false" ht="18" hidden="false" customHeight="true" outlineLevel="0" collapsed="false">
      <c r="A23" s="381" t="s">
        <v>1195</v>
      </c>
      <c r="B23" s="402" t="s">
        <v>1196</v>
      </c>
      <c r="C23" s="402"/>
      <c r="D23" s="402"/>
      <c r="E23" s="410" t="n">
        <v>4</v>
      </c>
      <c r="F23" s="404" t="e">
        <f aca="false">SUM(F24:F25)</f>
        <v>#NAME?</v>
      </c>
      <c r="G23" s="404" t="e">
        <f aca="false">SUM(G24:G25)</f>
        <v>#NAME?</v>
      </c>
      <c r="H23" s="404" t="e">
        <f aca="false">SUM(H24:H25)</f>
        <v>#NAME?</v>
      </c>
      <c r="I23" s="404" t="e">
        <f aca="false">SUM(I24:I25)</f>
        <v>#NAME?</v>
      </c>
      <c r="J23" s="389" t="s">
        <v>1197</v>
      </c>
      <c r="K23" s="390" t="s">
        <v>1198</v>
      </c>
      <c r="L23" s="387" t="n">
        <v>16</v>
      </c>
      <c r="M23" s="388" t="e">
        <f aca="false">__db.net__</f>
        <v>#NAME?</v>
      </c>
      <c r="N23" s="388" t="e">
        <f aca="false">__db.old__</f>
        <v>#NAME?</v>
      </c>
    </row>
    <row r="24" customFormat="false" ht="18" hidden="false" customHeight="true" outlineLevel="0" collapsed="false">
      <c r="A24" s="389" t="s">
        <v>1199</v>
      </c>
      <c r="B24" s="390" t="s">
        <v>1200</v>
      </c>
      <c r="C24" s="390"/>
      <c r="D24" s="390"/>
      <c r="E24" s="391"/>
      <c r="F24" s="388" t="e">
        <f aca="false">__ar.brut__</f>
        <v>#NAME?</v>
      </c>
      <c r="G24" s="388" t="e">
        <f aca="false">__ar.amort__</f>
        <v>#NAME?</v>
      </c>
      <c r="H24" s="392" t="e">
        <f aca="false">F24-G24</f>
        <v>#NAME?</v>
      </c>
      <c r="I24" s="393" t="e">
        <f aca="false">__ar.old__</f>
        <v>#NAME?</v>
      </c>
      <c r="J24" s="389" t="s">
        <v>1201</v>
      </c>
      <c r="K24" s="390" t="s">
        <v>1202</v>
      </c>
      <c r="L24" s="387" t="n">
        <v>16</v>
      </c>
      <c r="M24" s="388" t="e">
        <f aca="false">__dc.net__</f>
        <v>#NAME?</v>
      </c>
      <c r="N24" s="388" t="e">
        <f aca="false">__dc.old__</f>
        <v>#NAME?</v>
      </c>
    </row>
    <row r="25" customFormat="false" ht="30.75" hidden="false" customHeight="true" outlineLevel="0" collapsed="false">
      <c r="A25" s="389" t="s">
        <v>1203</v>
      </c>
      <c r="B25" s="390" t="s">
        <v>1204</v>
      </c>
      <c r="C25" s="390"/>
      <c r="D25" s="390"/>
      <c r="E25" s="391"/>
      <c r="F25" s="388" t="e">
        <f aca="false">__as.brut__</f>
        <v>#NAME?</v>
      </c>
      <c r="G25" s="388" t="e">
        <f aca="false">__as.amort__</f>
        <v>#NAME?</v>
      </c>
      <c r="H25" s="392" t="e">
        <f aca="false">F25-G25</f>
        <v>#NAME?</v>
      </c>
      <c r="I25" s="393" t="e">
        <f aca="false">__as.old__</f>
        <v>#NAME?</v>
      </c>
      <c r="J25" s="411" t="s">
        <v>1205</v>
      </c>
      <c r="K25" s="412" t="s">
        <v>1206</v>
      </c>
      <c r="L25" s="403"/>
      <c r="M25" s="404" t="e">
        <f aca="false">SUM(M22:M24)</f>
        <v>#NAME?</v>
      </c>
      <c r="N25" s="404" t="e">
        <f aca="false">SUM(N22:N24)</f>
        <v>#NAME?</v>
      </c>
    </row>
    <row r="26" customFormat="false" ht="18" hidden="false" customHeight="true" outlineLevel="0" collapsed="false">
      <c r="A26" s="381" t="s">
        <v>1207</v>
      </c>
      <c r="B26" s="402" t="s">
        <v>1208</v>
      </c>
      <c r="C26" s="402"/>
      <c r="D26" s="402"/>
      <c r="E26" s="410"/>
      <c r="F26" s="404" t="e">
        <f aca="false">F11+F16+F22+F23</f>
        <v>#NAME?</v>
      </c>
      <c r="G26" s="404" t="e">
        <f aca="false">G11+G16+G22+G23</f>
        <v>#NAME?</v>
      </c>
      <c r="H26" s="404" t="e">
        <f aca="false">H11+H16+H22+H23</f>
        <v>#NAME?</v>
      </c>
      <c r="I26" s="404" t="e">
        <f aca="false">I11+I16+I22+I23</f>
        <v>#NAME?</v>
      </c>
      <c r="J26" s="413" t="s">
        <v>1209</v>
      </c>
      <c r="K26" s="402" t="s">
        <v>1210</v>
      </c>
      <c r="L26" s="403"/>
      <c r="M26" s="404" t="e">
        <f aca="false">M21+M25</f>
        <v>#NAME?</v>
      </c>
      <c r="N26" s="404" t="e">
        <f aca="false">N21+N25</f>
        <v>#NAME?</v>
      </c>
    </row>
    <row r="27" customFormat="false" ht="18" hidden="false" customHeight="true" outlineLevel="0" collapsed="false">
      <c r="A27" s="389" t="s">
        <v>1211</v>
      </c>
      <c r="B27" s="406" t="s">
        <v>1212</v>
      </c>
      <c r="C27" s="406"/>
      <c r="D27" s="406"/>
      <c r="E27" s="391" t="n">
        <v>5</v>
      </c>
      <c r="F27" s="407" t="e">
        <f aca="false">__ba.brut__</f>
        <v>#NAME?</v>
      </c>
      <c r="G27" s="407" t="e">
        <f aca="false">__ba.amort__</f>
        <v>#NAME?</v>
      </c>
      <c r="H27" s="408" t="e">
        <f aca="false">F27-G27</f>
        <v>#NAME?</v>
      </c>
      <c r="I27" s="409" t="e">
        <f aca="false">__ba.old__</f>
        <v>#NAME?</v>
      </c>
      <c r="J27" s="389" t="s">
        <v>1213</v>
      </c>
      <c r="K27" s="390" t="s">
        <v>1214</v>
      </c>
      <c r="L27" s="387" t="n">
        <v>5</v>
      </c>
      <c r="M27" s="388" t="e">
        <f aca="false">__dh.net__</f>
        <v>#NAME?</v>
      </c>
      <c r="N27" s="388" t="e">
        <f aca="false">__dh.old__</f>
        <v>#NAME?</v>
      </c>
    </row>
    <row r="28" customFormat="false" ht="18" hidden="false" customHeight="true" outlineLevel="0" collapsed="false">
      <c r="A28" s="389" t="s">
        <v>1215</v>
      </c>
      <c r="B28" s="406" t="s">
        <v>1216</v>
      </c>
      <c r="C28" s="406"/>
      <c r="D28" s="406"/>
      <c r="E28" s="391" t="n">
        <v>6</v>
      </c>
      <c r="F28" s="407" t="e">
        <f aca="false">__bb.brut__</f>
        <v>#NAME?</v>
      </c>
      <c r="G28" s="407" t="e">
        <f aca="false">__bb.amort__</f>
        <v>#NAME?</v>
      </c>
      <c r="H28" s="408" t="e">
        <f aca="false">F28-G28</f>
        <v>#NAME?</v>
      </c>
      <c r="I28" s="409" t="e">
        <f aca="false">__bb.old__</f>
        <v>#NAME?</v>
      </c>
      <c r="J28" s="389" t="s">
        <v>1217</v>
      </c>
      <c r="K28" s="390" t="s">
        <v>1218</v>
      </c>
      <c r="L28" s="387" t="n">
        <v>7</v>
      </c>
      <c r="M28" s="388" t="e">
        <f aca="false">__di.net__</f>
        <v>#NAME?</v>
      </c>
      <c r="N28" s="388" t="e">
        <f aca="false">__di.old__</f>
        <v>#NAME?</v>
      </c>
    </row>
    <row r="29" customFormat="false" ht="18" hidden="false" customHeight="true" outlineLevel="0" collapsed="false">
      <c r="A29" s="389" t="s">
        <v>1219</v>
      </c>
      <c r="B29" s="414" t="s">
        <v>1220</v>
      </c>
      <c r="C29" s="414"/>
      <c r="D29" s="414"/>
      <c r="E29" s="410"/>
      <c r="F29" s="404" t="e">
        <f aca="false">F30+F31+F32</f>
        <v>#NAME?</v>
      </c>
      <c r="G29" s="404" t="e">
        <f aca="false">G30+G31+G32</f>
        <v>#NAME?</v>
      </c>
      <c r="H29" s="404" t="e">
        <f aca="false">H30+H31+H32</f>
        <v>#NAME?</v>
      </c>
      <c r="I29" s="404" t="e">
        <f aca="false">I30+I31+I32</f>
        <v>#NAME?</v>
      </c>
      <c r="J29" s="389" t="s">
        <v>1221</v>
      </c>
      <c r="K29" s="390" t="s">
        <v>1222</v>
      </c>
      <c r="L29" s="387" t="n">
        <v>17</v>
      </c>
      <c r="M29" s="388" t="e">
        <f aca="false">__dj.net__</f>
        <v>#NAME?</v>
      </c>
      <c r="N29" s="388" t="e">
        <f aca="false">__dj.old__</f>
        <v>#NAME?</v>
      </c>
    </row>
    <row r="30" customFormat="false" ht="18" hidden="false" customHeight="true" outlineLevel="0" collapsed="false">
      <c r="A30" s="389" t="s">
        <v>1223</v>
      </c>
      <c r="B30" s="390" t="s">
        <v>1224</v>
      </c>
      <c r="C30" s="390"/>
      <c r="D30" s="390"/>
      <c r="E30" s="391" t="n">
        <v>17</v>
      </c>
      <c r="F30" s="388" t="e">
        <f aca="false">__bh.brut__</f>
        <v>#NAME?</v>
      </c>
      <c r="G30" s="388" t="e">
        <f aca="false">__bh.amort__</f>
        <v>#NAME?</v>
      </c>
      <c r="H30" s="408" t="e">
        <f aca="false">F30-G30</f>
        <v>#NAME?</v>
      </c>
      <c r="I30" s="393" t="e">
        <f aca="false">__bh.old__</f>
        <v>#NAME?</v>
      </c>
      <c r="J30" s="389" t="s">
        <v>1225</v>
      </c>
      <c r="K30" s="390" t="s">
        <v>1226</v>
      </c>
      <c r="L30" s="387" t="n">
        <v>18</v>
      </c>
      <c r="M30" s="388" t="e">
        <f aca="false">__dk.net__</f>
        <v>#NAME?</v>
      </c>
      <c r="N30" s="388" t="e">
        <f aca="false">__dk.old__</f>
        <v>#NAME?</v>
      </c>
    </row>
    <row r="31" customFormat="false" ht="18" hidden="false" customHeight="true" outlineLevel="0" collapsed="false">
      <c r="A31" s="389" t="s">
        <v>1227</v>
      </c>
      <c r="B31" s="390" t="s">
        <v>1228</v>
      </c>
      <c r="C31" s="390"/>
      <c r="D31" s="390"/>
      <c r="E31" s="391" t="n">
        <v>7</v>
      </c>
      <c r="F31" s="388" t="e">
        <f aca="false">__bi.brut__</f>
        <v>#NAME?</v>
      </c>
      <c r="G31" s="388" t="e">
        <f aca="false">__bi.amort__</f>
        <v>#NAME?</v>
      </c>
      <c r="H31" s="408" t="e">
        <f aca="false">F31-G31</f>
        <v>#NAME?</v>
      </c>
      <c r="I31" s="393" t="e">
        <f aca="false">__bi.old__</f>
        <v>#NAME?</v>
      </c>
      <c r="J31" s="389" t="s">
        <v>1229</v>
      </c>
      <c r="K31" s="390" t="s">
        <v>1230</v>
      </c>
      <c r="L31" s="387" t="n">
        <v>19</v>
      </c>
      <c r="M31" s="388" t="e">
        <f aca="false">__dm.net__</f>
        <v>#NAME?</v>
      </c>
      <c r="N31" s="388" t="e">
        <f aca="false">__dm.old__</f>
        <v>#NAME?</v>
      </c>
    </row>
    <row r="32" customFormat="false" ht="18" hidden="false" customHeight="true" outlineLevel="0" collapsed="false">
      <c r="A32" s="389" t="s">
        <v>1231</v>
      </c>
      <c r="B32" s="390" t="s">
        <v>1232</v>
      </c>
      <c r="C32" s="390"/>
      <c r="D32" s="390"/>
      <c r="E32" s="391" t="n">
        <v>8</v>
      </c>
      <c r="F32" s="388" t="e">
        <f aca="false">__bj.brut__</f>
        <v>#NAME?</v>
      </c>
      <c r="G32" s="388" t="e">
        <f aca="false">__bj.amort__</f>
        <v>#NAME?</v>
      </c>
      <c r="H32" s="408" t="e">
        <f aca="false">F32-G32</f>
        <v>#NAME?</v>
      </c>
      <c r="I32" s="393" t="e">
        <f aca="false">__bj.old__</f>
        <v>#NAME?</v>
      </c>
      <c r="J32" s="389" t="s">
        <v>1233</v>
      </c>
      <c r="K32" s="390" t="s">
        <v>1234</v>
      </c>
      <c r="L32" s="387" t="n">
        <v>19</v>
      </c>
      <c r="M32" s="388" t="e">
        <f aca="false">__dn.net__</f>
        <v>#NAME?</v>
      </c>
      <c r="N32" s="388" t="e">
        <f aca="false">__dn.old__</f>
        <v>#NAME?</v>
      </c>
    </row>
    <row r="33" customFormat="false" ht="18" hidden="false" customHeight="true" outlineLevel="0" collapsed="false">
      <c r="A33" s="381" t="s">
        <v>1235</v>
      </c>
      <c r="B33" s="402" t="s">
        <v>1236</v>
      </c>
      <c r="C33" s="402"/>
      <c r="D33" s="402"/>
      <c r="E33" s="410"/>
      <c r="F33" s="404" t="e">
        <f aca="false">F27+F28+F29</f>
        <v>#NAME?</v>
      </c>
      <c r="G33" s="404" t="e">
        <f aca="false">G27+G28+G29</f>
        <v>#NAME?</v>
      </c>
      <c r="H33" s="404" t="e">
        <f aca="false">H27+H28+H29</f>
        <v>#NAME?</v>
      </c>
      <c r="I33" s="404" t="e">
        <f aca="false">I27+I28+I29</f>
        <v>#NAME?</v>
      </c>
      <c r="J33" s="381" t="s">
        <v>1237</v>
      </c>
      <c r="K33" s="402" t="s">
        <v>1238</v>
      </c>
      <c r="L33" s="403"/>
      <c r="M33" s="404" t="e">
        <f aca="false">SUM(M27:M32)</f>
        <v>#NAME?</v>
      </c>
      <c r="N33" s="404" t="e">
        <f aca="false">SUM(N27:N32)</f>
        <v>#NAME?</v>
      </c>
    </row>
    <row r="34" customFormat="false" ht="18" hidden="false" customHeight="true" outlineLevel="0" collapsed="false">
      <c r="A34" s="389" t="s">
        <v>1239</v>
      </c>
      <c r="B34" s="390" t="s">
        <v>1240</v>
      </c>
      <c r="C34" s="390"/>
      <c r="D34" s="390"/>
      <c r="E34" s="391" t="n">
        <v>9</v>
      </c>
      <c r="F34" s="388" t="e">
        <f aca="false">__bq.brut__</f>
        <v>#NAME?</v>
      </c>
      <c r="G34" s="388" t="e">
        <f aca="false">__bq.amort__</f>
        <v>#NAME?</v>
      </c>
      <c r="H34" s="392" t="e">
        <f aca="false">F34-G34</f>
        <v>#NAME?</v>
      </c>
      <c r="I34" s="393" t="e">
        <f aca="false">__bq.old__</f>
        <v>#NAME?</v>
      </c>
      <c r="J34" s="389"/>
      <c r="K34" s="390"/>
      <c r="L34" s="415"/>
      <c r="M34" s="416"/>
      <c r="N34" s="416"/>
    </row>
    <row r="35" customFormat="false" ht="18" hidden="false" customHeight="true" outlineLevel="0" collapsed="false">
      <c r="A35" s="389" t="s">
        <v>1241</v>
      </c>
      <c r="B35" s="390" t="s">
        <v>1242</v>
      </c>
      <c r="C35" s="390"/>
      <c r="D35" s="390"/>
      <c r="E35" s="391" t="n">
        <v>10</v>
      </c>
      <c r="F35" s="388" t="e">
        <f aca="false">__br.brut__</f>
        <v>#NAME?</v>
      </c>
      <c r="G35" s="388" t="e">
        <f aca="false">__br.amort__</f>
        <v>#NAME?</v>
      </c>
      <c r="H35" s="392" t="e">
        <f aca="false">F35-G35</f>
        <v>#NAME?</v>
      </c>
      <c r="I35" s="393" t="e">
        <f aca="false">__br.old__</f>
        <v>#NAME?</v>
      </c>
      <c r="J35" s="389" t="s">
        <v>1243</v>
      </c>
      <c r="K35" s="390" t="s">
        <v>1244</v>
      </c>
      <c r="L35" s="417" t="n">
        <v>20</v>
      </c>
      <c r="M35" s="418" t="e">
        <f aca="false">__dq.net__</f>
        <v>#NAME?</v>
      </c>
      <c r="N35" s="418" t="e">
        <f aca="false">__dq.old__</f>
        <v>#NAME?</v>
      </c>
    </row>
    <row r="36" customFormat="false" ht="30.75" hidden="false" customHeight="true" outlineLevel="0" collapsed="false">
      <c r="A36" s="389" t="s">
        <v>1245</v>
      </c>
      <c r="B36" s="390" t="s">
        <v>1246</v>
      </c>
      <c r="C36" s="390"/>
      <c r="D36" s="390"/>
      <c r="E36" s="391" t="n">
        <v>11</v>
      </c>
      <c r="F36" s="388" t="e">
        <f aca="false">__bs.brut__</f>
        <v>#NAME?</v>
      </c>
      <c r="G36" s="388" t="e">
        <f aca="false">__bs.amort__</f>
        <v>#NAME?</v>
      </c>
      <c r="H36" s="392" t="e">
        <f aca="false">F36-G36</f>
        <v>#NAME?</v>
      </c>
      <c r="I36" s="393" t="e">
        <f aca="false">__bs.old__</f>
        <v>#NAME?</v>
      </c>
      <c r="J36" s="389" t="s">
        <v>1247</v>
      </c>
      <c r="K36" s="390" t="s">
        <v>1248</v>
      </c>
      <c r="L36" s="387" t="n">
        <v>20</v>
      </c>
      <c r="M36" s="388" t="e">
        <f aca="false">__dr.net__</f>
        <v>#NAME?</v>
      </c>
      <c r="N36" s="388" t="e">
        <f aca="false">__dr.old__</f>
        <v>#NAME?</v>
      </c>
    </row>
    <row r="37" customFormat="false" ht="18" hidden="false" customHeight="true" outlineLevel="0" collapsed="false">
      <c r="A37" s="381" t="s">
        <v>1249</v>
      </c>
      <c r="B37" s="402" t="s">
        <v>1250</v>
      </c>
      <c r="C37" s="402"/>
      <c r="D37" s="402"/>
      <c r="E37" s="410"/>
      <c r="F37" s="404" t="e">
        <f aca="false">SUM(F34:F36)</f>
        <v>#NAME?</v>
      </c>
      <c r="G37" s="404" t="e">
        <f aca="false">SUM(G34:G36)</f>
        <v>#NAME?</v>
      </c>
      <c r="H37" s="404" t="e">
        <f aca="false">SUM(H34:H36)</f>
        <v>#NAME?</v>
      </c>
      <c r="I37" s="404" t="e">
        <f aca="false">SUM(I34:I36)</f>
        <v>#NAME?</v>
      </c>
      <c r="J37" s="381" t="s">
        <v>1251</v>
      </c>
      <c r="K37" s="402" t="s">
        <v>1252</v>
      </c>
      <c r="L37" s="403"/>
      <c r="M37" s="404" t="e">
        <f aca="false">SUM(M35:M36)</f>
        <v>#NAME?</v>
      </c>
      <c r="N37" s="404" t="e">
        <f aca="false">SUM(N35:N36)</f>
        <v>#NAME?</v>
      </c>
    </row>
    <row r="38" customFormat="false" ht="18" hidden="false" customHeight="true" outlineLevel="0" collapsed="false">
      <c r="A38" s="389" t="s">
        <v>1253</v>
      </c>
      <c r="B38" s="390" t="s">
        <v>1254</v>
      </c>
      <c r="C38" s="390"/>
      <c r="D38" s="390"/>
      <c r="E38" s="391" t="n">
        <v>12</v>
      </c>
      <c r="F38" s="388" t="e">
        <f aca="false">__bu.brut__</f>
        <v>#NAME?</v>
      </c>
      <c r="G38" s="388" t="e">
        <f aca="false">__bu.amort__</f>
        <v>#NAME?</v>
      </c>
      <c r="H38" s="392" t="e">
        <f aca="false">F38-G38</f>
        <v>#NAME?</v>
      </c>
      <c r="I38" s="393" t="e">
        <f aca="false">__bu.old__</f>
        <v>#NAME?</v>
      </c>
      <c r="J38" s="389" t="s">
        <v>1255</v>
      </c>
      <c r="K38" s="390" t="s">
        <v>1256</v>
      </c>
      <c r="L38" s="387" t="n">
        <v>12</v>
      </c>
      <c r="M38" s="388" t="e">
        <f aca="false">__dv.net__</f>
        <v>#NAME?</v>
      </c>
      <c r="N38" s="388" t="e">
        <f aca="false">__dv.old__</f>
        <v>#NAME?</v>
      </c>
    </row>
    <row r="39" customFormat="false" ht="18" hidden="false" customHeight="true" outlineLevel="0" collapsed="false">
      <c r="A39" s="381" t="s">
        <v>1257</v>
      </c>
      <c r="B39" s="402" t="s">
        <v>1258</v>
      </c>
      <c r="C39" s="402"/>
      <c r="D39" s="402"/>
      <c r="E39" s="410"/>
      <c r="F39" s="404" t="e">
        <f aca="false">F26+F33+F37+F38</f>
        <v>#NAME?</v>
      </c>
      <c r="G39" s="404" t="e">
        <f aca="false">G26+G33+G37+G38</f>
        <v>#NAME?</v>
      </c>
      <c r="H39" s="404" t="e">
        <f aca="false">H26+H33+H37+H38</f>
        <v>#NAME?</v>
      </c>
      <c r="I39" s="404" t="e">
        <f aca="false">I26+I33+I37+I38</f>
        <v>#NAME?</v>
      </c>
      <c r="J39" s="381" t="s">
        <v>1259</v>
      </c>
      <c r="K39" s="402" t="s">
        <v>1258</v>
      </c>
      <c r="L39" s="403"/>
      <c r="M39" s="404" t="e">
        <f aca="false">M26+M33+M37+M38</f>
        <v>#NAME?</v>
      </c>
      <c r="N39" s="404" t="e">
        <f aca="false">N26+N33+N37+N38</f>
        <v>#NAME?</v>
      </c>
    </row>
    <row r="40" customFormat="false" ht="12" hidden="false" customHeight="false" outlineLevel="0" collapsed="false">
      <c r="A40" s="419"/>
      <c r="B40" s="185"/>
      <c r="C40" s="185"/>
      <c r="D40" s="420"/>
      <c r="E40" s="421"/>
      <c r="F40" s="420"/>
      <c r="G40" s="420"/>
      <c r="H40" s="420"/>
      <c r="I40" s="420"/>
      <c r="J40" s="421"/>
      <c r="K40" s="420"/>
      <c r="L40" s="421"/>
      <c r="M40" s="420"/>
      <c r="N40" s="420"/>
    </row>
  </sheetData>
  <mergeCells count="49">
    <mergeCell ref="A1:N1"/>
    <mergeCell ref="L2:N2"/>
    <mergeCell ref="C3:N3"/>
    <mergeCell ref="A4:B4"/>
    <mergeCell ref="C4:K4"/>
    <mergeCell ref="L4:M4"/>
    <mergeCell ref="A5:B5"/>
    <mergeCell ref="C5:H5"/>
    <mergeCell ref="I5:J5"/>
    <mergeCell ref="L5:M5"/>
    <mergeCell ref="C6:H6"/>
    <mergeCell ref="A7:N7"/>
    <mergeCell ref="A8:A10"/>
    <mergeCell ref="B8:D10"/>
    <mergeCell ref="E8:E10"/>
    <mergeCell ref="F8:H9"/>
    <mergeCell ref="I8:I9"/>
    <mergeCell ref="J8:J10"/>
    <mergeCell ref="K8:K10"/>
    <mergeCell ref="L8:L10"/>
    <mergeCell ref="M8:M9"/>
    <mergeCell ref="N8:N9"/>
    <mergeCell ref="B11:D11"/>
    <mergeCell ref="B12:D12"/>
    <mergeCell ref="B13:D13"/>
    <mergeCell ref="B14:D14"/>
    <mergeCell ref="B15:D15"/>
    <mergeCell ref="B16:D16"/>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s>
  <dataValidations count="1">
    <dataValidation allowBlank="true" error="Valeur numérique attendue" errorTitle="Attention !" operator="between" showDropDown="false" showErrorMessage="true" showInputMessage="false" sqref="M11:N20 F12:I15 F17:I22 M22:N24 F24:I25 F27:I28 M27:N32 F30:I32 F34:I36 M35:N36 F38:I38 M38:N38"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tabColor rgb="FFA9D18E"/>
    <pageSetUpPr fitToPage="true"/>
  </sheetPr>
  <dimension ref="A1:M39"/>
  <sheetViews>
    <sheetView showFormulas="false" showGridLines="false" showRowColHeaders="true" showZeros="true" rightToLeft="false" tabSelected="false" showOutlineSymbols="true" defaultGridColor="true" view="normal" topLeftCell="A6" colorId="64" zoomScale="55" zoomScaleNormal="55" zoomScalePageLayoutView="100" workbookViewId="0">
      <selection pane="topLeft" activeCell="F15" activeCellId="0" sqref="F15"/>
    </sheetView>
  </sheetViews>
  <sheetFormatPr defaultRowHeight="15" zeroHeight="false" outlineLevelRow="0" outlineLevelCol="0"/>
  <cols>
    <col collapsed="false" customWidth="true" hidden="false" outlineLevel="0" max="1" min="1" style="0" width="4.71"/>
    <col collapsed="false" customWidth="true" hidden="false" outlineLevel="0" max="2" min="2" style="0" width="26.29"/>
    <col collapsed="false" customWidth="true" hidden="false" outlineLevel="0" max="4" min="3" style="0" width="14.43"/>
    <col collapsed="false" customWidth="true" hidden="false" outlineLevel="0" max="5" min="5" style="0" width="5.7"/>
    <col collapsed="false" customWidth="true" hidden="false" outlineLevel="0" max="9" min="6" style="0" width="15.71"/>
    <col collapsed="false" customWidth="true" hidden="false" outlineLevel="0" max="1025" min="10" style="0" width="10.67"/>
  </cols>
  <sheetData>
    <row r="1" customFormat="false" ht="15" hidden="false" customHeight="false" outlineLevel="0" collapsed="false">
      <c r="A1" s="361" t="s">
        <v>32</v>
      </c>
      <c r="B1" s="361"/>
      <c r="C1" s="361"/>
      <c r="D1" s="361"/>
      <c r="E1" s="361"/>
      <c r="F1" s="361"/>
      <c r="G1" s="361"/>
      <c r="H1" s="361"/>
      <c r="I1" s="361"/>
    </row>
    <row r="2" customFormat="false" ht="27" hidden="false" customHeight="true" outlineLevel="0" collapsed="false">
      <c r="A2" s="422"/>
      <c r="B2" s="422"/>
      <c r="C2" s="422"/>
      <c r="D2" s="422"/>
      <c r="E2" s="422"/>
      <c r="F2" s="422"/>
      <c r="G2" s="422"/>
      <c r="H2" s="423" t="s">
        <v>1260</v>
      </c>
      <c r="I2" s="423"/>
    </row>
    <row r="3" s="369" customFormat="true" ht="15.75" hidden="false" customHeight="true" outlineLevel="0" collapsed="false">
      <c r="A3" s="367" t="s">
        <v>51</v>
      </c>
      <c r="B3" s="367"/>
      <c r="C3" s="424" t="n">
        <f aca="false">BILAN!C3</f>
        <v>0</v>
      </c>
      <c r="D3" s="424"/>
      <c r="E3" s="424"/>
      <c r="F3" s="424"/>
      <c r="G3" s="424"/>
      <c r="H3" s="424"/>
      <c r="I3" s="424"/>
      <c r="J3" s="425"/>
      <c r="K3" s="425"/>
      <c r="L3" s="425"/>
      <c r="M3" s="425"/>
    </row>
    <row r="4" s="369" customFormat="true" ht="15.75" hidden="false" customHeight="true" outlineLevel="0" collapsed="false">
      <c r="A4" s="370" t="s">
        <v>52</v>
      </c>
      <c r="B4" s="370"/>
      <c r="C4" s="426" t="n">
        <f aca="false">BILAN!C4</f>
        <v>0</v>
      </c>
      <c r="D4" s="426"/>
      <c r="E4" s="426"/>
      <c r="F4" s="426"/>
      <c r="G4" s="426"/>
      <c r="H4" s="427" t="s">
        <v>1022</v>
      </c>
      <c r="I4" s="428" t="n">
        <f aca="false">BILAN!N4</f>
        <v>0</v>
      </c>
      <c r="J4" s="425"/>
      <c r="K4" s="425"/>
      <c r="L4" s="429"/>
      <c r="M4" s="430"/>
    </row>
    <row r="5" s="369" customFormat="true" ht="15.75" hidden="false" customHeight="true" outlineLevel="0" collapsed="false">
      <c r="A5" s="367" t="s">
        <v>54</v>
      </c>
      <c r="B5" s="367"/>
      <c r="C5" s="426" t="n">
        <f aca="false">BILAN!C5</f>
        <v>0</v>
      </c>
      <c r="D5" s="426"/>
      <c r="E5" s="426"/>
      <c r="F5" s="431" t="s">
        <v>55</v>
      </c>
      <c r="G5" s="428" t="n">
        <f aca="false">BILAN!K5</f>
        <v>0</v>
      </c>
      <c r="H5" s="427" t="s">
        <v>56</v>
      </c>
      <c r="I5" s="428" t="n">
        <f aca="false">BILAN!N5</f>
        <v>0</v>
      </c>
      <c r="J5" s="430"/>
      <c r="K5" s="429"/>
      <c r="L5" s="432"/>
      <c r="M5" s="430"/>
    </row>
    <row r="6" s="369" customFormat="true" ht="15.75" hidden="false" customHeight="true" outlineLevel="0" collapsed="false">
      <c r="A6" s="367" t="s">
        <v>57</v>
      </c>
      <c r="B6" s="367"/>
      <c r="C6" s="426" t="n">
        <f aca="false">BILAN!C6</f>
        <v>0</v>
      </c>
      <c r="D6" s="426"/>
      <c r="E6" s="426"/>
      <c r="F6" s="433"/>
      <c r="G6" s="428"/>
      <c r="H6" s="433"/>
      <c r="I6" s="428"/>
      <c r="J6" s="430"/>
      <c r="K6" s="429"/>
      <c r="L6" s="432"/>
      <c r="M6" s="430"/>
    </row>
    <row r="7" s="167" customFormat="true" ht="28.5" hidden="false" customHeight="true" outlineLevel="0" collapsed="false">
      <c r="A7" s="377" t="s">
        <v>1134</v>
      </c>
      <c r="B7" s="377"/>
      <c r="C7" s="377"/>
      <c r="D7" s="377"/>
      <c r="E7" s="377"/>
      <c r="F7" s="377"/>
      <c r="G7" s="377"/>
      <c r="H7" s="377"/>
      <c r="I7" s="377"/>
    </row>
    <row r="8" customFormat="false" ht="15" hidden="false" customHeight="true" outlineLevel="0" collapsed="false">
      <c r="A8" s="380" t="s">
        <v>1135</v>
      </c>
      <c r="B8" s="434" t="s">
        <v>1136</v>
      </c>
      <c r="C8" s="434"/>
      <c r="D8" s="434"/>
      <c r="E8" s="380" t="s">
        <v>1137</v>
      </c>
      <c r="F8" s="380" t="s">
        <v>1138</v>
      </c>
      <c r="G8" s="380"/>
      <c r="H8" s="380"/>
      <c r="I8" s="380" t="s">
        <v>1139</v>
      </c>
    </row>
    <row r="9" customFormat="false" ht="15" hidden="false" customHeight="false" outlineLevel="0" collapsed="false">
      <c r="A9" s="380"/>
      <c r="B9" s="434"/>
      <c r="C9" s="434"/>
      <c r="D9" s="434"/>
      <c r="E9" s="380"/>
      <c r="F9" s="380"/>
      <c r="G9" s="380"/>
      <c r="H9" s="380"/>
      <c r="I9" s="380"/>
    </row>
    <row r="10" customFormat="false" ht="27.75" hidden="false" customHeight="true" outlineLevel="0" collapsed="false">
      <c r="A10" s="380"/>
      <c r="B10" s="434"/>
      <c r="C10" s="434"/>
      <c r="D10" s="434"/>
      <c r="E10" s="380"/>
      <c r="F10" s="380" t="s">
        <v>1143</v>
      </c>
      <c r="G10" s="380" t="s">
        <v>1261</v>
      </c>
      <c r="H10" s="380" t="s">
        <v>1145</v>
      </c>
      <c r="I10" s="380" t="s">
        <v>1145</v>
      </c>
    </row>
    <row r="11" customFormat="false" ht="21.95" hidden="false" customHeight="true" outlineLevel="0" collapsed="false">
      <c r="A11" s="381" t="s">
        <v>1146</v>
      </c>
      <c r="B11" s="435" t="s">
        <v>1262</v>
      </c>
      <c r="C11" s="435"/>
      <c r="D11" s="435"/>
      <c r="E11" s="436" t="str">
        <f aca="false">BILAN!E11</f>
        <v>3</v>
      </c>
      <c r="F11" s="437" t="e">
        <f aca="false">SUM(F12:F15)</f>
        <v>#NAME?</v>
      </c>
      <c r="G11" s="437" t="e">
        <f aca="false">SUM(G12:G15)</f>
        <v>#NAME?</v>
      </c>
      <c r="H11" s="437" t="e">
        <f aca="false">SUM(H12:H15)</f>
        <v>#NAME?</v>
      </c>
      <c r="I11" s="437" t="e">
        <f aca="false">SUM(I12:I15)</f>
        <v>#NAME?</v>
      </c>
    </row>
    <row r="12" customFormat="false" ht="21.95" hidden="false" customHeight="true" outlineLevel="0" collapsed="false">
      <c r="A12" s="389" t="s">
        <v>1150</v>
      </c>
      <c r="B12" s="438" t="s">
        <v>1151</v>
      </c>
      <c r="C12" s="438"/>
      <c r="D12" s="438"/>
      <c r="E12" s="439" t="n">
        <f aca="false">BILAN!E12</f>
        <v>0</v>
      </c>
      <c r="F12" s="440" t="e">
        <f aca="false">BILAN!F12</f>
        <v>#NAME?</v>
      </c>
      <c r="G12" s="440" t="e">
        <f aca="false">BILAN!G12</f>
        <v>#NAME?</v>
      </c>
      <c r="H12" s="441" t="e">
        <f aca="false">F12-G12</f>
        <v>#NAME?</v>
      </c>
      <c r="I12" s="440" t="e">
        <f aca="false">BILAN!I12</f>
        <v>#NAME?</v>
      </c>
    </row>
    <row r="13" customFormat="false" ht="21.95" hidden="false" customHeight="true" outlineLevel="0" collapsed="false">
      <c r="A13" s="442" t="s">
        <v>1154</v>
      </c>
      <c r="B13" s="438" t="s">
        <v>1263</v>
      </c>
      <c r="C13" s="438"/>
      <c r="D13" s="438"/>
      <c r="E13" s="439" t="n">
        <f aca="false">BILAN!E13</f>
        <v>0</v>
      </c>
      <c r="F13" s="440" t="e">
        <f aca="false">BILAN!F13</f>
        <v>#NAME?</v>
      </c>
      <c r="G13" s="440" t="e">
        <f aca="false">BILAN!G13</f>
        <v>#NAME?</v>
      </c>
      <c r="H13" s="441" t="e">
        <f aca="false">F13-G13</f>
        <v>#NAME?</v>
      </c>
      <c r="I13" s="440" t="e">
        <f aca="false">BILAN!I13</f>
        <v>#NAME?</v>
      </c>
    </row>
    <row r="14" customFormat="false" ht="21.95" hidden="false" customHeight="true" outlineLevel="0" collapsed="false">
      <c r="A14" s="442" t="s">
        <v>1158</v>
      </c>
      <c r="B14" s="438" t="s">
        <v>1159</v>
      </c>
      <c r="C14" s="438"/>
      <c r="D14" s="438"/>
      <c r="E14" s="439" t="n">
        <f aca="false">BILAN!E14</f>
        <v>0</v>
      </c>
      <c r="F14" s="440" t="e">
        <f aca="false">BILAN!F14</f>
        <v>#NAME?</v>
      </c>
      <c r="G14" s="440" t="e">
        <f aca="false">BILAN!G14</f>
        <v>#NAME?</v>
      </c>
      <c r="H14" s="441" t="e">
        <f aca="false">F14-G14</f>
        <v>#NAME?</v>
      </c>
      <c r="I14" s="440" t="e">
        <f aca="false">BILAN!I14</f>
        <v>#NAME?</v>
      </c>
    </row>
    <row r="15" customFormat="false" ht="21.95" hidden="false" customHeight="true" outlineLevel="0" collapsed="false">
      <c r="A15" s="442" t="s">
        <v>1163</v>
      </c>
      <c r="B15" s="438" t="s">
        <v>1264</v>
      </c>
      <c r="C15" s="438"/>
      <c r="D15" s="438"/>
      <c r="E15" s="439" t="n">
        <f aca="false">BILAN!E15</f>
        <v>0</v>
      </c>
      <c r="F15" s="440" t="e">
        <f aca="false">BILAN!F15</f>
        <v>#NAME?</v>
      </c>
      <c r="G15" s="440" t="e">
        <f aca="false">BILAN!G15</f>
        <v>#NAME?</v>
      </c>
      <c r="H15" s="441" t="e">
        <f aca="false">F15-G15</f>
        <v>#NAME?</v>
      </c>
      <c r="I15" s="440" t="e">
        <f aca="false">BILAN!I15</f>
        <v>#NAME?</v>
      </c>
    </row>
    <row r="16" customFormat="false" ht="21.95" hidden="false" customHeight="true" outlineLevel="0" collapsed="false">
      <c r="A16" s="381" t="s">
        <v>1167</v>
      </c>
      <c r="B16" s="435" t="s">
        <v>1265</v>
      </c>
      <c r="C16" s="435"/>
      <c r="D16" s="435"/>
      <c r="E16" s="443" t="n">
        <f aca="false">BILAN!E16</f>
        <v>3</v>
      </c>
      <c r="F16" s="444" t="e">
        <f aca="false">SUM(F17:F21)</f>
        <v>#NAME?</v>
      </c>
      <c r="G16" s="444" t="e">
        <f aca="false">SUM(G17:G21)</f>
        <v>#NAME?</v>
      </c>
      <c r="H16" s="444" t="e">
        <f aca="false">SUM(H17:H21)</f>
        <v>#NAME?</v>
      </c>
      <c r="I16" s="444" t="e">
        <f aca="false">SUM(I17:I21)</f>
        <v>#NAME?</v>
      </c>
    </row>
    <row r="17" customFormat="false" ht="29.25" hidden="false" customHeight="true" outlineLevel="0" collapsed="false">
      <c r="A17" s="394" t="s">
        <v>1171</v>
      </c>
      <c r="B17" s="395" t="s">
        <v>1266</v>
      </c>
      <c r="C17" s="445" t="n">
        <f aca="false">BILAN!C17</f>
        <v>0</v>
      </c>
      <c r="D17" s="397" t="n">
        <f aca="false">BILAN!D17</f>
        <v>0</v>
      </c>
      <c r="E17" s="446"/>
      <c r="F17" s="440" t="e">
        <f aca="false">BILAN!F17</f>
        <v>#NAME?</v>
      </c>
      <c r="G17" s="440" t="e">
        <f aca="false">BILAN!G17</f>
        <v>#NAME?</v>
      </c>
      <c r="H17" s="441" t="e">
        <f aca="false">F17-G17</f>
        <v>#NAME?</v>
      </c>
      <c r="I17" s="440" t="e">
        <f aca="false">BILAN!I17</f>
        <v>#NAME?</v>
      </c>
    </row>
    <row r="18" customFormat="false" ht="29.25" hidden="false" customHeight="true" outlineLevel="0" collapsed="false">
      <c r="A18" s="394" t="s">
        <v>1175</v>
      </c>
      <c r="B18" s="395" t="s">
        <v>1267</v>
      </c>
      <c r="C18" s="445" t="n">
        <f aca="false">BILAN!C18</f>
        <v>0</v>
      </c>
      <c r="D18" s="397" t="n">
        <f aca="false">BILAN!D18</f>
        <v>0</v>
      </c>
      <c r="E18" s="446"/>
      <c r="F18" s="440" t="e">
        <f aca="false">BILAN!F18</f>
        <v>#NAME?</v>
      </c>
      <c r="G18" s="440" t="e">
        <f aca="false">BILAN!G18</f>
        <v>#NAME?</v>
      </c>
      <c r="H18" s="441" t="e">
        <f aca="false">F18-G18</f>
        <v>#NAME?</v>
      </c>
      <c r="I18" s="440" t="e">
        <f aca="false">BILAN!I18</f>
        <v>#NAME?</v>
      </c>
    </row>
    <row r="19" customFormat="false" ht="21.95" hidden="false" customHeight="true" outlineLevel="0" collapsed="false">
      <c r="A19" s="389" t="s">
        <v>1179</v>
      </c>
      <c r="B19" s="438" t="s">
        <v>1268</v>
      </c>
      <c r="C19" s="438"/>
      <c r="D19" s="438"/>
      <c r="E19" s="439" t="n">
        <f aca="false">BILAN!E19</f>
        <v>0</v>
      </c>
      <c r="F19" s="440" t="e">
        <f aca="false">BILAN!F19</f>
        <v>#NAME?</v>
      </c>
      <c r="G19" s="440" t="e">
        <f aca="false">BILAN!G19</f>
        <v>#NAME?</v>
      </c>
      <c r="H19" s="441" t="e">
        <f aca="false">F19-G19</f>
        <v>#NAME?</v>
      </c>
      <c r="I19" s="440" t="e">
        <f aca="false">BILAN!I19</f>
        <v>#NAME?</v>
      </c>
    </row>
    <row r="20" customFormat="false" ht="21.95" hidden="false" customHeight="true" outlineLevel="0" collapsed="false">
      <c r="A20" s="389" t="s">
        <v>1183</v>
      </c>
      <c r="B20" s="438" t="s">
        <v>1184</v>
      </c>
      <c r="C20" s="438"/>
      <c r="D20" s="438"/>
      <c r="E20" s="439" t="n">
        <f aca="false">BILAN!E20</f>
        <v>0</v>
      </c>
      <c r="F20" s="440" t="e">
        <f aca="false">BILAN!F20</f>
        <v>#NAME?</v>
      </c>
      <c r="G20" s="440" t="e">
        <f aca="false">BILAN!G20</f>
        <v>#NAME?</v>
      </c>
      <c r="H20" s="441" t="e">
        <f aca="false">F20-G20</f>
        <v>#NAME?</v>
      </c>
      <c r="I20" s="440" t="e">
        <f aca="false">BILAN!I20</f>
        <v>#NAME?</v>
      </c>
    </row>
    <row r="21" customFormat="false" ht="21.95" hidden="false" customHeight="true" outlineLevel="0" collapsed="false">
      <c r="A21" s="389" t="s">
        <v>1187</v>
      </c>
      <c r="B21" s="438" t="s">
        <v>1188</v>
      </c>
      <c r="C21" s="438"/>
      <c r="D21" s="438"/>
      <c r="E21" s="439" t="n">
        <f aca="false">BILAN!E21</f>
        <v>0</v>
      </c>
      <c r="F21" s="440" t="e">
        <f aca="false">BILAN!F21</f>
        <v>#NAME?</v>
      </c>
      <c r="G21" s="440" t="e">
        <f aca="false">BILAN!G21</f>
        <v>#NAME?</v>
      </c>
      <c r="H21" s="441" t="e">
        <f aca="false">F21-G21</f>
        <v>#NAME?</v>
      </c>
      <c r="I21" s="440" t="e">
        <f aca="false">BILAN!I21</f>
        <v>#NAME?</v>
      </c>
    </row>
    <row r="22" customFormat="false" ht="21.95" hidden="false" customHeight="true" outlineLevel="0" collapsed="false">
      <c r="A22" s="389" t="s">
        <v>1191</v>
      </c>
      <c r="B22" s="447" t="s">
        <v>1192</v>
      </c>
      <c r="C22" s="447"/>
      <c r="D22" s="447"/>
      <c r="E22" s="439"/>
      <c r="F22" s="440" t="e">
        <f aca="false">BILAN!F22</f>
        <v>#NAME?</v>
      </c>
      <c r="G22" s="440" t="e">
        <f aca="false">BILAN!G22</f>
        <v>#NAME?</v>
      </c>
      <c r="H22" s="441" t="e">
        <f aca="false">F22-G22</f>
        <v>#NAME?</v>
      </c>
      <c r="I22" s="440" t="e">
        <f aca="false">BILAN!I22</f>
        <v>#NAME?</v>
      </c>
    </row>
    <row r="23" customFormat="false" ht="21.95" hidden="false" customHeight="true" outlineLevel="0" collapsed="false">
      <c r="A23" s="381" t="s">
        <v>1195</v>
      </c>
      <c r="B23" s="435" t="s">
        <v>1269</v>
      </c>
      <c r="C23" s="435"/>
      <c r="D23" s="435"/>
      <c r="E23" s="443" t="n">
        <f aca="false">BILAN!E23</f>
        <v>4</v>
      </c>
      <c r="F23" s="444" t="e">
        <f aca="false">SUM(F24:F25)</f>
        <v>#NAME?</v>
      </c>
      <c r="G23" s="444" t="e">
        <f aca="false">SUM(G24:G25)</f>
        <v>#NAME?</v>
      </c>
      <c r="H23" s="444" t="e">
        <f aca="false">SUM(H24:H25)</f>
        <v>#NAME?</v>
      </c>
      <c r="I23" s="444" t="e">
        <f aca="false">SUM(I24:I25)</f>
        <v>#NAME?</v>
      </c>
    </row>
    <row r="24" customFormat="false" ht="21.95" hidden="false" customHeight="true" outlineLevel="0" collapsed="false">
      <c r="A24" s="389" t="s">
        <v>1199</v>
      </c>
      <c r="B24" s="438" t="s">
        <v>1200</v>
      </c>
      <c r="C24" s="438"/>
      <c r="D24" s="438"/>
      <c r="E24" s="439" t="n">
        <f aca="false">BILAN!E24</f>
        <v>0</v>
      </c>
      <c r="F24" s="440" t="e">
        <f aca="false">BILAN!F24</f>
        <v>#NAME?</v>
      </c>
      <c r="G24" s="440" t="e">
        <f aca="false">BILAN!G24</f>
        <v>#NAME?</v>
      </c>
      <c r="H24" s="441" t="e">
        <f aca="false">F24-G24</f>
        <v>#NAME?</v>
      </c>
      <c r="I24" s="440" t="e">
        <f aca="false">BILAN!I24</f>
        <v>#NAME?</v>
      </c>
    </row>
    <row r="25" customFormat="false" ht="21.95" hidden="false" customHeight="true" outlineLevel="0" collapsed="false">
      <c r="A25" s="389" t="s">
        <v>1203</v>
      </c>
      <c r="B25" s="438" t="s">
        <v>1270</v>
      </c>
      <c r="C25" s="438"/>
      <c r="D25" s="438"/>
      <c r="E25" s="439" t="n">
        <f aca="false">BILAN!E25</f>
        <v>0</v>
      </c>
      <c r="F25" s="440" t="e">
        <f aca="false">BILAN!F25</f>
        <v>#NAME?</v>
      </c>
      <c r="G25" s="440" t="e">
        <f aca="false">BILAN!G25</f>
        <v>#NAME?</v>
      </c>
      <c r="H25" s="441" t="e">
        <f aca="false">F25-G25</f>
        <v>#NAME?</v>
      </c>
      <c r="I25" s="440" t="e">
        <f aca="false">BILAN!I25</f>
        <v>#NAME?</v>
      </c>
    </row>
    <row r="26" customFormat="false" ht="21.95" hidden="false" customHeight="true" outlineLevel="0" collapsed="false">
      <c r="A26" s="381" t="s">
        <v>1207</v>
      </c>
      <c r="B26" s="435" t="s">
        <v>1271</v>
      </c>
      <c r="C26" s="435"/>
      <c r="D26" s="435"/>
      <c r="E26" s="448"/>
      <c r="F26" s="444" t="e">
        <f aca="false">F11+F16+F22+F23</f>
        <v>#NAME?</v>
      </c>
      <c r="G26" s="444" t="e">
        <f aca="false">G11+G16+G22+G23</f>
        <v>#NAME?</v>
      </c>
      <c r="H26" s="444" t="e">
        <f aca="false">H11+H16+H22+H23</f>
        <v>#NAME?</v>
      </c>
      <c r="I26" s="444" t="e">
        <f aca="false">I11+I16+I22+I23</f>
        <v>#NAME?</v>
      </c>
    </row>
    <row r="27" customFormat="false" ht="21.95" hidden="false" customHeight="true" outlineLevel="0" collapsed="false">
      <c r="A27" s="389" t="s">
        <v>1211</v>
      </c>
      <c r="B27" s="447" t="s">
        <v>1272</v>
      </c>
      <c r="C27" s="447"/>
      <c r="D27" s="447"/>
      <c r="E27" s="439" t="n">
        <f aca="false">BILAN!E27</f>
        <v>5</v>
      </c>
      <c r="F27" s="449" t="e">
        <f aca="false">BILAN!F27</f>
        <v>#NAME?</v>
      </c>
      <c r="G27" s="449" t="e">
        <f aca="false">BILAN!G27</f>
        <v>#NAME?</v>
      </c>
      <c r="H27" s="450" t="e">
        <f aca="false">F27-G27</f>
        <v>#NAME?</v>
      </c>
      <c r="I27" s="449" t="e">
        <f aca="false">BILAN!I27</f>
        <v>#NAME?</v>
      </c>
    </row>
    <row r="28" customFormat="false" ht="21.95" hidden="false" customHeight="true" outlineLevel="0" collapsed="false">
      <c r="A28" s="389" t="s">
        <v>1215</v>
      </c>
      <c r="B28" s="447" t="s">
        <v>1216</v>
      </c>
      <c r="C28" s="447"/>
      <c r="D28" s="447"/>
      <c r="E28" s="439" t="n">
        <f aca="false">BILAN!E28</f>
        <v>6</v>
      </c>
      <c r="F28" s="449" t="e">
        <f aca="false">BILAN!F28</f>
        <v>#NAME?</v>
      </c>
      <c r="G28" s="449" t="e">
        <f aca="false">BILAN!G28</f>
        <v>#NAME?</v>
      </c>
      <c r="H28" s="450" t="e">
        <f aca="false">F28-G28</f>
        <v>#NAME?</v>
      </c>
      <c r="I28" s="449" t="e">
        <f aca="false">BILAN!I28</f>
        <v>#NAME?</v>
      </c>
    </row>
    <row r="29" customFormat="false" ht="21.95" hidden="false" customHeight="true" outlineLevel="0" collapsed="false">
      <c r="A29" s="389" t="s">
        <v>1219</v>
      </c>
      <c r="B29" s="451" t="s">
        <v>1273</v>
      </c>
      <c r="C29" s="451"/>
      <c r="D29" s="451"/>
      <c r="E29" s="452" t="n">
        <f aca="false">BILAN!E29</f>
        <v>0</v>
      </c>
      <c r="F29" s="453" t="e">
        <f aca="false">SUM(F30:F32)</f>
        <v>#NAME?</v>
      </c>
      <c r="G29" s="453" t="e">
        <f aca="false">SUM(G30:G32)</f>
        <v>#NAME?</v>
      </c>
      <c r="H29" s="453" t="e">
        <f aca="false">SUM(H30:H32)</f>
        <v>#NAME?</v>
      </c>
      <c r="I29" s="453" t="e">
        <f aca="false">SUM(I30:I32)</f>
        <v>#NAME?</v>
      </c>
    </row>
    <row r="30" customFormat="false" ht="21.95" hidden="false" customHeight="true" outlineLevel="0" collapsed="false">
      <c r="A30" s="389" t="s">
        <v>1223</v>
      </c>
      <c r="B30" s="438" t="s">
        <v>1224</v>
      </c>
      <c r="C30" s="438"/>
      <c r="D30" s="438"/>
      <c r="E30" s="439" t="n">
        <f aca="false">BILAN!E30</f>
        <v>17</v>
      </c>
      <c r="F30" s="440" t="e">
        <f aca="false">BILAN!F30</f>
        <v>#NAME?</v>
      </c>
      <c r="G30" s="440" t="e">
        <f aca="false">BILAN!G30</f>
        <v>#NAME?</v>
      </c>
      <c r="H30" s="450" t="e">
        <f aca="false">F30-G30</f>
        <v>#NAME?</v>
      </c>
      <c r="I30" s="440" t="e">
        <f aca="false">BILAN!I30</f>
        <v>#NAME?</v>
      </c>
    </row>
    <row r="31" customFormat="false" ht="21.95" hidden="false" customHeight="true" outlineLevel="0" collapsed="false">
      <c r="A31" s="389" t="s">
        <v>1227</v>
      </c>
      <c r="B31" s="438" t="s">
        <v>1228</v>
      </c>
      <c r="C31" s="438"/>
      <c r="D31" s="438"/>
      <c r="E31" s="439" t="n">
        <f aca="false">BILAN!E31</f>
        <v>7</v>
      </c>
      <c r="F31" s="440" t="e">
        <f aca="false">BILAN!F31</f>
        <v>#NAME?</v>
      </c>
      <c r="G31" s="440" t="e">
        <f aca="false">BILAN!G31</f>
        <v>#NAME?</v>
      </c>
      <c r="H31" s="450" t="e">
        <f aca="false">F31-G31</f>
        <v>#NAME?</v>
      </c>
      <c r="I31" s="440" t="e">
        <f aca="false">BILAN!I31</f>
        <v>#NAME?</v>
      </c>
    </row>
    <row r="32" customFormat="false" ht="21.95" hidden="false" customHeight="true" outlineLevel="0" collapsed="false">
      <c r="A32" s="389" t="s">
        <v>1231</v>
      </c>
      <c r="B32" s="438" t="s">
        <v>1274</v>
      </c>
      <c r="C32" s="438"/>
      <c r="D32" s="438"/>
      <c r="E32" s="439" t="n">
        <f aca="false">BILAN!E32</f>
        <v>8</v>
      </c>
      <c r="F32" s="440" t="e">
        <f aca="false">BILAN!F32</f>
        <v>#NAME?</v>
      </c>
      <c r="G32" s="440" t="e">
        <f aca="false">BILAN!G32</f>
        <v>#NAME?</v>
      </c>
      <c r="H32" s="450" t="e">
        <f aca="false">F32-G32</f>
        <v>#NAME?</v>
      </c>
      <c r="I32" s="440" t="e">
        <f aca="false">BILAN!I32</f>
        <v>#NAME?</v>
      </c>
    </row>
    <row r="33" customFormat="false" ht="21.95" hidden="false" customHeight="true" outlineLevel="0" collapsed="false">
      <c r="A33" s="381" t="s">
        <v>1235</v>
      </c>
      <c r="B33" s="435" t="s">
        <v>1275</v>
      </c>
      <c r="C33" s="435"/>
      <c r="D33" s="435"/>
      <c r="E33" s="443" t="n">
        <f aca="false">BILAN!E33</f>
        <v>0</v>
      </c>
      <c r="F33" s="444" t="e">
        <f aca="false">SUM(F27:F29)</f>
        <v>#NAME?</v>
      </c>
      <c r="G33" s="444" t="e">
        <f aca="false">SUM(G27:G29)</f>
        <v>#NAME?</v>
      </c>
      <c r="H33" s="444" t="e">
        <f aca="false">SUM(H27:H29)</f>
        <v>#NAME?</v>
      </c>
      <c r="I33" s="444" t="e">
        <f aca="false">SUM(I27:I29)</f>
        <v>#NAME?</v>
      </c>
    </row>
    <row r="34" customFormat="false" ht="21.95" hidden="false" customHeight="true" outlineLevel="0" collapsed="false">
      <c r="A34" s="389" t="s">
        <v>1239</v>
      </c>
      <c r="B34" s="438" t="s">
        <v>1240</v>
      </c>
      <c r="C34" s="438"/>
      <c r="D34" s="438"/>
      <c r="E34" s="439" t="n">
        <f aca="false">BILAN!E34</f>
        <v>9</v>
      </c>
      <c r="F34" s="440" t="e">
        <f aca="false">BILAN!F34</f>
        <v>#NAME?</v>
      </c>
      <c r="G34" s="440" t="e">
        <f aca="false">BILAN!G34</f>
        <v>#NAME?</v>
      </c>
      <c r="H34" s="441" t="e">
        <f aca="false">F34-G34</f>
        <v>#NAME?</v>
      </c>
      <c r="I34" s="440" t="e">
        <f aca="false">BILAN!I34</f>
        <v>#NAME?</v>
      </c>
    </row>
    <row r="35" customFormat="false" ht="21.95" hidden="false" customHeight="true" outlineLevel="0" collapsed="false">
      <c r="A35" s="389" t="s">
        <v>1241</v>
      </c>
      <c r="B35" s="438" t="s">
        <v>1242</v>
      </c>
      <c r="C35" s="438"/>
      <c r="D35" s="438"/>
      <c r="E35" s="439" t="n">
        <f aca="false">BILAN!E35</f>
        <v>10</v>
      </c>
      <c r="F35" s="440" t="e">
        <f aca="false">BILAN!F35</f>
        <v>#NAME?</v>
      </c>
      <c r="G35" s="440" t="e">
        <f aca="false">BILAN!G35</f>
        <v>#NAME?</v>
      </c>
      <c r="H35" s="441" t="e">
        <f aca="false">F35-G35</f>
        <v>#NAME?</v>
      </c>
      <c r="I35" s="440" t="e">
        <f aca="false">BILAN!I35</f>
        <v>#NAME?</v>
      </c>
    </row>
    <row r="36" customFormat="false" ht="21.95" hidden="false" customHeight="true" outlineLevel="0" collapsed="false">
      <c r="A36" s="389" t="s">
        <v>1245</v>
      </c>
      <c r="B36" s="438" t="s">
        <v>1246</v>
      </c>
      <c r="C36" s="438"/>
      <c r="D36" s="438"/>
      <c r="E36" s="439" t="n">
        <f aca="false">BILAN!E36</f>
        <v>11</v>
      </c>
      <c r="F36" s="440" t="e">
        <f aca="false">BILAN!F36</f>
        <v>#NAME?</v>
      </c>
      <c r="G36" s="440" t="e">
        <f aca="false">BILAN!G36</f>
        <v>#NAME?</v>
      </c>
      <c r="H36" s="441" t="e">
        <f aca="false">F36-G36</f>
        <v>#NAME?</v>
      </c>
      <c r="I36" s="440" t="e">
        <f aca="false">BILAN!I36</f>
        <v>#NAME?</v>
      </c>
    </row>
    <row r="37" customFormat="false" ht="21.95" hidden="false" customHeight="true" outlineLevel="0" collapsed="false">
      <c r="A37" s="381" t="s">
        <v>1249</v>
      </c>
      <c r="B37" s="435" t="s">
        <v>1276</v>
      </c>
      <c r="C37" s="435"/>
      <c r="D37" s="435"/>
      <c r="E37" s="443" t="n">
        <f aca="false">BILAN!E37</f>
        <v>0</v>
      </c>
      <c r="F37" s="444" t="e">
        <f aca="false">SUM(F34:F36)</f>
        <v>#NAME?</v>
      </c>
      <c r="G37" s="444" t="e">
        <f aca="false">SUM(G34:G36)</f>
        <v>#NAME?</v>
      </c>
      <c r="H37" s="444" t="e">
        <f aca="false">SUM(H34:H36)</f>
        <v>#NAME?</v>
      </c>
      <c r="I37" s="444" t="e">
        <f aca="false">SUM(I34:I36)</f>
        <v>#NAME?</v>
      </c>
    </row>
    <row r="38" customFormat="false" ht="21.95" hidden="false" customHeight="true" outlineLevel="0" collapsed="false">
      <c r="A38" s="389" t="s">
        <v>1253</v>
      </c>
      <c r="B38" s="438" t="s">
        <v>1277</v>
      </c>
      <c r="C38" s="438"/>
      <c r="D38" s="438"/>
      <c r="E38" s="439" t="n">
        <f aca="false">BILAN!E38</f>
        <v>12</v>
      </c>
      <c r="F38" s="440" t="e">
        <f aca="false">BILAN!F38</f>
        <v>#NAME?</v>
      </c>
      <c r="G38" s="440" t="e">
        <f aca="false">BILAN!G38</f>
        <v>#NAME?</v>
      </c>
      <c r="H38" s="441" t="e">
        <f aca="false">F38-G38</f>
        <v>#NAME?</v>
      </c>
      <c r="I38" s="440" t="e">
        <f aca="false">BILAN!I38</f>
        <v>#NAME?</v>
      </c>
    </row>
    <row r="39" customFormat="false" ht="21.95" hidden="false" customHeight="true" outlineLevel="0" collapsed="false">
      <c r="A39" s="381" t="s">
        <v>1257</v>
      </c>
      <c r="B39" s="435" t="s">
        <v>1258</v>
      </c>
      <c r="C39" s="435"/>
      <c r="D39" s="435"/>
      <c r="E39" s="443" t="n">
        <f aca="false">BILAN!E39</f>
        <v>0</v>
      </c>
      <c r="F39" s="444" t="e">
        <f aca="false">F26+F33+F37+F38</f>
        <v>#NAME?</v>
      </c>
      <c r="G39" s="444" t="e">
        <f aca="false">G26+G33+G37+G38</f>
        <v>#NAME?</v>
      </c>
      <c r="H39" s="444" t="e">
        <f aca="false">H26+H33+H37+H38</f>
        <v>#NAME?</v>
      </c>
      <c r="I39" s="444" t="e">
        <f aca="false">I26+I33+I37+I38</f>
        <v>#NAME?</v>
      </c>
    </row>
  </sheetData>
  <mergeCells count="40">
    <mergeCell ref="A1:I1"/>
    <mergeCell ref="H2:I2"/>
    <mergeCell ref="C3:I3"/>
    <mergeCell ref="A4:B4"/>
    <mergeCell ref="C4:G4"/>
    <mergeCell ref="C5:E5"/>
    <mergeCell ref="C6:E6"/>
    <mergeCell ref="A7:I7"/>
    <mergeCell ref="A8:A10"/>
    <mergeCell ref="B8:D10"/>
    <mergeCell ref="E8:E10"/>
    <mergeCell ref="F8:H9"/>
    <mergeCell ref="I8:I9"/>
    <mergeCell ref="B11:D11"/>
    <mergeCell ref="B12:D12"/>
    <mergeCell ref="B13:D13"/>
    <mergeCell ref="B14:D14"/>
    <mergeCell ref="B15:D15"/>
    <mergeCell ref="B16:D16"/>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s>
  <dataValidations count="1">
    <dataValidation allowBlank="true" error="Valeur numérique attendue" errorTitle="Attention !" operator="between" showDropDown="false" showErrorMessage="true" showInputMessage="true" sqref="F12:I15 C17:D18 F17:I22 F24:I25 F27:I32 F34:I36 F38:I38" type="whole">
      <formula1>-9999999999999</formula1>
      <formula2>9999999999999</formula2>
    </dataValidation>
  </dataValidations>
  <printOptions headings="false" gridLines="false" gridLinesSet="true" horizontalCentered="true" verticalCentered="false"/>
  <pageMargins left="0.39375"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tabColor rgb="FFA9D18E"/>
    <pageSetUpPr fitToPage="true"/>
  </sheetPr>
  <dimension ref="A1:M39"/>
  <sheetViews>
    <sheetView showFormulas="false" showGridLines="false" showRowColHeaders="true" showZeros="true" rightToLeft="false" tabSelected="false" showOutlineSymbols="true" defaultGridColor="true" view="normal" topLeftCell="A15" colorId="64" zoomScale="55" zoomScaleNormal="55" zoomScalePageLayoutView="100" workbookViewId="0">
      <selection pane="topLeft" activeCell="H39" activeCellId="0" sqref="H39"/>
    </sheetView>
  </sheetViews>
  <sheetFormatPr defaultRowHeight="15" zeroHeight="false" outlineLevelRow="0" outlineLevelCol="0"/>
  <cols>
    <col collapsed="false" customWidth="true" hidden="false" outlineLevel="0" max="1" min="1" style="0" width="4.71"/>
    <col collapsed="false" customWidth="true" hidden="false" outlineLevel="0" max="2" min="2" style="0" width="24.86"/>
    <col collapsed="false" customWidth="true" hidden="false" outlineLevel="0" max="3" min="3" style="0" width="10.67"/>
    <col collapsed="false" customWidth="true" hidden="false" outlineLevel="0" max="4" min="4" style="0" width="6.28"/>
    <col collapsed="false" customWidth="true" hidden="false" outlineLevel="0" max="5" min="5" style="0" width="13.29"/>
    <col collapsed="false" customWidth="true" hidden="false" outlineLevel="0" max="6" min="6" style="0" width="16.71"/>
    <col collapsed="false" customWidth="true" hidden="false" outlineLevel="0" max="7" min="7" style="0" width="6.15"/>
    <col collapsed="false" customWidth="true" hidden="false" outlineLevel="0" max="9" min="8" style="0" width="15.71"/>
    <col collapsed="false" customWidth="true" hidden="false" outlineLevel="0" max="1025" min="10" style="0" width="10.67"/>
  </cols>
  <sheetData>
    <row r="1" customFormat="false" ht="15" hidden="false" customHeight="false" outlineLevel="0" collapsed="false">
      <c r="A1" s="361" t="s">
        <v>32</v>
      </c>
      <c r="B1" s="361"/>
      <c r="C1" s="361"/>
      <c r="D1" s="361"/>
      <c r="E1" s="361"/>
      <c r="F1" s="361"/>
      <c r="G1" s="361"/>
      <c r="H1" s="361"/>
      <c r="I1" s="361"/>
    </row>
    <row r="2" customFormat="false" ht="27" hidden="false" customHeight="true" outlineLevel="0" collapsed="false">
      <c r="A2" s="1"/>
      <c r="B2" s="1"/>
      <c r="C2" s="1"/>
      <c r="D2" s="422"/>
      <c r="E2" s="422"/>
      <c r="F2" s="422"/>
      <c r="G2" s="1"/>
      <c r="H2" s="423" t="s">
        <v>1278</v>
      </c>
      <c r="I2" s="423"/>
    </row>
    <row r="3" s="369" customFormat="true" ht="15.75" hidden="false" customHeight="true" outlineLevel="0" collapsed="false">
      <c r="A3" s="367" t="s">
        <v>51</v>
      </c>
      <c r="B3" s="367"/>
      <c r="C3" s="454" t="n">
        <f aca="false">BILAN!C3</f>
        <v>0</v>
      </c>
      <c r="D3" s="454"/>
      <c r="E3" s="454"/>
      <c r="F3" s="454"/>
      <c r="G3" s="454"/>
      <c r="H3" s="454"/>
      <c r="I3" s="454"/>
      <c r="J3" s="425"/>
      <c r="K3" s="425"/>
      <c r="L3" s="425"/>
      <c r="M3" s="425"/>
    </row>
    <row r="4" s="369" customFormat="true" ht="15.75" hidden="false" customHeight="true" outlineLevel="0" collapsed="false">
      <c r="A4" s="367" t="s">
        <v>52</v>
      </c>
      <c r="B4" s="367"/>
      <c r="C4" s="424" t="n">
        <f aca="false">BILAN!C4</f>
        <v>0</v>
      </c>
      <c r="D4" s="424"/>
      <c r="E4" s="424"/>
      <c r="F4" s="424"/>
      <c r="G4" s="424"/>
      <c r="H4" s="427" t="s">
        <v>1022</v>
      </c>
      <c r="I4" s="428" t="n">
        <f aca="false">BILAN!N4</f>
        <v>0</v>
      </c>
      <c r="J4" s="425"/>
      <c r="K4" s="425"/>
      <c r="L4" s="429"/>
      <c r="M4" s="430"/>
    </row>
    <row r="5" s="369" customFormat="true" ht="15.75" hidden="false" customHeight="true" outlineLevel="0" collapsed="false">
      <c r="A5" s="367" t="s">
        <v>54</v>
      </c>
      <c r="B5" s="367"/>
      <c r="C5" s="426" t="n">
        <f aca="false">BILAN!C5</f>
        <v>0</v>
      </c>
      <c r="D5" s="426"/>
      <c r="E5" s="431" t="s">
        <v>55</v>
      </c>
      <c r="F5" s="455" t="n">
        <f aca="false">BILAN!K5</f>
        <v>0</v>
      </c>
      <c r="G5" s="455"/>
      <c r="H5" s="427" t="s">
        <v>56</v>
      </c>
      <c r="I5" s="428" t="n">
        <f aca="false">BILAN!N5</f>
        <v>0</v>
      </c>
      <c r="J5" s="430"/>
      <c r="K5" s="429"/>
      <c r="L5" s="432"/>
      <c r="M5" s="430"/>
    </row>
    <row r="6" s="369" customFormat="true" ht="15.75" hidden="false" customHeight="true" outlineLevel="0" collapsed="false">
      <c r="A6" s="367" t="s">
        <v>57</v>
      </c>
      <c r="B6" s="367"/>
      <c r="C6" s="424" t="n">
        <f aca="false">BILAN!C6</f>
        <v>0</v>
      </c>
      <c r="D6" s="424"/>
      <c r="E6" s="424"/>
      <c r="F6" s="428"/>
      <c r="G6" s="428"/>
      <c r="H6" s="433"/>
      <c r="I6" s="428"/>
      <c r="J6" s="430"/>
      <c r="K6" s="429"/>
      <c r="L6" s="432"/>
      <c r="M6" s="430"/>
    </row>
    <row r="7" s="167" customFormat="true" ht="28.5" hidden="false" customHeight="true" outlineLevel="0" collapsed="false">
      <c r="A7" s="377" t="s">
        <v>1134</v>
      </c>
      <c r="B7" s="377"/>
      <c r="C7" s="377"/>
      <c r="D7" s="377"/>
      <c r="E7" s="377"/>
      <c r="F7" s="377"/>
      <c r="G7" s="377"/>
      <c r="H7" s="377"/>
      <c r="I7" s="377"/>
      <c r="J7" s="172"/>
      <c r="K7" s="159"/>
      <c r="L7" s="456"/>
      <c r="M7" s="172"/>
    </row>
    <row r="8" customFormat="false" ht="15" hidden="false" customHeight="true" outlineLevel="0" collapsed="false">
      <c r="A8" s="378" t="s">
        <v>1135</v>
      </c>
      <c r="B8" s="378" t="s">
        <v>1140</v>
      </c>
      <c r="C8" s="378"/>
      <c r="D8" s="378"/>
      <c r="E8" s="378"/>
      <c r="F8" s="378"/>
      <c r="G8" s="380" t="s">
        <v>1137</v>
      </c>
      <c r="H8" s="380" t="s">
        <v>1141</v>
      </c>
      <c r="I8" s="380" t="s">
        <v>1142</v>
      </c>
    </row>
    <row r="9" customFormat="false" ht="15" hidden="false" customHeight="false" outlineLevel="0" collapsed="false">
      <c r="A9" s="378"/>
      <c r="B9" s="378"/>
      <c r="C9" s="378"/>
      <c r="D9" s="378"/>
      <c r="E9" s="378"/>
      <c r="F9" s="378"/>
      <c r="G9" s="380"/>
      <c r="H9" s="380"/>
      <c r="I9" s="380"/>
    </row>
    <row r="10" customFormat="false" ht="19.5" hidden="false" customHeight="true" outlineLevel="0" collapsed="false">
      <c r="A10" s="378"/>
      <c r="B10" s="378"/>
      <c r="C10" s="378"/>
      <c r="D10" s="378"/>
      <c r="E10" s="378"/>
      <c r="F10" s="378"/>
      <c r="G10" s="380"/>
      <c r="H10" s="380" t="s">
        <v>1145</v>
      </c>
      <c r="I10" s="380" t="s">
        <v>1145</v>
      </c>
    </row>
    <row r="11" customFormat="false" ht="21.95" hidden="false" customHeight="true" outlineLevel="0" collapsed="false">
      <c r="A11" s="385" t="s">
        <v>1148</v>
      </c>
      <c r="B11" s="457" t="s">
        <v>1149</v>
      </c>
      <c r="C11" s="457"/>
      <c r="D11" s="457"/>
      <c r="E11" s="457"/>
      <c r="F11" s="457"/>
      <c r="G11" s="387" t="n">
        <f aca="false">BILAN!L11</f>
        <v>13</v>
      </c>
      <c r="H11" s="388" t="e">
        <f aca="false">BILAN!M11</f>
        <v>#NAME?</v>
      </c>
      <c r="I11" s="388" t="e">
        <f aca="false">BILAN!N11</f>
        <v>#NAME?</v>
      </c>
    </row>
    <row r="12" customFormat="false" ht="21.95" hidden="false" customHeight="true" outlineLevel="0" collapsed="false">
      <c r="A12" s="389" t="s">
        <v>1152</v>
      </c>
      <c r="B12" s="438" t="s">
        <v>1153</v>
      </c>
      <c r="C12" s="438"/>
      <c r="D12" s="438"/>
      <c r="E12" s="438"/>
      <c r="F12" s="438"/>
      <c r="G12" s="387" t="n">
        <f aca="false">BILAN!L12</f>
        <v>13</v>
      </c>
      <c r="H12" s="388" t="e">
        <f aca="false">BILAN!M12</f>
        <v>#NAME?</v>
      </c>
      <c r="I12" s="388" t="e">
        <f aca="false">BILAN!N12</f>
        <v>#NAME?</v>
      </c>
    </row>
    <row r="13" customFormat="false" ht="21.95" hidden="false" customHeight="true" outlineLevel="0" collapsed="false">
      <c r="A13" s="389" t="s">
        <v>1156</v>
      </c>
      <c r="B13" s="438" t="s">
        <v>1157</v>
      </c>
      <c r="C13" s="438"/>
      <c r="D13" s="438"/>
      <c r="E13" s="438"/>
      <c r="F13" s="438"/>
      <c r="G13" s="387" t="n">
        <f aca="false">BILAN!L13</f>
        <v>14</v>
      </c>
      <c r="H13" s="388" t="e">
        <f aca="false">BILAN!M13</f>
        <v>#NAME?</v>
      </c>
      <c r="I13" s="388" t="e">
        <f aca="false">BILAN!N13</f>
        <v>#NAME?</v>
      </c>
    </row>
    <row r="14" customFormat="false" ht="21.95" hidden="false" customHeight="true" outlineLevel="0" collapsed="false">
      <c r="A14" s="389" t="s">
        <v>1160</v>
      </c>
      <c r="B14" s="438" t="s">
        <v>1161</v>
      </c>
      <c r="C14" s="438"/>
      <c r="D14" s="438"/>
      <c r="E14" s="438"/>
      <c r="F14" s="438"/>
      <c r="G14" s="387" t="str">
        <f aca="false">BILAN!L14</f>
        <v>3e</v>
      </c>
      <c r="H14" s="388" t="e">
        <f aca="false">BILAN!M14</f>
        <v>#NAME?</v>
      </c>
      <c r="I14" s="388" t="e">
        <f aca="false">BILAN!N14</f>
        <v>#NAME?</v>
      </c>
    </row>
    <row r="15" customFormat="false" ht="21.95" hidden="false" customHeight="true" outlineLevel="0" collapsed="false">
      <c r="A15" s="389" t="s">
        <v>1165</v>
      </c>
      <c r="B15" s="438" t="s">
        <v>1166</v>
      </c>
      <c r="C15" s="438"/>
      <c r="D15" s="438"/>
      <c r="E15" s="438"/>
      <c r="F15" s="438"/>
      <c r="G15" s="387" t="n">
        <f aca="false">BILAN!L15</f>
        <v>14</v>
      </c>
      <c r="H15" s="388" t="e">
        <f aca="false">BILAN!M15</f>
        <v>#NAME?</v>
      </c>
      <c r="I15" s="388" t="e">
        <f aca="false">BILAN!N15</f>
        <v>#NAME?</v>
      </c>
    </row>
    <row r="16" customFormat="false" ht="21.95" hidden="false" customHeight="true" outlineLevel="0" collapsed="false">
      <c r="A16" s="389" t="s">
        <v>1169</v>
      </c>
      <c r="B16" s="438" t="s">
        <v>1170</v>
      </c>
      <c r="C16" s="438"/>
      <c r="D16" s="438"/>
      <c r="E16" s="438"/>
      <c r="F16" s="438"/>
      <c r="G16" s="387" t="n">
        <f aca="false">BILAN!L16</f>
        <v>14</v>
      </c>
      <c r="H16" s="388" t="e">
        <f aca="false">BILAN!M16</f>
        <v>#NAME?</v>
      </c>
      <c r="I16" s="388" t="e">
        <f aca="false">BILAN!N16</f>
        <v>#NAME?</v>
      </c>
    </row>
    <row r="17" customFormat="false" ht="21.95" hidden="false" customHeight="true" outlineLevel="0" collapsed="false">
      <c r="A17" s="389" t="s">
        <v>1173</v>
      </c>
      <c r="B17" s="438" t="s">
        <v>1174</v>
      </c>
      <c r="C17" s="438"/>
      <c r="D17" s="438"/>
      <c r="E17" s="438"/>
      <c r="F17" s="438"/>
      <c r="G17" s="387" t="n">
        <f aca="false">BILAN!L17</f>
        <v>14</v>
      </c>
      <c r="H17" s="388" t="e">
        <f aca="false">BILAN!M17</f>
        <v>#NAME?</v>
      </c>
      <c r="I17" s="388" t="e">
        <f aca="false">BILAN!N17</f>
        <v>#NAME?</v>
      </c>
    </row>
    <row r="18" customFormat="false" ht="21.95" hidden="false" customHeight="true" outlineLevel="0" collapsed="false">
      <c r="A18" s="389" t="s">
        <v>1177</v>
      </c>
      <c r="B18" s="438" t="s">
        <v>1178</v>
      </c>
      <c r="C18" s="438"/>
      <c r="D18" s="438"/>
      <c r="E18" s="438"/>
      <c r="F18" s="438"/>
      <c r="G18" s="387" t="n">
        <f aca="false">BILAN!L18</f>
        <v>0</v>
      </c>
      <c r="H18" s="388" t="e">
        <f aca="false">BILAN!M18</f>
        <v>#NAME?</v>
      </c>
      <c r="I18" s="388" t="e">
        <f aca="false">BILAN!N18</f>
        <v>#NAME?</v>
      </c>
    </row>
    <row r="19" customFormat="false" ht="21.95" hidden="false" customHeight="true" outlineLevel="0" collapsed="false">
      <c r="A19" s="389" t="s">
        <v>1181</v>
      </c>
      <c r="B19" s="438" t="s">
        <v>1182</v>
      </c>
      <c r="C19" s="438"/>
      <c r="D19" s="438"/>
      <c r="E19" s="438"/>
      <c r="F19" s="438"/>
      <c r="G19" s="387" t="n">
        <f aca="false">BILAN!L19</f>
        <v>15</v>
      </c>
      <c r="H19" s="388" t="e">
        <f aca="false">BILAN!M19</f>
        <v>#NAME?</v>
      </c>
      <c r="I19" s="388" t="e">
        <f aca="false">BILAN!N19</f>
        <v>#NAME?</v>
      </c>
    </row>
    <row r="20" customFormat="false" ht="21.95" hidden="false" customHeight="true" outlineLevel="0" collapsed="false">
      <c r="A20" s="389" t="s">
        <v>1185</v>
      </c>
      <c r="B20" s="438" t="s">
        <v>1186</v>
      </c>
      <c r="C20" s="438"/>
      <c r="D20" s="438"/>
      <c r="E20" s="438"/>
      <c r="F20" s="438"/>
      <c r="G20" s="387" t="n">
        <f aca="false">BILAN!L20</f>
        <v>15</v>
      </c>
      <c r="H20" s="388" t="e">
        <f aca="false">BILAN!M20</f>
        <v>#NAME?</v>
      </c>
      <c r="I20" s="388" t="e">
        <f aca="false">BILAN!N20</f>
        <v>#NAME?</v>
      </c>
    </row>
    <row r="21" customFormat="false" ht="21.95" hidden="false" customHeight="true" outlineLevel="0" collapsed="false">
      <c r="A21" s="381" t="s">
        <v>1189</v>
      </c>
      <c r="B21" s="435" t="s">
        <v>1190</v>
      </c>
      <c r="C21" s="435"/>
      <c r="D21" s="435"/>
      <c r="E21" s="435"/>
      <c r="F21" s="435"/>
      <c r="G21" s="403" t="n">
        <f aca="false">BILAN!L21</f>
        <v>0</v>
      </c>
      <c r="H21" s="404" t="e">
        <f aca="false">SUM(H11:H20)</f>
        <v>#NAME?</v>
      </c>
      <c r="I21" s="404" t="e">
        <f aca="false">SUM(I11:I20)</f>
        <v>#NAME?</v>
      </c>
    </row>
    <row r="22" customFormat="false" ht="21.95" hidden="false" customHeight="true" outlineLevel="0" collapsed="false">
      <c r="A22" s="389" t="s">
        <v>1193</v>
      </c>
      <c r="B22" s="438" t="s">
        <v>1194</v>
      </c>
      <c r="C22" s="438"/>
      <c r="D22" s="438"/>
      <c r="E22" s="438"/>
      <c r="F22" s="438"/>
      <c r="G22" s="387" t="n">
        <f aca="false">BILAN!L22</f>
        <v>16</v>
      </c>
      <c r="H22" s="388" t="e">
        <f aca="false">BILAN!M22</f>
        <v>#NAME?</v>
      </c>
      <c r="I22" s="388" t="e">
        <f aca="false">BILAN!N22</f>
        <v>#NAME?</v>
      </c>
    </row>
    <row r="23" customFormat="false" ht="21.95" hidden="false" customHeight="true" outlineLevel="0" collapsed="false">
      <c r="A23" s="389" t="s">
        <v>1197</v>
      </c>
      <c r="B23" s="438" t="s">
        <v>1198</v>
      </c>
      <c r="C23" s="438"/>
      <c r="D23" s="438"/>
      <c r="E23" s="438"/>
      <c r="F23" s="438"/>
      <c r="G23" s="387" t="n">
        <f aca="false">BILAN!L23</f>
        <v>16</v>
      </c>
      <c r="H23" s="388" t="e">
        <f aca="false">BILAN!M23</f>
        <v>#NAME?</v>
      </c>
      <c r="I23" s="388" t="e">
        <f aca="false">BILAN!N23</f>
        <v>#NAME?</v>
      </c>
    </row>
    <row r="24" customFormat="false" ht="21.95" hidden="false" customHeight="true" outlineLevel="0" collapsed="false">
      <c r="A24" s="389" t="s">
        <v>1201</v>
      </c>
      <c r="B24" s="438" t="s">
        <v>1202</v>
      </c>
      <c r="C24" s="438"/>
      <c r="D24" s="438"/>
      <c r="E24" s="438"/>
      <c r="F24" s="438"/>
      <c r="G24" s="387" t="n">
        <f aca="false">BILAN!L24</f>
        <v>16</v>
      </c>
      <c r="H24" s="388" t="e">
        <f aca="false">BILAN!M24</f>
        <v>#NAME?</v>
      </c>
      <c r="I24" s="388" t="e">
        <f aca="false">BILAN!N24</f>
        <v>#NAME?</v>
      </c>
    </row>
    <row r="25" customFormat="false" ht="21.95" hidden="false" customHeight="true" outlineLevel="0" collapsed="false">
      <c r="A25" s="381" t="s">
        <v>1205</v>
      </c>
      <c r="B25" s="435" t="s">
        <v>1206</v>
      </c>
      <c r="C25" s="435"/>
      <c r="D25" s="435"/>
      <c r="E25" s="435"/>
      <c r="F25" s="435"/>
      <c r="G25" s="403" t="n">
        <f aca="false">BILAN!L25</f>
        <v>0</v>
      </c>
      <c r="H25" s="404" t="e">
        <f aca="false">SUM(H22:H24)</f>
        <v>#NAME?</v>
      </c>
      <c r="I25" s="404" t="e">
        <f aca="false">SUM(I22:I24)</f>
        <v>#NAME?</v>
      </c>
    </row>
    <row r="26" customFormat="false" ht="21.95" hidden="false" customHeight="true" outlineLevel="0" collapsed="false">
      <c r="A26" s="381" t="s">
        <v>1209</v>
      </c>
      <c r="B26" s="435" t="s">
        <v>1210</v>
      </c>
      <c r="C26" s="435"/>
      <c r="D26" s="435"/>
      <c r="E26" s="435"/>
      <c r="F26" s="435"/>
      <c r="G26" s="403" t="n">
        <f aca="false">BILAN!L26</f>
        <v>0</v>
      </c>
      <c r="H26" s="404" t="e">
        <f aca="false">H21+H25</f>
        <v>#NAME?</v>
      </c>
      <c r="I26" s="404" t="e">
        <f aca="false">I21+I25</f>
        <v>#NAME?</v>
      </c>
    </row>
    <row r="27" customFormat="false" ht="21.95" hidden="false" customHeight="true" outlineLevel="0" collapsed="false">
      <c r="A27" s="389" t="s">
        <v>1213</v>
      </c>
      <c r="B27" s="438" t="s">
        <v>1214</v>
      </c>
      <c r="C27" s="438"/>
      <c r="D27" s="438"/>
      <c r="E27" s="438"/>
      <c r="F27" s="438"/>
      <c r="G27" s="387" t="n">
        <f aca="false">BILAN!L27</f>
        <v>5</v>
      </c>
      <c r="H27" s="388" t="e">
        <f aca="false">BILAN!M27</f>
        <v>#NAME?</v>
      </c>
      <c r="I27" s="388" t="e">
        <f aca="false">BILAN!N27</f>
        <v>#NAME?</v>
      </c>
    </row>
    <row r="28" customFormat="false" ht="21.95" hidden="false" customHeight="true" outlineLevel="0" collapsed="false">
      <c r="A28" s="389" t="s">
        <v>1217</v>
      </c>
      <c r="B28" s="438" t="s">
        <v>1218</v>
      </c>
      <c r="C28" s="438"/>
      <c r="D28" s="438"/>
      <c r="E28" s="438"/>
      <c r="F28" s="438"/>
      <c r="G28" s="387" t="n">
        <f aca="false">BILAN!L28</f>
        <v>7</v>
      </c>
      <c r="H28" s="388" t="e">
        <f aca="false">BILAN!M28</f>
        <v>#NAME?</v>
      </c>
      <c r="I28" s="388" t="e">
        <f aca="false">BILAN!N28</f>
        <v>#NAME?</v>
      </c>
    </row>
    <row r="29" customFormat="false" ht="21.95" hidden="false" customHeight="true" outlineLevel="0" collapsed="false">
      <c r="A29" s="389" t="s">
        <v>1221</v>
      </c>
      <c r="B29" s="438" t="s">
        <v>1222</v>
      </c>
      <c r="C29" s="438"/>
      <c r="D29" s="438"/>
      <c r="E29" s="438"/>
      <c r="F29" s="438"/>
      <c r="G29" s="387" t="n">
        <f aca="false">BILAN!L29</f>
        <v>17</v>
      </c>
      <c r="H29" s="388" t="e">
        <f aca="false">BILAN!M29</f>
        <v>#NAME?</v>
      </c>
      <c r="I29" s="388" t="e">
        <f aca="false">BILAN!N29</f>
        <v>#NAME?</v>
      </c>
    </row>
    <row r="30" customFormat="false" ht="21.95" hidden="false" customHeight="true" outlineLevel="0" collapsed="false">
      <c r="A30" s="389" t="s">
        <v>1225</v>
      </c>
      <c r="B30" s="438" t="s">
        <v>1226</v>
      </c>
      <c r="C30" s="438"/>
      <c r="D30" s="438"/>
      <c r="E30" s="438"/>
      <c r="F30" s="438"/>
      <c r="G30" s="387" t="n">
        <f aca="false">BILAN!L30</f>
        <v>18</v>
      </c>
      <c r="H30" s="388" t="e">
        <f aca="false">BILAN!M30</f>
        <v>#NAME?</v>
      </c>
      <c r="I30" s="388" t="e">
        <f aca="false">BILAN!N30</f>
        <v>#NAME?</v>
      </c>
    </row>
    <row r="31" customFormat="false" ht="21.95" hidden="false" customHeight="true" outlineLevel="0" collapsed="false">
      <c r="A31" s="389" t="s">
        <v>1229</v>
      </c>
      <c r="B31" s="438" t="s">
        <v>1230</v>
      </c>
      <c r="C31" s="438"/>
      <c r="D31" s="438"/>
      <c r="E31" s="438"/>
      <c r="F31" s="438"/>
      <c r="G31" s="387" t="n">
        <f aca="false">BILAN!L31</f>
        <v>19</v>
      </c>
      <c r="H31" s="388" t="e">
        <f aca="false">BILAN!M31</f>
        <v>#NAME?</v>
      </c>
      <c r="I31" s="388" t="e">
        <f aca="false">BILAN!N31</f>
        <v>#NAME?</v>
      </c>
    </row>
    <row r="32" customFormat="false" ht="21.95" hidden="false" customHeight="true" outlineLevel="0" collapsed="false">
      <c r="A32" s="389" t="s">
        <v>1233</v>
      </c>
      <c r="B32" s="438" t="s">
        <v>1234</v>
      </c>
      <c r="C32" s="438"/>
      <c r="D32" s="438"/>
      <c r="E32" s="438"/>
      <c r="F32" s="438"/>
      <c r="G32" s="387" t="n">
        <f aca="false">BILAN!L32</f>
        <v>19</v>
      </c>
      <c r="H32" s="388" t="e">
        <f aca="false">BILAN!M32</f>
        <v>#NAME?</v>
      </c>
      <c r="I32" s="388" t="e">
        <f aca="false">BILAN!N32</f>
        <v>#NAME?</v>
      </c>
    </row>
    <row r="33" customFormat="false" ht="21.95" hidden="false" customHeight="true" outlineLevel="0" collapsed="false">
      <c r="A33" s="381" t="s">
        <v>1237</v>
      </c>
      <c r="B33" s="435" t="s">
        <v>1238</v>
      </c>
      <c r="C33" s="435"/>
      <c r="D33" s="435"/>
      <c r="E33" s="435"/>
      <c r="F33" s="435"/>
      <c r="G33" s="403" t="n">
        <f aca="false">BILAN!L33</f>
        <v>0</v>
      </c>
      <c r="H33" s="404" t="e">
        <f aca="false">SUM(H27:H32)</f>
        <v>#NAME?</v>
      </c>
      <c r="I33" s="404" t="e">
        <f aca="false">SUM(I27:I32)</f>
        <v>#NAME?</v>
      </c>
    </row>
    <row r="34" s="463" customFormat="true" ht="21.95" hidden="false" customHeight="true" outlineLevel="0" collapsed="false">
      <c r="A34" s="458"/>
      <c r="B34" s="459"/>
      <c r="C34" s="459"/>
      <c r="D34" s="459"/>
      <c r="E34" s="459"/>
      <c r="F34" s="460"/>
      <c r="G34" s="461"/>
      <c r="H34" s="462"/>
      <c r="I34" s="462"/>
    </row>
    <row r="35" customFormat="false" ht="21.95" hidden="false" customHeight="true" outlineLevel="0" collapsed="false">
      <c r="A35" s="389" t="s">
        <v>1243</v>
      </c>
      <c r="B35" s="438" t="s">
        <v>1244</v>
      </c>
      <c r="C35" s="438"/>
      <c r="D35" s="438"/>
      <c r="E35" s="438"/>
      <c r="F35" s="438"/>
      <c r="G35" s="417" t="n">
        <f aca="false">BILAN!L35</f>
        <v>20</v>
      </c>
      <c r="H35" s="418" t="e">
        <f aca="false">BILAN!M35</f>
        <v>#NAME?</v>
      </c>
      <c r="I35" s="418" t="e">
        <f aca="false">BILAN!N35</f>
        <v>#NAME?</v>
      </c>
    </row>
    <row r="36" customFormat="false" ht="21.95" hidden="false" customHeight="true" outlineLevel="0" collapsed="false">
      <c r="A36" s="389" t="s">
        <v>1247</v>
      </c>
      <c r="B36" s="438" t="s">
        <v>1279</v>
      </c>
      <c r="C36" s="438"/>
      <c r="D36" s="438"/>
      <c r="E36" s="438"/>
      <c r="F36" s="438"/>
      <c r="G36" s="387" t="n">
        <f aca="false">BILAN!L36</f>
        <v>20</v>
      </c>
      <c r="H36" s="388" t="e">
        <f aca="false">BILAN!M36</f>
        <v>#NAME?</v>
      </c>
      <c r="I36" s="388" t="e">
        <f aca="false">BILAN!N36</f>
        <v>#NAME?</v>
      </c>
    </row>
    <row r="37" customFormat="false" ht="21.95" hidden="false" customHeight="true" outlineLevel="0" collapsed="false">
      <c r="A37" s="381" t="s">
        <v>1251</v>
      </c>
      <c r="B37" s="435" t="s">
        <v>1252</v>
      </c>
      <c r="C37" s="435"/>
      <c r="D37" s="435"/>
      <c r="E37" s="435"/>
      <c r="F37" s="435"/>
      <c r="G37" s="403" t="n">
        <f aca="false">BILAN!L37</f>
        <v>0</v>
      </c>
      <c r="H37" s="404" t="e">
        <f aca="false">SUM(H35:H36)</f>
        <v>#NAME?</v>
      </c>
      <c r="I37" s="404" t="e">
        <f aca="false">SUM(I35:I36)</f>
        <v>#NAME?</v>
      </c>
    </row>
    <row r="38" customFormat="false" ht="21.95" hidden="false" customHeight="true" outlineLevel="0" collapsed="false">
      <c r="A38" s="389" t="s">
        <v>1255</v>
      </c>
      <c r="B38" s="438" t="s">
        <v>1256</v>
      </c>
      <c r="C38" s="438"/>
      <c r="D38" s="438"/>
      <c r="E38" s="438"/>
      <c r="F38" s="438"/>
      <c r="G38" s="387" t="n">
        <f aca="false">BILAN!L38</f>
        <v>12</v>
      </c>
      <c r="H38" s="388" t="e">
        <f aca="false">BILAN!M38</f>
        <v>#NAME?</v>
      </c>
      <c r="I38" s="388" t="e">
        <f aca="false">BILAN!N38</f>
        <v>#NAME?</v>
      </c>
    </row>
    <row r="39" customFormat="false" ht="21.95" hidden="false" customHeight="true" outlineLevel="0" collapsed="false">
      <c r="A39" s="381" t="s">
        <v>1259</v>
      </c>
      <c r="B39" s="435" t="s">
        <v>1258</v>
      </c>
      <c r="C39" s="435"/>
      <c r="D39" s="435"/>
      <c r="E39" s="435"/>
      <c r="F39" s="435"/>
      <c r="G39" s="403" t="n">
        <f aca="false">BILAN!L39</f>
        <v>0</v>
      </c>
      <c r="H39" s="404" t="e">
        <f aca="false">H26+H33+H37+H38</f>
        <v>#NAME?</v>
      </c>
      <c r="I39" s="404" t="e">
        <f aca="false">I26+I33+I37+I38</f>
        <v>#NAME?</v>
      </c>
    </row>
  </sheetData>
  <mergeCells count="41">
    <mergeCell ref="A1:I1"/>
    <mergeCell ref="H2:I2"/>
    <mergeCell ref="C3:I3"/>
    <mergeCell ref="C4:G4"/>
    <mergeCell ref="C5:D5"/>
    <mergeCell ref="F5:G5"/>
    <mergeCell ref="C6:E6"/>
    <mergeCell ref="A7:I7"/>
    <mergeCell ref="A8:A10"/>
    <mergeCell ref="B8:F10"/>
    <mergeCell ref="G8:G10"/>
    <mergeCell ref="H8:H9"/>
    <mergeCell ref="I8:I9"/>
    <mergeCell ref="B11:F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5:F35"/>
    <mergeCell ref="B36:F36"/>
    <mergeCell ref="B37:F37"/>
    <mergeCell ref="B38:F38"/>
    <mergeCell ref="B39:F39"/>
  </mergeCells>
  <dataValidations count="1">
    <dataValidation allowBlank="true" error="Valeur numérique attendue" errorTitle="Attention !" operator="between" showDropDown="false" showErrorMessage="true" showInputMessage="true" sqref="H11:I20 H22:I24 H27:I32 H35:I36 H38:I38" type="whole">
      <formula1>-9999999999999</formula1>
      <formula2>9999999999999</formula2>
    </dataValidation>
  </dataValidations>
  <printOptions headings="false" gridLines="false" gridLinesSet="true" horizontalCentered="true" verticalCentered="false"/>
  <pageMargins left="0.39375"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tabColor rgb="FFA9D18E"/>
    <pageSetUpPr fitToPage="true"/>
  </sheetPr>
  <dimension ref="A1:N56"/>
  <sheetViews>
    <sheetView showFormulas="false" showGridLines="false" showRowColHeaders="true" showZeros="true" rightToLeft="false" tabSelected="false" showOutlineSymbols="true" defaultGridColor="true" view="normal" topLeftCell="A16" colorId="64" zoomScale="55" zoomScaleNormal="55" zoomScalePageLayoutView="100" workbookViewId="0">
      <selection pane="topLeft" activeCell="I50" activeCellId="0" sqref="I50"/>
    </sheetView>
  </sheetViews>
  <sheetFormatPr defaultRowHeight="15" zeroHeight="false" outlineLevelRow="0" outlineLevelCol="0"/>
  <cols>
    <col collapsed="false" customWidth="true" hidden="false" outlineLevel="0" max="1" min="1" style="0" width="4.71"/>
    <col collapsed="false" customWidth="true" hidden="false" outlineLevel="0" max="2" min="2" style="0" width="25.29"/>
    <col collapsed="false" customWidth="true" hidden="false" outlineLevel="0" max="3" min="3" style="0" width="5.28"/>
    <col collapsed="false" customWidth="true" hidden="false" outlineLevel="0" max="4" min="4" style="0" width="11.14"/>
    <col collapsed="false" customWidth="true" hidden="false" outlineLevel="0" max="5" min="5" style="0" width="18.29"/>
    <col collapsed="false" customWidth="true" hidden="false" outlineLevel="0" max="6" min="6" style="464" width="3.14"/>
    <col collapsed="false" customWidth="true" hidden="false" outlineLevel="0" max="7" min="7" style="0" width="4.43"/>
    <col collapsed="false" customWidth="true" hidden="false" outlineLevel="0" max="8" min="8" style="0" width="7.86"/>
    <col collapsed="false" customWidth="true" hidden="false" outlineLevel="0" max="10" min="9" style="0" width="15.71"/>
    <col collapsed="false" customWidth="true" hidden="false" outlineLevel="0" max="1025" min="11" style="0" width="10.67"/>
  </cols>
  <sheetData>
    <row r="1" s="466" customFormat="true" ht="15" hidden="false" customHeight="false" outlineLevel="0" collapsed="false">
      <c r="A1" s="465" t="s">
        <v>32</v>
      </c>
      <c r="B1" s="465"/>
      <c r="C1" s="465"/>
      <c r="D1" s="465"/>
      <c r="E1" s="465"/>
      <c r="F1" s="465"/>
      <c r="G1" s="465"/>
      <c r="H1" s="465"/>
      <c r="I1" s="465"/>
      <c r="J1" s="465"/>
    </row>
    <row r="2" s="466" customFormat="true" ht="27" hidden="false" customHeight="true" outlineLevel="0" collapsed="false">
      <c r="A2" s="467"/>
      <c r="B2" s="467"/>
      <c r="C2" s="467"/>
      <c r="D2" s="467"/>
      <c r="E2" s="467"/>
      <c r="F2" s="467"/>
      <c r="G2" s="467"/>
      <c r="H2" s="468" t="s">
        <v>1280</v>
      </c>
      <c r="I2" s="468"/>
      <c r="J2" s="468"/>
    </row>
    <row r="3" s="369" customFormat="true" ht="15.75" hidden="false" customHeight="true" outlineLevel="0" collapsed="false">
      <c r="A3" s="367" t="s">
        <v>51</v>
      </c>
      <c r="B3" s="367"/>
      <c r="C3" s="368" t="n">
        <f aca="false">BILAN!C3</f>
        <v>0</v>
      </c>
      <c r="D3" s="368"/>
      <c r="E3" s="368"/>
      <c r="F3" s="368"/>
      <c r="G3" s="368"/>
      <c r="H3" s="368"/>
      <c r="I3" s="368"/>
      <c r="J3" s="368"/>
      <c r="K3" s="425"/>
      <c r="L3" s="425"/>
      <c r="M3" s="425"/>
      <c r="N3" s="425"/>
    </row>
    <row r="4" s="369" customFormat="true" ht="15.75" hidden="false" customHeight="true" outlineLevel="0" collapsed="false">
      <c r="A4" s="367" t="s">
        <v>52</v>
      </c>
      <c r="B4" s="469"/>
      <c r="C4" s="368" t="n">
        <f aca="false">BILAN!C4</f>
        <v>0</v>
      </c>
      <c r="D4" s="368"/>
      <c r="E4" s="368"/>
      <c r="F4" s="368"/>
      <c r="G4" s="368"/>
      <c r="H4" s="368"/>
      <c r="I4" s="427" t="s">
        <v>1022</v>
      </c>
      <c r="J4" s="372" t="n">
        <f aca="false">BILAN!N4</f>
        <v>0</v>
      </c>
      <c r="K4" s="425"/>
      <c r="L4" s="425"/>
      <c r="M4" s="429"/>
      <c r="N4" s="430"/>
    </row>
    <row r="5" s="369" customFormat="true" ht="15.75" hidden="false" customHeight="true" outlineLevel="0" collapsed="false">
      <c r="A5" s="367" t="s">
        <v>54</v>
      </c>
      <c r="B5" s="367"/>
      <c r="C5" s="368" t="n">
        <f aca="false">BILAN!C6</f>
        <v>0</v>
      </c>
      <c r="D5" s="368"/>
      <c r="E5" s="371" t="s">
        <v>55</v>
      </c>
      <c r="F5" s="372" t="n">
        <f aca="false">BILAN!K5</f>
        <v>0</v>
      </c>
      <c r="G5" s="372"/>
      <c r="H5" s="372"/>
      <c r="I5" s="427" t="s">
        <v>56</v>
      </c>
      <c r="J5" s="372" t="n">
        <f aca="false">BILAN!N5</f>
        <v>0</v>
      </c>
      <c r="K5" s="430"/>
      <c r="L5" s="429"/>
      <c r="M5" s="432"/>
      <c r="N5" s="430"/>
    </row>
    <row r="6" s="369" customFormat="true" ht="15.75" hidden="false" customHeight="true" outlineLevel="0" collapsed="false">
      <c r="A6" s="367" t="s">
        <v>57</v>
      </c>
      <c r="B6" s="367"/>
      <c r="C6" s="368" t="n">
        <f aca="false">'FICHE R1'!E6</f>
        <v>0</v>
      </c>
      <c r="D6" s="368"/>
      <c r="E6" s="368"/>
      <c r="F6" s="372"/>
      <c r="G6" s="372"/>
      <c r="H6" s="372"/>
      <c r="I6" s="470"/>
      <c r="J6" s="372"/>
      <c r="K6" s="430"/>
      <c r="L6" s="429"/>
      <c r="M6" s="432"/>
      <c r="N6" s="430"/>
    </row>
    <row r="7" s="167" customFormat="true" ht="28.5" hidden="false" customHeight="true" outlineLevel="0" collapsed="false">
      <c r="A7" s="114" t="s">
        <v>1281</v>
      </c>
      <c r="B7" s="114"/>
      <c r="C7" s="114"/>
      <c r="D7" s="114"/>
      <c r="E7" s="114"/>
      <c r="F7" s="114"/>
      <c r="G7" s="114"/>
      <c r="H7" s="114"/>
      <c r="I7" s="114"/>
      <c r="J7" s="114"/>
    </row>
    <row r="8" customFormat="false" ht="15" hidden="false" customHeight="true" outlineLevel="0" collapsed="false">
      <c r="A8" s="380" t="s">
        <v>1135</v>
      </c>
      <c r="B8" s="380" t="s">
        <v>1282</v>
      </c>
      <c r="C8" s="380"/>
      <c r="D8" s="380"/>
      <c r="E8" s="380"/>
      <c r="F8" s="380"/>
      <c r="G8" s="434" t="s">
        <v>1283</v>
      </c>
      <c r="H8" s="380" t="s">
        <v>1137</v>
      </c>
      <c r="I8" s="380" t="s">
        <v>1284</v>
      </c>
      <c r="J8" s="380" t="s">
        <v>1285</v>
      </c>
    </row>
    <row r="9" customFormat="false" ht="15" hidden="false" customHeight="false" outlineLevel="0" collapsed="false">
      <c r="A9" s="380"/>
      <c r="B9" s="380"/>
      <c r="C9" s="380"/>
      <c r="D9" s="380"/>
      <c r="E9" s="380"/>
      <c r="F9" s="380"/>
      <c r="G9" s="434"/>
      <c r="H9" s="380"/>
      <c r="I9" s="380"/>
      <c r="J9" s="380"/>
    </row>
    <row r="10" customFormat="false" ht="18" hidden="false" customHeight="true" outlineLevel="0" collapsed="false">
      <c r="A10" s="380"/>
      <c r="B10" s="380"/>
      <c r="C10" s="380"/>
      <c r="D10" s="380"/>
      <c r="E10" s="380"/>
      <c r="F10" s="380"/>
      <c r="G10" s="434"/>
      <c r="H10" s="380"/>
      <c r="I10" s="380" t="s">
        <v>1286</v>
      </c>
      <c r="J10" s="380" t="s">
        <v>1286</v>
      </c>
    </row>
    <row r="11" customFormat="false" ht="17.25" hidden="false" customHeight="true" outlineLevel="0" collapsed="false">
      <c r="A11" s="471" t="s">
        <v>1287</v>
      </c>
      <c r="B11" s="472" t="s">
        <v>1288</v>
      </c>
      <c r="C11" s="472"/>
      <c r="D11" s="472"/>
      <c r="E11" s="472"/>
      <c r="F11" s="473" t="s">
        <v>1289</v>
      </c>
      <c r="G11" s="474" t="s">
        <v>1290</v>
      </c>
      <c r="H11" s="475" t="n">
        <v>21</v>
      </c>
      <c r="I11" s="388" t="e">
        <f aca="false">__ta.net__</f>
        <v>#NAME?</v>
      </c>
      <c r="J11" s="388" t="e">
        <f aca="false">__ta.old__</f>
        <v>#NAME?</v>
      </c>
    </row>
    <row r="12" customFormat="false" ht="17.25" hidden="false" customHeight="true" outlineLevel="0" collapsed="false">
      <c r="A12" s="442" t="s">
        <v>1291</v>
      </c>
      <c r="B12" s="472" t="s">
        <v>1292</v>
      </c>
      <c r="C12" s="472"/>
      <c r="D12" s="472"/>
      <c r="E12" s="472"/>
      <c r="F12" s="476"/>
      <c r="G12" s="474" t="s">
        <v>1293</v>
      </c>
      <c r="H12" s="475" t="n">
        <v>22</v>
      </c>
      <c r="I12" s="388" t="e">
        <f aca="false">__ra.net_opposite__</f>
        <v>#NAME?</v>
      </c>
      <c r="J12" s="388" t="e">
        <f aca="false">__ra.old_opposite__</f>
        <v>#NAME?</v>
      </c>
    </row>
    <row r="13" customFormat="false" ht="17.25" hidden="false" customHeight="true" outlineLevel="0" collapsed="false">
      <c r="A13" s="442" t="s">
        <v>1294</v>
      </c>
      <c r="B13" s="472" t="s">
        <v>1295</v>
      </c>
      <c r="C13" s="472"/>
      <c r="D13" s="472"/>
      <c r="E13" s="472"/>
      <c r="F13" s="476"/>
      <c r="G13" s="474" t="s">
        <v>1296</v>
      </c>
      <c r="H13" s="475" t="n">
        <v>6</v>
      </c>
      <c r="I13" s="388" t="e">
        <f aca="false">__rb.net_opposite__</f>
        <v>#NAME?</v>
      </c>
      <c r="J13" s="388" t="e">
        <f aca="false">__rb.old_opposite__</f>
        <v>#NAME?</v>
      </c>
    </row>
    <row r="14" customFormat="false" ht="17.25" hidden="false" customHeight="true" outlineLevel="0" collapsed="false">
      <c r="A14" s="474" t="s">
        <v>1297</v>
      </c>
      <c r="B14" s="477" t="s">
        <v>1298</v>
      </c>
      <c r="C14" s="477"/>
      <c r="D14" s="477"/>
      <c r="E14" s="477"/>
      <c r="F14" s="478"/>
      <c r="G14" s="479"/>
      <c r="H14" s="480"/>
      <c r="I14" s="404" t="e">
        <f aca="false">SUM(I11:I13)</f>
        <v>#NAME?</v>
      </c>
      <c r="J14" s="404" t="str">
        <f aca="false">IFERROR(SUM(J11:J13),"")</f>
        <v/>
      </c>
    </row>
    <row r="15" customFormat="false" ht="17.25" hidden="false" customHeight="true" outlineLevel="0" collapsed="false">
      <c r="A15" s="442" t="s">
        <v>1299</v>
      </c>
      <c r="B15" s="472" t="s">
        <v>1300</v>
      </c>
      <c r="C15" s="472"/>
      <c r="D15" s="472"/>
      <c r="E15" s="472"/>
      <c r="F15" s="481" t="s">
        <v>1301</v>
      </c>
      <c r="G15" s="474" t="s">
        <v>1290</v>
      </c>
      <c r="H15" s="475" t="n">
        <v>21</v>
      </c>
      <c r="I15" s="388" t="e">
        <f aca="false">__tb.net__</f>
        <v>#NAME?</v>
      </c>
      <c r="J15" s="388" t="e">
        <f aca="false">__tb.old__</f>
        <v>#NAME?</v>
      </c>
    </row>
    <row r="16" customFormat="false" ht="17.25" hidden="false" customHeight="true" outlineLevel="0" collapsed="false">
      <c r="A16" s="442" t="s">
        <v>1302</v>
      </c>
      <c r="B16" s="472" t="s">
        <v>1303</v>
      </c>
      <c r="C16" s="472"/>
      <c r="D16" s="472"/>
      <c r="E16" s="472"/>
      <c r="F16" s="481" t="s">
        <v>1304</v>
      </c>
      <c r="G16" s="474" t="s">
        <v>1290</v>
      </c>
      <c r="H16" s="475" t="n">
        <v>21</v>
      </c>
      <c r="I16" s="388" t="e">
        <f aca="false">__tc.net__</f>
        <v>#NAME?</v>
      </c>
      <c r="J16" s="388" t="e">
        <f aca="false">__tc.old__</f>
        <v>#NAME?</v>
      </c>
    </row>
    <row r="17" customFormat="false" ht="17.25" hidden="false" customHeight="true" outlineLevel="0" collapsed="false">
      <c r="A17" s="442" t="s">
        <v>1305</v>
      </c>
      <c r="B17" s="472" t="s">
        <v>1306</v>
      </c>
      <c r="C17" s="472"/>
      <c r="D17" s="472"/>
      <c r="E17" s="472"/>
      <c r="F17" s="481" t="s">
        <v>1307</v>
      </c>
      <c r="G17" s="474" t="s">
        <v>1290</v>
      </c>
      <c r="H17" s="475" t="n">
        <v>21</v>
      </c>
      <c r="I17" s="388" t="e">
        <f aca="false">__td.net__</f>
        <v>#NAME?</v>
      </c>
      <c r="J17" s="388" t="e">
        <f aca="false">__td.old__</f>
        <v>#NAME?</v>
      </c>
    </row>
    <row r="18" customFormat="false" ht="17.25" hidden="false" customHeight="true" outlineLevel="0" collapsed="false">
      <c r="A18" s="474" t="s">
        <v>1308</v>
      </c>
      <c r="B18" s="477" t="s">
        <v>1309</v>
      </c>
      <c r="C18" s="477"/>
      <c r="D18" s="477"/>
      <c r="E18" s="477"/>
      <c r="F18" s="478"/>
      <c r="G18" s="479"/>
      <c r="H18" s="480"/>
      <c r="I18" s="404" t="e">
        <f aca="false">I11+I15+I16+I17</f>
        <v>#NAME?</v>
      </c>
      <c r="J18" s="404" t="str">
        <f aca="false">IFERROR(J11+J15+J16+J17,"")</f>
        <v/>
      </c>
    </row>
    <row r="19" customFormat="false" ht="17.25" hidden="false" customHeight="true" outlineLevel="0" collapsed="false">
      <c r="A19" s="442" t="s">
        <v>1310</v>
      </c>
      <c r="B19" s="472" t="s">
        <v>1311</v>
      </c>
      <c r="C19" s="472"/>
      <c r="D19" s="472"/>
      <c r="E19" s="472"/>
      <c r="F19" s="476"/>
      <c r="G19" s="474" t="s">
        <v>1296</v>
      </c>
      <c r="H19" s="475" t="n">
        <v>6</v>
      </c>
      <c r="I19" s="388" t="e">
        <f aca="false">__te.net__</f>
        <v>#NAME?</v>
      </c>
      <c r="J19" s="388" t="e">
        <f aca="false">__te.old__</f>
        <v>#NAME?</v>
      </c>
    </row>
    <row r="20" customFormat="false" ht="17.25" hidden="false" customHeight="true" outlineLevel="0" collapsed="false">
      <c r="A20" s="442" t="s">
        <v>1312</v>
      </c>
      <c r="B20" s="472" t="s">
        <v>1313</v>
      </c>
      <c r="C20" s="472"/>
      <c r="D20" s="472"/>
      <c r="E20" s="472"/>
      <c r="F20" s="476"/>
      <c r="G20" s="482" t="s">
        <v>1290</v>
      </c>
      <c r="H20" s="475" t="n">
        <v>21</v>
      </c>
      <c r="I20" s="388" t="e">
        <f aca="false">__tf.net__</f>
        <v>#NAME?</v>
      </c>
      <c r="J20" s="388" t="e">
        <f aca="false">__tf.old__</f>
        <v>#NAME?</v>
      </c>
    </row>
    <row r="21" customFormat="false" ht="17.25" hidden="false" customHeight="true" outlineLevel="0" collapsed="false">
      <c r="A21" s="442" t="s">
        <v>1314</v>
      </c>
      <c r="B21" s="472" t="s">
        <v>1315</v>
      </c>
      <c r="C21" s="472"/>
      <c r="D21" s="472"/>
      <c r="E21" s="472"/>
      <c r="F21" s="476"/>
      <c r="G21" s="482" t="s">
        <v>1290</v>
      </c>
      <c r="H21" s="475" t="n">
        <v>21</v>
      </c>
      <c r="I21" s="388" t="e">
        <f aca="false">__tg.net__</f>
        <v>#NAME?</v>
      </c>
      <c r="J21" s="388" t="e">
        <f aca="false">__tg.old__</f>
        <v>#NAME?</v>
      </c>
    </row>
    <row r="22" customFormat="false" ht="17.25" hidden="false" customHeight="true" outlineLevel="0" collapsed="false">
      <c r="A22" s="442" t="s">
        <v>1316</v>
      </c>
      <c r="B22" s="472" t="s">
        <v>1317</v>
      </c>
      <c r="C22" s="472"/>
      <c r="D22" s="472"/>
      <c r="E22" s="472"/>
      <c r="F22" s="476"/>
      <c r="G22" s="474" t="s">
        <v>1290</v>
      </c>
      <c r="H22" s="475" t="n">
        <v>21</v>
      </c>
      <c r="I22" s="388" t="e">
        <f aca="false">__th.net__</f>
        <v>#NAME?</v>
      </c>
      <c r="J22" s="388" t="e">
        <f aca="false">__th.old__</f>
        <v>#NAME?</v>
      </c>
    </row>
    <row r="23" customFormat="false" ht="17.25" hidden="false" customHeight="true" outlineLevel="0" collapsed="false">
      <c r="A23" s="442" t="s">
        <v>1318</v>
      </c>
      <c r="B23" s="472" t="s">
        <v>1319</v>
      </c>
      <c r="C23" s="472"/>
      <c r="D23" s="472"/>
      <c r="E23" s="472"/>
      <c r="F23" s="476"/>
      <c r="G23" s="474" t="s">
        <v>1290</v>
      </c>
      <c r="H23" s="475" t="n">
        <v>12</v>
      </c>
      <c r="I23" s="388" t="e">
        <f aca="false">__ti.net__</f>
        <v>#NAME?</v>
      </c>
      <c r="J23" s="388" t="e">
        <f aca="false">__ti.old__</f>
        <v>#NAME?</v>
      </c>
    </row>
    <row r="24" customFormat="false" ht="17.25" hidden="false" customHeight="true" outlineLevel="0" collapsed="false">
      <c r="A24" s="442" t="s">
        <v>1320</v>
      </c>
      <c r="B24" s="472" t="s">
        <v>1321</v>
      </c>
      <c r="C24" s="472"/>
      <c r="D24" s="472"/>
      <c r="E24" s="472"/>
      <c r="F24" s="476"/>
      <c r="G24" s="474" t="s">
        <v>1293</v>
      </c>
      <c r="H24" s="475" t="n">
        <v>22</v>
      </c>
      <c r="I24" s="388" t="e">
        <f aca="false">__rc.net_opposite__</f>
        <v>#NAME?</v>
      </c>
      <c r="J24" s="388" t="e">
        <f aca="false">__rc.old_opposite__</f>
        <v>#NAME?</v>
      </c>
    </row>
    <row r="25" customFormat="false" ht="17.25" hidden="false" customHeight="true" outlineLevel="0" collapsed="false">
      <c r="A25" s="442" t="s">
        <v>1322</v>
      </c>
      <c r="B25" s="472" t="s">
        <v>1323</v>
      </c>
      <c r="C25" s="472"/>
      <c r="D25" s="472"/>
      <c r="E25" s="472"/>
      <c r="F25" s="476"/>
      <c r="G25" s="474" t="s">
        <v>1296</v>
      </c>
      <c r="H25" s="475" t="n">
        <v>6</v>
      </c>
      <c r="I25" s="388" t="e">
        <f aca="false">__rd.net_opposite__</f>
        <v>#NAME?</v>
      </c>
      <c r="J25" s="388" t="e">
        <f aca="false">__rd.old_opposite__</f>
        <v>#NAME?</v>
      </c>
    </row>
    <row r="26" customFormat="false" ht="17.25" hidden="false" customHeight="true" outlineLevel="0" collapsed="false">
      <c r="A26" s="442" t="s">
        <v>1324</v>
      </c>
      <c r="B26" s="472" t="s">
        <v>1325</v>
      </c>
      <c r="C26" s="472"/>
      <c r="D26" s="472"/>
      <c r="E26" s="472"/>
      <c r="F26" s="476"/>
      <c r="G26" s="474" t="s">
        <v>1293</v>
      </c>
      <c r="H26" s="475" t="n">
        <v>22</v>
      </c>
      <c r="I26" s="388" t="e">
        <f aca="false">__re.net_opposite__</f>
        <v>#NAME?</v>
      </c>
      <c r="J26" s="388" t="e">
        <f aca="false">__re.old_opposite__</f>
        <v>#NAME?</v>
      </c>
    </row>
    <row r="27" customFormat="false" ht="17.25" hidden="false" customHeight="true" outlineLevel="0" collapsed="false">
      <c r="A27" s="442" t="s">
        <v>1326</v>
      </c>
      <c r="B27" s="472" t="s">
        <v>1327</v>
      </c>
      <c r="C27" s="472"/>
      <c r="D27" s="472"/>
      <c r="E27" s="472"/>
      <c r="F27" s="476"/>
      <c r="G27" s="474" t="s">
        <v>1296</v>
      </c>
      <c r="H27" s="475" t="n">
        <v>6</v>
      </c>
      <c r="I27" s="388" t="e">
        <f aca="false">__rf.net_opposite__</f>
        <v>#NAME?</v>
      </c>
      <c r="J27" s="388" t="e">
        <f aca="false">__rf.old_opposite__</f>
        <v>#NAME?</v>
      </c>
    </row>
    <row r="28" customFormat="false" ht="17.25" hidden="false" customHeight="true" outlineLevel="0" collapsed="false">
      <c r="A28" s="442" t="s">
        <v>1328</v>
      </c>
      <c r="B28" s="472" t="s">
        <v>1329</v>
      </c>
      <c r="C28" s="472"/>
      <c r="D28" s="472"/>
      <c r="E28" s="472"/>
      <c r="F28" s="476"/>
      <c r="G28" s="474" t="s">
        <v>1293</v>
      </c>
      <c r="H28" s="475" t="n">
        <v>23</v>
      </c>
      <c r="I28" s="388" t="e">
        <f aca="false">__rg.net_opposite__</f>
        <v>#NAME?</v>
      </c>
      <c r="J28" s="388" t="e">
        <f aca="false">__rg.old_opposite__</f>
        <v>#NAME?</v>
      </c>
    </row>
    <row r="29" customFormat="false" ht="17.25" hidden="false" customHeight="true" outlineLevel="0" collapsed="false">
      <c r="A29" s="442" t="s">
        <v>1330</v>
      </c>
      <c r="B29" s="472" t="s">
        <v>1331</v>
      </c>
      <c r="C29" s="472"/>
      <c r="D29" s="472"/>
      <c r="E29" s="472"/>
      <c r="F29" s="476"/>
      <c r="G29" s="474" t="s">
        <v>1293</v>
      </c>
      <c r="H29" s="475" t="n">
        <v>24</v>
      </c>
      <c r="I29" s="388" t="e">
        <f aca="false">__rh.net_opposite__</f>
        <v>#NAME?</v>
      </c>
      <c r="J29" s="388" t="e">
        <f aca="false">__rh.old_opposite__</f>
        <v>#NAME?</v>
      </c>
    </row>
    <row r="30" customFormat="false" ht="17.25" hidden="false" customHeight="true" outlineLevel="0" collapsed="false">
      <c r="A30" s="442" t="s">
        <v>1332</v>
      </c>
      <c r="B30" s="472" t="s">
        <v>1333</v>
      </c>
      <c r="C30" s="472"/>
      <c r="D30" s="472"/>
      <c r="E30" s="472"/>
      <c r="F30" s="476"/>
      <c r="G30" s="474" t="s">
        <v>1293</v>
      </c>
      <c r="H30" s="475" t="n">
        <v>25</v>
      </c>
      <c r="I30" s="388" t="e">
        <f aca="false">__ri.net_opposite__</f>
        <v>#NAME?</v>
      </c>
      <c r="J30" s="388" t="e">
        <f aca="false">__ri.old_opposite__</f>
        <v>#NAME?</v>
      </c>
    </row>
    <row r="31" customFormat="false" ht="17.25" hidden="false" customHeight="true" outlineLevel="0" collapsed="false">
      <c r="A31" s="442" t="s">
        <v>1334</v>
      </c>
      <c r="B31" s="472" t="s">
        <v>1335</v>
      </c>
      <c r="C31" s="472"/>
      <c r="D31" s="472"/>
      <c r="E31" s="472"/>
      <c r="F31" s="476"/>
      <c r="G31" s="474" t="s">
        <v>1293</v>
      </c>
      <c r="H31" s="475" t="n">
        <v>26</v>
      </c>
      <c r="I31" s="388" t="e">
        <f aca="false">__rj.net_opposite__</f>
        <v>#NAME?</v>
      </c>
      <c r="J31" s="388" t="e">
        <f aca="false">__rj.old_opposite__</f>
        <v>#NAME?</v>
      </c>
    </row>
    <row r="32" customFormat="false" ht="17.25" hidden="false" customHeight="true" outlineLevel="0" collapsed="false">
      <c r="A32" s="474" t="s">
        <v>1336</v>
      </c>
      <c r="B32" s="477" t="s">
        <v>1337</v>
      </c>
      <c r="C32" s="477"/>
      <c r="D32" s="477"/>
      <c r="E32" s="477"/>
      <c r="F32" s="478"/>
      <c r="G32" s="479"/>
      <c r="H32" s="480"/>
      <c r="I32" s="404" t="e">
        <f aca="false">SUM(I19:I31) +I12+I13+I18</f>
        <v>#NAME?</v>
      </c>
      <c r="J32" s="404" t="str">
        <f aca="false">IFERROR(SUM(J19:J31) +J12+J13+J18,"")</f>
        <v/>
      </c>
    </row>
    <row r="33" customFormat="false" ht="17.25" hidden="false" customHeight="true" outlineLevel="0" collapsed="false">
      <c r="A33" s="442" t="s">
        <v>1338</v>
      </c>
      <c r="B33" s="472" t="s">
        <v>1339</v>
      </c>
      <c r="C33" s="472"/>
      <c r="D33" s="472"/>
      <c r="E33" s="472"/>
      <c r="F33" s="476"/>
      <c r="G33" s="474" t="s">
        <v>1293</v>
      </c>
      <c r="H33" s="475" t="n">
        <v>27</v>
      </c>
      <c r="I33" s="388" t="e">
        <f aca="false">__rk.net_opposite__</f>
        <v>#NAME?</v>
      </c>
      <c r="J33" s="388" t="e">
        <f aca="false">__rk.old_opposite__</f>
        <v>#NAME?</v>
      </c>
    </row>
    <row r="34" customFormat="false" ht="17.25" hidden="false" customHeight="true" outlineLevel="0" collapsed="false">
      <c r="A34" s="474" t="s">
        <v>1340</v>
      </c>
      <c r="B34" s="477" t="s">
        <v>1341</v>
      </c>
      <c r="C34" s="477"/>
      <c r="D34" s="477"/>
      <c r="E34" s="477"/>
      <c r="F34" s="478"/>
      <c r="G34" s="479"/>
      <c r="H34" s="480"/>
      <c r="I34" s="404" t="e">
        <f aca="false">I32+I33</f>
        <v>#NAME?</v>
      </c>
      <c r="J34" s="404" t="str">
        <f aca="false">IFERROR(J32+J33,"")</f>
        <v/>
      </c>
    </row>
    <row r="35" customFormat="false" ht="17.25" hidden="false" customHeight="true" outlineLevel="0" collapsed="false">
      <c r="A35" s="442" t="s">
        <v>1342</v>
      </c>
      <c r="B35" s="472" t="s">
        <v>1343</v>
      </c>
      <c r="C35" s="472"/>
      <c r="D35" s="472"/>
      <c r="E35" s="472"/>
      <c r="F35" s="476"/>
      <c r="G35" s="474" t="s">
        <v>1290</v>
      </c>
      <c r="H35" s="475" t="n">
        <v>28</v>
      </c>
      <c r="I35" s="388" t="e">
        <f aca="false">__tj.net__</f>
        <v>#NAME?</v>
      </c>
      <c r="J35" s="388" t="e">
        <f aca="false">__tj.old__</f>
        <v>#NAME?</v>
      </c>
    </row>
    <row r="36" customFormat="false" ht="17.25" hidden="false" customHeight="true" outlineLevel="0" collapsed="false">
      <c r="A36" s="442" t="s">
        <v>1344</v>
      </c>
      <c r="B36" s="472" t="s">
        <v>1345</v>
      </c>
      <c r="C36" s="472"/>
      <c r="D36" s="472"/>
      <c r="E36" s="472"/>
      <c r="F36" s="476"/>
      <c r="G36" s="474" t="s">
        <v>1293</v>
      </c>
      <c r="H36" s="475" t="s">
        <v>1346</v>
      </c>
      <c r="I36" s="388" t="e">
        <f aca="false">__rl.net_opposite__</f>
        <v>#NAME?</v>
      </c>
      <c r="J36" s="388" t="e">
        <f aca="false">__rl.old_opposite__</f>
        <v>#NAME?</v>
      </c>
    </row>
    <row r="37" customFormat="false" ht="17.25" hidden="false" customHeight="true" outlineLevel="0" collapsed="false">
      <c r="A37" s="474" t="s">
        <v>1347</v>
      </c>
      <c r="B37" s="477" t="s">
        <v>1348</v>
      </c>
      <c r="C37" s="477"/>
      <c r="D37" s="477"/>
      <c r="E37" s="477"/>
      <c r="F37" s="478"/>
      <c r="G37" s="479"/>
      <c r="H37" s="480"/>
      <c r="I37" s="404" t="e">
        <f aca="false">I34+I35+I36</f>
        <v>#NAME?</v>
      </c>
      <c r="J37" s="404" t="str">
        <f aca="false">IFERROR(J34+J35+J36,"")</f>
        <v/>
      </c>
    </row>
    <row r="38" customFormat="false" ht="17.25" hidden="false" customHeight="true" outlineLevel="0" collapsed="false">
      <c r="A38" s="442" t="s">
        <v>1349</v>
      </c>
      <c r="B38" s="472" t="s">
        <v>1350</v>
      </c>
      <c r="C38" s="472"/>
      <c r="D38" s="472"/>
      <c r="E38" s="472"/>
      <c r="F38" s="476"/>
      <c r="G38" s="474" t="s">
        <v>1290</v>
      </c>
      <c r="H38" s="475" t="n">
        <v>29</v>
      </c>
      <c r="I38" s="388" t="e">
        <f aca="false">__tk.net__</f>
        <v>#NAME?</v>
      </c>
      <c r="J38" s="388" t="e">
        <f aca="false">__tk.old__</f>
        <v>#NAME?</v>
      </c>
    </row>
    <row r="39" customFormat="false" ht="17.25" hidden="false" customHeight="true" outlineLevel="0" collapsed="false">
      <c r="A39" s="442" t="s">
        <v>1351</v>
      </c>
      <c r="B39" s="472" t="s">
        <v>1352</v>
      </c>
      <c r="C39" s="472"/>
      <c r="D39" s="472"/>
      <c r="E39" s="472"/>
      <c r="F39" s="476"/>
      <c r="G39" s="474" t="s">
        <v>1290</v>
      </c>
      <c r="H39" s="475" t="n">
        <v>28</v>
      </c>
      <c r="I39" s="388" t="e">
        <f aca="false">__tl.net__</f>
        <v>#NAME?</v>
      </c>
      <c r="J39" s="388" t="e">
        <f aca="false">__tl.old__</f>
        <v>#NAME?</v>
      </c>
    </row>
    <row r="40" customFormat="false" ht="17.25" hidden="false" customHeight="true" outlineLevel="0" collapsed="false">
      <c r="A40" s="442" t="s">
        <v>1353</v>
      </c>
      <c r="B40" s="472" t="s">
        <v>1354</v>
      </c>
      <c r="C40" s="472"/>
      <c r="D40" s="472"/>
      <c r="E40" s="472"/>
      <c r="F40" s="476"/>
      <c r="G40" s="474" t="s">
        <v>1290</v>
      </c>
      <c r="H40" s="475" t="n">
        <v>12</v>
      </c>
      <c r="I40" s="388" t="e">
        <f aca="false">__tm.net__</f>
        <v>#NAME?</v>
      </c>
      <c r="J40" s="388" t="e">
        <f aca="false">__tm.old__</f>
        <v>#NAME?</v>
      </c>
    </row>
    <row r="41" customFormat="false" ht="17.25" hidden="false" customHeight="true" outlineLevel="0" collapsed="false">
      <c r="A41" s="442" t="s">
        <v>1355</v>
      </c>
      <c r="B41" s="472" t="s">
        <v>1356</v>
      </c>
      <c r="C41" s="472"/>
      <c r="D41" s="472"/>
      <c r="E41" s="472"/>
      <c r="F41" s="476"/>
      <c r="G41" s="474" t="s">
        <v>1293</v>
      </c>
      <c r="H41" s="475" t="n">
        <v>29</v>
      </c>
      <c r="I41" s="388" t="e">
        <f aca="false">__rm.net_opposite__</f>
        <v>#NAME?</v>
      </c>
      <c r="J41" s="388" t="e">
        <f aca="false">__rm.old_opposite__</f>
        <v>#NAME?</v>
      </c>
    </row>
    <row r="42" customFormat="false" ht="17.25" hidden="false" customHeight="true" outlineLevel="0" collapsed="false">
      <c r="A42" s="442" t="s">
        <v>1357</v>
      </c>
      <c r="B42" s="472" t="s">
        <v>1358</v>
      </c>
      <c r="C42" s="472"/>
      <c r="D42" s="472"/>
      <c r="E42" s="472"/>
      <c r="F42" s="476"/>
      <c r="G42" s="474" t="s">
        <v>1293</v>
      </c>
      <c r="H42" s="475" t="s">
        <v>1346</v>
      </c>
      <c r="I42" s="388" t="e">
        <f aca="false">__rn.net_opposite__</f>
        <v>#NAME?</v>
      </c>
      <c r="J42" s="388" t="e">
        <f aca="false">__rn.old_opposite__</f>
        <v>#NAME?</v>
      </c>
    </row>
    <row r="43" customFormat="false" ht="17.25" hidden="false" customHeight="true" outlineLevel="0" collapsed="false">
      <c r="A43" s="474" t="s">
        <v>1359</v>
      </c>
      <c r="B43" s="477" t="s">
        <v>1360</v>
      </c>
      <c r="C43" s="477"/>
      <c r="D43" s="477"/>
      <c r="E43" s="477"/>
      <c r="F43" s="478"/>
      <c r="G43" s="479"/>
      <c r="H43" s="480"/>
      <c r="I43" s="404" t="e">
        <f aca="false">SUM(I38:I42)</f>
        <v>#NAME?</v>
      </c>
      <c r="J43" s="404" t="str">
        <f aca="false">IFERROR(SUM(J38:J42),"")</f>
        <v/>
      </c>
    </row>
    <row r="44" customFormat="false" ht="17.25" hidden="false" customHeight="true" outlineLevel="0" collapsed="false">
      <c r="A44" s="474" t="s">
        <v>1361</v>
      </c>
      <c r="B44" s="477" t="s">
        <v>1362</v>
      </c>
      <c r="C44" s="477"/>
      <c r="D44" s="477"/>
      <c r="E44" s="477"/>
      <c r="F44" s="478"/>
      <c r="G44" s="479"/>
      <c r="H44" s="480"/>
      <c r="I44" s="404" t="e">
        <f aca="false">I37+I43</f>
        <v>#NAME?</v>
      </c>
      <c r="J44" s="404" t="str">
        <f aca="false">IFERROR(J37+J43,"")</f>
        <v/>
      </c>
    </row>
    <row r="45" customFormat="false" ht="17.25" hidden="false" customHeight="true" outlineLevel="0" collapsed="false">
      <c r="A45" s="442" t="s">
        <v>1363</v>
      </c>
      <c r="B45" s="472" t="s">
        <v>1364</v>
      </c>
      <c r="C45" s="472"/>
      <c r="D45" s="472"/>
      <c r="E45" s="472"/>
      <c r="F45" s="476"/>
      <c r="G45" s="474" t="s">
        <v>1290</v>
      </c>
      <c r="H45" s="475" t="s">
        <v>1365</v>
      </c>
      <c r="I45" s="388" t="e">
        <f aca="false">__tn.net__</f>
        <v>#NAME?</v>
      </c>
      <c r="J45" s="388" t="e">
        <f aca="false">__tn.old__</f>
        <v>#NAME?</v>
      </c>
    </row>
    <row r="46" customFormat="false" ht="17.25" hidden="false" customHeight="true" outlineLevel="0" collapsed="false">
      <c r="A46" s="442" t="s">
        <v>1366</v>
      </c>
      <c r="B46" s="472" t="s">
        <v>1367</v>
      </c>
      <c r="C46" s="472"/>
      <c r="D46" s="472"/>
      <c r="E46" s="472"/>
      <c r="F46" s="476"/>
      <c r="G46" s="474" t="s">
        <v>1290</v>
      </c>
      <c r="H46" s="475" t="n">
        <v>30</v>
      </c>
      <c r="I46" s="388" t="e">
        <f aca="false">__to.net__</f>
        <v>#NAME?</v>
      </c>
      <c r="J46" s="388" t="e">
        <f aca="false">__to.old__</f>
        <v>#NAME?</v>
      </c>
    </row>
    <row r="47" customFormat="false" ht="17.25" hidden="false" customHeight="true" outlineLevel="0" collapsed="false">
      <c r="A47" s="442" t="s">
        <v>1368</v>
      </c>
      <c r="B47" s="472" t="s">
        <v>1369</v>
      </c>
      <c r="C47" s="472"/>
      <c r="D47" s="472"/>
      <c r="E47" s="472"/>
      <c r="F47" s="476"/>
      <c r="G47" s="474" t="s">
        <v>1293</v>
      </c>
      <c r="H47" s="475" t="s">
        <v>1365</v>
      </c>
      <c r="I47" s="388" t="e">
        <f aca="false">__ro.net_opposite__</f>
        <v>#NAME?</v>
      </c>
      <c r="J47" s="388" t="e">
        <f aca="false">__ro.old_opposite__</f>
        <v>#NAME?</v>
      </c>
    </row>
    <row r="48" customFormat="false" ht="17.25" hidden="false" customHeight="true" outlineLevel="0" collapsed="false">
      <c r="A48" s="442" t="s">
        <v>1370</v>
      </c>
      <c r="B48" s="472" t="s">
        <v>1371</v>
      </c>
      <c r="C48" s="472"/>
      <c r="D48" s="472"/>
      <c r="E48" s="472"/>
      <c r="F48" s="476"/>
      <c r="G48" s="474" t="s">
        <v>1293</v>
      </c>
      <c r="H48" s="475" t="n">
        <v>30</v>
      </c>
      <c r="I48" s="388" t="e">
        <f aca="false">__rp.net_opposite__</f>
        <v>#NAME?</v>
      </c>
      <c r="J48" s="388" t="e">
        <f aca="false">__rp.old_opposite__</f>
        <v>#NAME?</v>
      </c>
    </row>
    <row r="49" customFormat="false" ht="17.25" hidden="false" customHeight="true" outlineLevel="0" collapsed="false">
      <c r="A49" s="474" t="s">
        <v>1372</v>
      </c>
      <c r="B49" s="477" t="s">
        <v>1373</v>
      </c>
      <c r="C49" s="477"/>
      <c r="D49" s="477"/>
      <c r="E49" s="477"/>
      <c r="F49" s="478"/>
      <c r="G49" s="479"/>
      <c r="H49" s="480"/>
      <c r="I49" s="404" t="e">
        <f aca="false">SUM(I45:I48)</f>
        <v>#NAME?</v>
      </c>
      <c r="J49" s="404" t="str">
        <f aca="false">IFERROR(SUM(J45:J48),"")</f>
        <v/>
      </c>
    </row>
    <row r="50" customFormat="false" ht="17.25" hidden="false" customHeight="true" outlineLevel="0" collapsed="false">
      <c r="A50" s="442" t="s">
        <v>1374</v>
      </c>
      <c r="B50" s="472" t="s">
        <v>1375</v>
      </c>
      <c r="C50" s="472"/>
      <c r="D50" s="472"/>
      <c r="E50" s="472"/>
      <c r="F50" s="476"/>
      <c r="G50" s="474" t="s">
        <v>1293</v>
      </c>
      <c r="H50" s="475" t="n">
        <v>30</v>
      </c>
      <c r="I50" s="388" t="e">
        <f aca="false">__rq.net_opposite__</f>
        <v>#NAME?</v>
      </c>
      <c r="J50" s="388" t="e">
        <f aca="false">__rq.old_opposite__</f>
        <v>#NAME?</v>
      </c>
    </row>
    <row r="51" customFormat="false" ht="17.25" hidden="false" customHeight="true" outlineLevel="0" collapsed="false">
      <c r="A51" s="442" t="s">
        <v>1376</v>
      </c>
      <c r="B51" s="472" t="s">
        <v>1377</v>
      </c>
      <c r="C51" s="472"/>
      <c r="D51" s="472"/>
      <c r="E51" s="472"/>
      <c r="F51" s="476"/>
      <c r="G51" s="474" t="s">
        <v>1293</v>
      </c>
      <c r="H51" s="483" t="n">
        <v>37</v>
      </c>
      <c r="I51" s="388" t="e">
        <f aca="false">__rs.net_opposite__</f>
        <v>#NAME?</v>
      </c>
      <c r="J51" s="388" t="e">
        <f aca="false">__rs.old_opposite__</f>
        <v>#NAME?</v>
      </c>
    </row>
    <row r="52" customFormat="false" ht="17.25" hidden="false" customHeight="true" outlineLevel="0" collapsed="false">
      <c r="A52" s="474" t="s">
        <v>1378</v>
      </c>
      <c r="B52" s="477" t="s">
        <v>1379</v>
      </c>
      <c r="C52" s="477"/>
      <c r="D52" s="477"/>
      <c r="E52" s="477"/>
      <c r="F52" s="478"/>
      <c r="G52" s="479"/>
      <c r="H52" s="480"/>
      <c r="I52" s="404" t="e">
        <f aca="false">I44+I49+I50+I51</f>
        <v>#NAME?</v>
      </c>
      <c r="J52" s="404" t="str">
        <f aca="false">IFERROR(J44+J49+J50+J51,"")</f>
        <v/>
      </c>
    </row>
    <row r="53" customFormat="false" ht="16.5" hidden="false" customHeight="true" outlineLevel="0" collapsed="false">
      <c r="A53" s="360" t="s">
        <v>1380</v>
      </c>
      <c r="B53" s="360" t="s">
        <v>1381</v>
      </c>
      <c r="C53" s="360"/>
      <c r="D53" s="360"/>
      <c r="E53" s="360"/>
      <c r="F53" s="484"/>
      <c r="G53" s="360"/>
    </row>
    <row r="54" customFormat="false" ht="15" hidden="false" customHeight="true" outlineLevel="0" collapsed="false">
      <c r="A54" s="360"/>
      <c r="B54" s="485" t="s">
        <v>1382</v>
      </c>
      <c r="C54" s="485"/>
      <c r="D54" s="485"/>
      <c r="E54" s="485"/>
      <c r="F54" s="485"/>
      <c r="G54" s="485"/>
      <c r="H54" s="360"/>
      <c r="I54" s="360"/>
    </row>
    <row r="55" customFormat="false" ht="15" hidden="false" customHeight="false" outlineLevel="0" collapsed="false">
      <c r="A55" s="360" t="s">
        <v>1383</v>
      </c>
      <c r="B55" s="360" t="s">
        <v>1384</v>
      </c>
      <c r="C55" s="360"/>
      <c r="D55" s="360"/>
      <c r="E55" s="360"/>
      <c r="F55" s="360"/>
      <c r="H55" s="360"/>
      <c r="I55" s="360"/>
    </row>
    <row r="56" customFormat="false" ht="15" hidden="false" customHeight="false" outlineLevel="0" collapsed="false">
      <c r="B56" s="360" t="s">
        <v>1385</v>
      </c>
      <c r="C56" s="360"/>
      <c r="D56" s="360"/>
      <c r="E56" s="360"/>
      <c r="F56" s="360"/>
    </row>
  </sheetData>
  <mergeCells count="57">
    <mergeCell ref="A1:J1"/>
    <mergeCell ref="H2:J2"/>
    <mergeCell ref="C3:J3"/>
    <mergeCell ref="C4:H4"/>
    <mergeCell ref="C5:D5"/>
    <mergeCell ref="F5:H5"/>
    <mergeCell ref="C6:E6"/>
    <mergeCell ref="A7:J7"/>
    <mergeCell ref="A8:A10"/>
    <mergeCell ref="B8:F10"/>
    <mergeCell ref="G8:G10"/>
    <mergeCell ref="H8:H10"/>
    <mergeCell ref="I8:I9"/>
    <mergeCell ref="J8:J9"/>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 ref="B54:G54"/>
  </mergeCells>
  <dataValidations count="1">
    <dataValidation allowBlank="true" error="Valeur numérique attendue" errorTitle="Attention !" operator="between" showDropDown="false" showErrorMessage="true" showInputMessage="true" sqref="I11:J13 I15:J17 I19:J31 I33:J33 I35:J36 I38:J42 I45:J48 I50:J51" type="whole">
      <formula1>-9999999999999</formula1>
      <formula2>9999999999999</formula2>
    </dataValidation>
  </dataValidations>
  <printOptions headings="false" gridLines="false" gridLinesSet="true" horizontalCentered="true" verticalCentered="false"/>
  <pageMargins left="0.39375" right="0.315277777777778" top="0.275694444444444" bottom="0.27569444444444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tabColor rgb="FFA9D18E"/>
    <pageSetUpPr fitToPage="true"/>
  </sheetPr>
  <dimension ref="A1:N44"/>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4.43"/>
    <col collapsed="false" customWidth="true" hidden="false" outlineLevel="0" max="2" min="2" style="0" width="25.14"/>
    <col collapsed="false" customWidth="true" hidden="false" outlineLevel="0" max="3" min="3" style="0" width="8.42"/>
    <col collapsed="false" customWidth="true" hidden="false" outlineLevel="0" max="4" min="4" style="0" width="10.14"/>
    <col collapsed="false" customWidth="true" hidden="false" outlineLevel="0" max="5" min="5" style="0" width="14.43"/>
    <col collapsed="false" customWidth="true" hidden="false" outlineLevel="0" max="6" min="6" style="0" width="15.15"/>
    <col collapsed="false" customWidth="true" hidden="false" outlineLevel="0" max="7" min="7" style="464" width="3.14"/>
    <col collapsed="false" customWidth="true" hidden="false" outlineLevel="0" max="8" min="8" style="0" width="6.42"/>
    <col collapsed="false" customWidth="true" hidden="false" outlineLevel="0" max="10" min="9" style="0" width="15.71"/>
    <col collapsed="false" customWidth="true" hidden="false" outlineLevel="0" max="1025" min="11" style="0" width="10.67"/>
  </cols>
  <sheetData>
    <row r="1" customFormat="false" ht="15" hidden="false" customHeight="false" outlineLevel="0" collapsed="false">
      <c r="A1" s="361" t="s">
        <v>32</v>
      </c>
      <c r="B1" s="361"/>
      <c r="C1" s="361"/>
      <c r="D1" s="361"/>
      <c r="E1" s="361"/>
      <c r="F1" s="361"/>
      <c r="G1" s="361"/>
      <c r="H1" s="361"/>
      <c r="I1" s="361"/>
      <c r="J1" s="361"/>
    </row>
    <row r="2" customFormat="false" ht="27" hidden="false" customHeight="true" outlineLevel="0" collapsed="false">
      <c r="A2" s="96"/>
      <c r="B2" s="96"/>
      <c r="C2" s="96"/>
      <c r="D2" s="96"/>
      <c r="E2" s="96"/>
      <c r="F2" s="96"/>
      <c r="G2" s="96"/>
      <c r="H2" s="423" t="s">
        <v>1386</v>
      </c>
      <c r="I2" s="423"/>
      <c r="J2" s="423"/>
    </row>
    <row r="3" s="369" customFormat="true" ht="15.75" hidden="false" customHeight="true" outlineLevel="0" collapsed="false">
      <c r="A3" s="367" t="s">
        <v>51</v>
      </c>
      <c r="B3" s="367"/>
      <c r="C3" s="424" t="n">
        <f aca="false">BILAN!C3</f>
        <v>0</v>
      </c>
      <c r="D3" s="424"/>
      <c r="E3" s="424"/>
      <c r="F3" s="424"/>
      <c r="G3" s="424"/>
      <c r="H3" s="424"/>
      <c r="I3" s="424"/>
      <c r="J3" s="424"/>
      <c r="K3" s="425"/>
      <c r="L3" s="425"/>
      <c r="M3" s="425"/>
      <c r="N3" s="425"/>
    </row>
    <row r="4" s="369" customFormat="true" ht="15.75" hidden="false" customHeight="true" outlineLevel="0" collapsed="false">
      <c r="A4" s="367" t="s">
        <v>52</v>
      </c>
      <c r="B4" s="469"/>
      <c r="C4" s="424" t="n">
        <f aca="false">BILAN!C4</f>
        <v>0</v>
      </c>
      <c r="D4" s="424"/>
      <c r="E4" s="424"/>
      <c r="F4" s="424"/>
      <c r="G4" s="424"/>
      <c r="H4" s="424"/>
      <c r="I4" s="427" t="s">
        <v>1022</v>
      </c>
      <c r="J4" s="428" t="n">
        <f aca="false">BILAN!N4</f>
        <v>0</v>
      </c>
      <c r="K4" s="425"/>
      <c r="L4" s="425"/>
      <c r="M4" s="429"/>
      <c r="N4" s="430"/>
    </row>
    <row r="5" s="369" customFormat="true" ht="15.75" hidden="false" customHeight="true" outlineLevel="0" collapsed="false">
      <c r="A5" s="367" t="s">
        <v>54</v>
      </c>
      <c r="B5" s="367"/>
      <c r="C5" s="426" t="n">
        <f aca="false">BILAN!C5</f>
        <v>0</v>
      </c>
      <c r="D5" s="426"/>
      <c r="E5" s="486" t="s">
        <v>55</v>
      </c>
      <c r="F5" s="455" t="n">
        <f aca="false">BILAN!K5</f>
        <v>0</v>
      </c>
      <c r="G5" s="455"/>
      <c r="H5" s="455"/>
      <c r="I5" s="427" t="s">
        <v>56</v>
      </c>
      <c r="J5" s="428" t="n">
        <f aca="false">BILAN!N5</f>
        <v>0</v>
      </c>
      <c r="K5" s="430"/>
      <c r="L5" s="429"/>
      <c r="M5" s="432"/>
      <c r="N5" s="430"/>
    </row>
    <row r="6" s="369" customFormat="true" ht="15.75" hidden="false" customHeight="true" outlineLevel="0" collapsed="false">
      <c r="A6" s="367" t="s">
        <v>57</v>
      </c>
      <c r="B6" s="367"/>
      <c r="C6" s="424" t="n">
        <f aca="false">BILAN!C6</f>
        <v>0</v>
      </c>
      <c r="D6" s="424"/>
      <c r="E6" s="424"/>
      <c r="F6" s="428"/>
      <c r="G6" s="428"/>
      <c r="H6" s="428"/>
      <c r="I6" s="433"/>
      <c r="J6" s="428"/>
      <c r="K6" s="430"/>
      <c r="L6" s="429"/>
      <c r="M6" s="432"/>
      <c r="N6" s="430"/>
    </row>
    <row r="7" customFormat="false" ht="28.5" hidden="false" customHeight="true" outlineLevel="0" collapsed="false">
      <c r="A7" s="377" t="s">
        <v>1387</v>
      </c>
      <c r="B7" s="377"/>
      <c r="C7" s="377"/>
      <c r="D7" s="377"/>
      <c r="E7" s="377"/>
      <c r="F7" s="377"/>
      <c r="G7" s="377"/>
      <c r="H7" s="377"/>
      <c r="I7" s="377"/>
      <c r="J7" s="377"/>
    </row>
    <row r="8" customFormat="false" ht="19.5" hidden="false" customHeight="true" outlineLevel="0" collapsed="false">
      <c r="A8" s="380" t="s">
        <v>1135</v>
      </c>
      <c r="B8" s="380" t="s">
        <v>1282</v>
      </c>
      <c r="C8" s="380"/>
      <c r="D8" s="380"/>
      <c r="E8" s="380"/>
      <c r="F8" s="380"/>
      <c r="G8" s="380"/>
      <c r="H8" s="380" t="s">
        <v>1137</v>
      </c>
      <c r="I8" s="379" t="s">
        <v>1388</v>
      </c>
      <c r="J8" s="487" t="s">
        <v>1388</v>
      </c>
    </row>
    <row r="9" s="319" customFormat="true" ht="14.25" hidden="false" customHeight="true" outlineLevel="0" collapsed="false">
      <c r="A9" s="380"/>
      <c r="B9" s="380"/>
      <c r="C9" s="380"/>
      <c r="D9" s="380"/>
      <c r="E9" s="380"/>
      <c r="F9" s="380"/>
      <c r="G9" s="380"/>
      <c r="H9" s="380"/>
      <c r="I9" s="488" t="s">
        <v>1389</v>
      </c>
      <c r="J9" s="488" t="s">
        <v>1390</v>
      </c>
    </row>
    <row r="10" customFormat="false" ht="30.95" hidden="false" customHeight="true" outlineLevel="0" collapsed="false">
      <c r="A10" s="381" t="s">
        <v>1025</v>
      </c>
      <c r="B10" s="402" t="s">
        <v>1391</v>
      </c>
      <c r="C10" s="402"/>
      <c r="D10" s="402"/>
      <c r="E10" s="402"/>
      <c r="F10" s="402"/>
      <c r="G10" s="489" t="s">
        <v>1289</v>
      </c>
      <c r="H10" s="490"/>
      <c r="I10" s="491" t="e">
        <f aca="false">__za.fluxnet__</f>
        <v>#NAME?</v>
      </c>
      <c r="J10" s="491" t="e">
        <f aca="false">__za.oldtafire__</f>
        <v>#NAME?</v>
      </c>
    </row>
    <row r="11" customFormat="false" ht="17.25" hidden="false" customHeight="true" outlineLevel="0" collapsed="false">
      <c r="A11" s="389"/>
      <c r="B11" s="492" t="s">
        <v>1392</v>
      </c>
      <c r="C11" s="492"/>
      <c r="D11" s="492"/>
      <c r="E11" s="492"/>
      <c r="F11" s="492"/>
      <c r="G11" s="493"/>
      <c r="H11" s="494"/>
      <c r="I11" s="495"/>
      <c r="J11" s="495"/>
    </row>
    <row r="12" customFormat="false" ht="18.95" hidden="false" customHeight="true" outlineLevel="0" collapsed="false">
      <c r="A12" s="389" t="s">
        <v>1393</v>
      </c>
      <c r="B12" s="496" t="s">
        <v>1394</v>
      </c>
      <c r="C12" s="496"/>
      <c r="D12" s="496"/>
      <c r="E12" s="496"/>
      <c r="F12" s="496"/>
      <c r="G12" s="482"/>
      <c r="H12" s="497"/>
      <c r="I12" s="398" t="e">
        <f aca="false">__fa.fluxnetasresource__</f>
        <v>#NAME?</v>
      </c>
      <c r="J12" s="398" t="e">
        <f aca="false">__fa.oldtafireasresource__</f>
        <v>#NAME?</v>
      </c>
    </row>
    <row r="13" customFormat="false" ht="18.95" hidden="false" customHeight="true" outlineLevel="0" collapsed="false">
      <c r="A13" s="389" t="s">
        <v>1395</v>
      </c>
      <c r="B13" s="498" t="s">
        <v>1396</v>
      </c>
      <c r="C13" s="498"/>
      <c r="D13" s="498"/>
      <c r="E13" s="498"/>
      <c r="F13" s="498"/>
      <c r="G13" s="482"/>
      <c r="H13" s="497"/>
      <c r="I13" s="398" t="e">
        <f aca="false">__fb.fluxnetasresource__</f>
        <v>#NAME?</v>
      </c>
      <c r="J13" s="398" t="e">
        <f aca="false">__fb.oldtafireasresource__</f>
        <v>#NAME?</v>
      </c>
    </row>
    <row r="14" customFormat="false" ht="18.95" hidden="false" customHeight="true" outlineLevel="0" collapsed="false">
      <c r="A14" s="389" t="s">
        <v>1397</v>
      </c>
      <c r="B14" s="498" t="s">
        <v>1398</v>
      </c>
      <c r="C14" s="498"/>
      <c r="D14" s="498"/>
      <c r="E14" s="498"/>
      <c r="F14" s="498"/>
      <c r="G14" s="482"/>
      <c r="H14" s="497"/>
      <c r="I14" s="398" t="e">
        <f aca="false">__fc.fluxnetasresource__</f>
        <v>#NAME?</v>
      </c>
      <c r="J14" s="398" t="e">
        <f aca="false">__fc.oldtafireasresource__</f>
        <v>#NAME?</v>
      </c>
    </row>
    <row r="15" customFormat="false" ht="18.95" hidden="false" customHeight="true" outlineLevel="0" collapsed="false">
      <c r="A15" s="389" t="s">
        <v>1399</v>
      </c>
      <c r="B15" s="498" t="s">
        <v>1400</v>
      </c>
      <c r="C15" s="498"/>
      <c r="D15" s="498"/>
      <c r="E15" s="498"/>
      <c r="F15" s="498"/>
      <c r="G15" s="482"/>
      <c r="H15" s="497"/>
      <c r="I15" s="398" t="e">
        <f aca="false">__fd.fluxnetasresource__</f>
        <v>#NAME?</v>
      </c>
      <c r="J15" s="398" t="e">
        <f aca="false">__fd.oldtafireasresource__</f>
        <v>#NAME?</v>
      </c>
    </row>
    <row r="16" customFormat="false" ht="18.95" hidden="false" customHeight="true" outlineLevel="0" collapsed="false">
      <c r="A16" s="389" t="s">
        <v>1401</v>
      </c>
      <c r="B16" s="498" t="s">
        <v>1402</v>
      </c>
      <c r="C16" s="498"/>
      <c r="D16" s="498"/>
      <c r="E16" s="498"/>
      <c r="F16" s="498"/>
      <c r="G16" s="385"/>
      <c r="H16" s="499"/>
      <c r="I16" s="500" t="e">
        <f aca="false">__fe.fluxnetasresource__</f>
        <v>#NAME?</v>
      </c>
      <c r="J16" s="500" t="e">
        <f aca="false">__fe.oldtafireasresource__</f>
        <v>#NAME?</v>
      </c>
    </row>
    <row r="17" customFormat="false" ht="18.95" hidden="false" customHeight="true" outlineLevel="0" collapsed="false">
      <c r="A17" s="389"/>
      <c r="B17" s="496" t="s">
        <v>1403</v>
      </c>
      <c r="C17" s="496"/>
      <c r="D17" s="496"/>
      <c r="E17" s="496"/>
      <c r="F17" s="496"/>
      <c r="G17" s="385"/>
      <c r="H17" s="501"/>
      <c r="I17" s="502"/>
      <c r="J17" s="502"/>
    </row>
    <row r="18" customFormat="false" ht="18.95" hidden="false" customHeight="true" outlineLevel="0" collapsed="false">
      <c r="A18" s="389"/>
      <c r="B18" s="496" t="s">
        <v>1404</v>
      </c>
      <c r="C18" s="503" t="e">
        <f aca="false">I13+I14+I15+I16</f>
        <v>#NAME?</v>
      </c>
      <c r="D18" s="503"/>
      <c r="E18" s="504" t="str">
        <f aca="false">IFERROR(J13+J14+J15+J16,"")</f>
        <v/>
      </c>
      <c r="F18" s="496"/>
      <c r="G18" s="394"/>
      <c r="H18" s="505"/>
      <c r="I18" s="506"/>
      <c r="J18" s="506"/>
    </row>
    <row r="19" customFormat="false" ht="18.95" hidden="false" customHeight="true" outlineLevel="0" collapsed="false">
      <c r="A19" s="381" t="s">
        <v>1029</v>
      </c>
      <c r="B19" s="402" t="s">
        <v>1405</v>
      </c>
      <c r="C19" s="402"/>
      <c r="D19" s="402"/>
      <c r="E19" s="402"/>
      <c r="F19" s="402"/>
      <c r="G19" s="507" t="s">
        <v>1301</v>
      </c>
      <c r="H19" s="508"/>
      <c r="I19" s="509" t="e">
        <f aca="false">SUM(I12:I16)</f>
        <v>#NAME?</v>
      </c>
      <c r="J19" s="509" t="str">
        <f aca="false">IFERROR(SUM(J12:J16),"")</f>
        <v/>
      </c>
    </row>
    <row r="20" customFormat="false" ht="17.25" hidden="false" customHeight="true" outlineLevel="0" collapsed="false">
      <c r="A20" s="389"/>
      <c r="B20" s="492" t="s">
        <v>1406</v>
      </c>
      <c r="C20" s="492"/>
      <c r="D20" s="492"/>
      <c r="E20" s="492"/>
      <c r="F20" s="492"/>
      <c r="G20" s="493"/>
      <c r="H20" s="494"/>
      <c r="I20" s="495"/>
      <c r="J20" s="495"/>
    </row>
    <row r="21" customFormat="false" ht="18.95" hidden="false" customHeight="true" outlineLevel="0" collapsed="false">
      <c r="A21" s="389" t="s">
        <v>1407</v>
      </c>
      <c r="B21" s="498" t="s">
        <v>1408</v>
      </c>
      <c r="C21" s="498"/>
      <c r="D21" s="498"/>
      <c r="E21" s="498"/>
      <c r="F21" s="498"/>
      <c r="G21" s="482"/>
      <c r="H21" s="497"/>
      <c r="I21" s="398" t="e">
        <f aca="false">__ff.fluxnetasresource__</f>
        <v>#NAME?</v>
      </c>
      <c r="J21" s="398" t="e">
        <f aca="false">__ff.oldtafireasresource__</f>
        <v>#NAME?</v>
      </c>
    </row>
    <row r="22" customFormat="false" ht="18.95" hidden="false" customHeight="true" outlineLevel="0" collapsed="false">
      <c r="A22" s="389" t="s">
        <v>1409</v>
      </c>
      <c r="B22" s="498" t="s">
        <v>1410</v>
      </c>
      <c r="C22" s="498"/>
      <c r="D22" s="498"/>
      <c r="E22" s="498"/>
      <c r="F22" s="498"/>
      <c r="G22" s="482"/>
      <c r="H22" s="497"/>
      <c r="I22" s="398" t="e">
        <f aca="false">__fg.fluxnetasresource__</f>
        <v>#NAME?</v>
      </c>
      <c r="J22" s="398" t="e">
        <f aca="false">__fg.oldtafireasresource__</f>
        <v>#NAME?</v>
      </c>
    </row>
    <row r="23" customFormat="false" ht="18.95" hidden="false" customHeight="true" outlineLevel="0" collapsed="false">
      <c r="A23" s="389" t="s">
        <v>1411</v>
      </c>
      <c r="B23" s="498" t="s">
        <v>1412</v>
      </c>
      <c r="C23" s="498"/>
      <c r="D23" s="498"/>
      <c r="E23" s="498"/>
      <c r="F23" s="498"/>
      <c r="G23" s="482"/>
      <c r="H23" s="497"/>
      <c r="I23" s="398" t="e">
        <f aca="false">__fh.fluxnetasresource__</f>
        <v>#NAME?</v>
      </c>
      <c r="J23" s="398" t="e">
        <f aca="false">__fh.oldtafireasresource__</f>
        <v>#NAME?</v>
      </c>
    </row>
    <row r="24" customFormat="false" ht="18.95" hidden="false" customHeight="true" outlineLevel="0" collapsed="false">
      <c r="A24" s="389" t="s">
        <v>1413</v>
      </c>
      <c r="B24" s="498" t="s">
        <v>1414</v>
      </c>
      <c r="C24" s="498"/>
      <c r="D24" s="498"/>
      <c r="E24" s="498"/>
      <c r="F24" s="498"/>
      <c r="G24" s="482"/>
      <c r="H24" s="497"/>
      <c r="I24" s="398" t="e">
        <f aca="false">__fi.fluxnetasresource__</f>
        <v>#NAME?</v>
      </c>
      <c r="J24" s="398" t="e">
        <f aca="false">__fi.oldtafireasresource__</f>
        <v>#NAME?</v>
      </c>
    </row>
    <row r="25" customFormat="false" ht="18.95" hidden="false" customHeight="true" outlineLevel="0" collapsed="false">
      <c r="A25" s="389" t="s">
        <v>1415</v>
      </c>
      <c r="B25" s="498" t="s">
        <v>1416</v>
      </c>
      <c r="C25" s="498"/>
      <c r="D25" s="498"/>
      <c r="E25" s="498"/>
      <c r="F25" s="498"/>
      <c r="G25" s="482"/>
      <c r="H25" s="497"/>
      <c r="I25" s="398" t="e">
        <f aca="false">__fj.fluxnetasresource__</f>
        <v>#NAME?</v>
      </c>
      <c r="J25" s="398" t="e">
        <f aca="false">__fj.oldtafireasresource__</f>
        <v>#NAME?</v>
      </c>
    </row>
    <row r="26" customFormat="false" ht="18.95" hidden="false" customHeight="true" outlineLevel="0" collapsed="false">
      <c r="A26" s="381" t="s">
        <v>1032</v>
      </c>
      <c r="B26" s="402" t="s">
        <v>1417</v>
      </c>
      <c r="C26" s="402"/>
      <c r="D26" s="402"/>
      <c r="E26" s="402"/>
      <c r="F26" s="402"/>
      <c r="G26" s="489" t="s">
        <v>1304</v>
      </c>
      <c r="H26" s="490"/>
      <c r="I26" s="510" t="e">
        <f aca="false">SUM(I21:I25)</f>
        <v>#NAME?</v>
      </c>
      <c r="J26" s="510" t="str">
        <f aca="false">IFERROR(SUM(J21:J25),"")</f>
        <v/>
      </c>
    </row>
    <row r="27" customFormat="false" ht="17.25" hidden="false" customHeight="true" outlineLevel="0" collapsed="false">
      <c r="A27" s="389"/>
      <c r="B27" s="492" t="s">
        <v>1418</v>
      </c>
      <c r="C27" s="492"/>
      <c r="D27" s="492"/>
      <c r="E27" s="492"/>
      <c r="F27" s="492"/>
      <c r="G27" s="493"/>
      <c r="H27" s="494"/>
      <c r="I27" s="495"/>
      <c r="J27" s="495"/>
    </row>
    <row r="28" customFormat="false" ht="18.95" hidden="false" customHeight="true" outlineLevel="0" collapsed="false">
      <c r="A28" s="389" t="s">
        <v>1419</v>
      </c>
      <c r="B28" s="498" t="s">
        <v>1420</v>
      </c>
      <c r="C28" s="498"/>
      <c r="D28" s="498"/>
      <c r="E28" s="498"/>
      <c r="F28" s="498"/>
      <c r="G28" s="482"/>
      <c r="H28" s="497"/>
      <c r="I28" s="398" t="e">
        <f aca="false">__fk.fluxnetasresource__</f>
        <v>#NAME?</v>
      </c>
      <c r="J28" s="398" t="e">
        <f aca="false">__fk.oldtafireasresource__</f>
        <v>#NAME?</v>
      </c>
    </row>
    <row r="29" customFormat="false" ht="18.95" hidden="false" customHeight="true" outlineLevel="0" collapsed="false">
      <c r="A29" s="389" t="s">
        <v>1421</v>
      </c>
      <c r="B29" s="498" t="s">
        <v>1422</v>
      </c>
      <c r="C29" s="498"/>
      <c r="D29" s="498"/>
      <c r="E29" s="498"/>
      <c r="F29" s="498"/>
      <c r="G29" s="482"/>
      <c r="H29" s="497"/>
      <c r="I29" s="398" t="e">
        <f aca="false">__fl.fluxnetasresource__</f>
        <v>#NAME?</v>
      </c>
      <c r="J29" s="398" t="e">
        <f aca="false">__fl.oldtafireasresource__</f>
        <v>#NAME?</v>
      </c>
    </row>
    <row r="30" customFormat="false" ht="18.95" hidden="false" customHeight="true" outlineLevel="0" collapsed="false">
      <c r="A30" s="389" t="s">
        <v>1423</v>
      </c>
      <c r="B30" s="498" t="s">
        <v>1424</v>
      </c>
      <c r="C30" s="498"/>
      <c r="D30" s="498"/>
      <c r="E30" s="498"/>
      <c r="F30" s="498"/>
      <c r="G30" s="482"/>
      <c r="H30" s="497"/>
      <c r="I30" s="398" t="e">
        <f aca="false">__fm.fluxnetasresource__</f>
        <v>#NAME?</v>
      </c>
      <c r="J30" s="398" t="e">
        <f aca="false">__fm.oldtafireasresource__</f>
        <v>#NAME?</v>
      </c>
    </row>
    <row r="31" customFormat="false" ht="18.95" hidden="false" customHeight="true" outlineLevel="0" collapsed="false">
      <c r="A31" s="389" t="s">
        <v>1425</v>
      </c>
      <c r="B31" s="498" t="s">
        <v>1426</v>
      </c>
      <c r="C31" s="498"/>
      <c r="D31" s="498"/>
      <c r="E31" s="498"/>
      <c r="F31" s="498"/>
      <c r="G31" s="482"/>
      <c r="H31" s="497"/>
      <c r="I31" s="398" t="e">
        <f aca="false">__fn.fluxnetasresource__</f>
        <v>#NAME?</v>
      </c>
      <c r="J31" s="398" t="e">
        <f aca="false">__fn.oldtafireasresource__</f>
        <v>#NAME?</v>
      </c>
    </row>
    <row r="32" customFormat="false" ht="18.95" hidden="false" customHeight="true" outlineLevel="0" collapsed="false">
      <c r="A32" s="381" t="s">
        <v>1031</v>
      </c>
      <c r="B32" s="402" t="s">
        <v>1427</v>
      </c>
      <c r="C32" s="402"/>
      <c r="D32" s="402"/>
      <c r="E32" s="402"/>
      <c r="F32" s="402"/>
      <c r="G32" s="489" t="s">
        <v>1307</v>
      </c>
      <c r="H32" s="490"/>
      <c r="I32" s="510" t="e">
        <f aca="false">SUM(I28:I31)</f>
        <v>#NAME?</v>
      </c>
      <c r="J32" s="510" t="str">
        <f aca="false">IFERROR(SUM(J28:J31),"")</f>
        <v/>
      </c>
    </row>
    <row r="33" customFormat="false" ht="17.25" hidden="false" customHeight="true" outlineLevel="0" collapsed="false">
      <c r="A33" s="389"/>
      <c r="B33" s="492" t="s">
        <v>1428</v>
      </c>
      <c r="C33" s="492"/>
      <c r="D33" s="492"/>
      <c r="E33" s="492"/>
      <c r="F33" s="492"/>
      <c r="G33" s="493"/>
      <c r="H33" s="494"/>
      <c r="I33" s="495"/>
      <c r="J33" s="495"/>
    </row>
    <row r="34" customFormat="false" ht="18.95" hidden="false" customHeight="true" outlineLevel="0" collapsed="false">
      <c r="A34" s="389" t="s">
        <v>1429</v>
      </c>
      <c r="B34" s="498" t="s">
        <v>1430</v>
      </c>
      <c r="C34" s="498"/>
      <c r="D34" s="498"/>
      <c r="E34" s="498"/>
      <c r="F34" s="498"/>
      <c r="G34" s="482"/>
      <c r="H34" s="497"/>
      <c r="I34" s="398" t="e">
        <f aca="false">__fo.fluxnetasresource__</f>
        <v>#NAME?</v>
      </c>
      <c r="J34" s="398" t="e">
        <f aca="false">__fo.oldtafireasresource__</f>
        <v>#NAME?</v>
      </c>
    </row>
    <row r="35" customFormat="false" ht="18.95" hidden="false" customHeight="true" outlineLevel="0" collapsed="false">
      <c r="A35" s="389" t="s">
        <v>1431</v>
      </c>
      <c r="B35" s="498" t="s">
        <v>1432</v>
      </c>
      <c r="C35" s="498"/>
      <c r="D35" s="498"/>
      <c r="E35" s="498"/>
      <c r="F35" s="498"/>
      <c r="G35" s="482"/>
      <c r="H35" s="497"/>
      <c r="I35" s="398" t="e">
        <f aca="false">__fp.fluxnetasresource__</f>
        <v>#NAME?</v>
      </c>
      <c r="J35" s="398" t="e">
        <f aca="false">__fp.oldtafireasresource__</f>
        <v>#NAME?</v>
      </c>
    </row>
    <row r="36" customFormat="false" ht="18.95" hidden="false" customHeight="true" outlineLevel="0" collapsed="false">
      <c r="A36" s="389" t="s">
        <v>1433</v>
      </c>
      <c r="B36" s="498" t="s">
        <v>1434</v>
      </c>
      <c r="C36" s="498"/>
      <c r="D36" s="498"/>
      <c r="E36" s="498"/>
      <c r="F36" s="498"/>
      <c r="G36" s="482"/>
      <c r="H36" s="497"/>
      <c r="I36" s="398" t="e">
        <f aca="false">__fq.fluxnetasresource__</f>
        <v>#NAME?</v>
      </c>
      <c r="J36" s="398" t="e">
        <f aca="false">__fq.oldtafireasresource__</f>
        <v>#NAME?</v>
      </c>
    </row>
    <row r="37" customFormat="false" ht="18.95" hidden="false" customHeight="true" outlineLevel="0" collapsed="false">
      <c r="A37" s="381" t="s">
        <v>1035</v>
      </c>
      <c r="B37" s="402" t="s">
        <v>1435</v>
      </c>
      <c r="C37" s="402"/>
      <c r="D37" s="402"/>
      <c r="E37" s="402"/>
      <c r="F37" s="402"/>
      <c r="G37" s="489" t="s">
        <v>1436</v>
      </c>
      <c r="H37" s="490"/>
      <c r="I37" s="510" t="e">
        <f aca="false">SUM(I34:I36)</f>
        <v>#NAME?</v>
      </c>
      <c r="J37" s="510" t="str">
        <f aca="false">IFERROR(SUM(J34:J36),"")</f>
        <v/>
      </c>
    </row>
    <row r="38" customFormat="false" ht="18.95" hidden="false" customHeight="true" outlineLevel="0" collapsed="false">
      <c r="A38" s="381" t="s">
        <v>1036</v>
      </c>
      <c r="B38" s="402" t="s">
        <v>1437</v>
      </c>
      <c r="C38" s="402"/>
      <c r="D38" s="402"/>
      <c r="E38" s="402"/>
      <c r="F38" s="402"/>
      <c r="G38" s="489" t="s">
        <v>1438</v>
      </c>
      <c r="H38" s="490"/>
      <c r="I38" s="510" t="e">
        <f aca="false">I32+I37</f>
        <v>#NAME?</v>
      </c>
      <c r="J38" s="510" t="str">
        <f aca="false">IFERROR(J32+J37,"")</f>
        <v/>
      </c>
    </row>
    <row r="39" customFormat="false" ht="18.95" hidden="false" customHeight="true" outlineLevel="0" collapsed="false">
      <c r="A39" s="381" t="s">
        <v>1040</v>
      </c>
      <c r="B39" s="511" t="s">
        <v>1439</v>
      </c>
      <c r="C39" s="511"/>
      <c r="D39" s="511"/>
      <c r="E39" s="511"/>
      <c r="F39" s="511"/>
      <c r="G39" s="489" t="s">
        <v>1440</v>
      </c>
      <c r="H39" s="490"/>
      <c r="I39" s="491" t="e">
        <f aca="false">I19+I26+I38</f>
        <v>#NAME?</v>
      </c>
      <c r="J39" s="491" t="e">
        <f aca="false">J19+J26+J38</f>
        <v>#VALUE!</v>
      </c>
    </row>
    <row r="40" customFormat="false" ht="24.75" hidden="false" customHeight="true" outlineLevel="0" collapsed="false">
      <c r="A40" s="411" t="s">
        <v>1041</v>
      </c>
      <c r="B40" s="512" t="s">
        <v>1441</v>
      </c>
      <c r="C40" s="512"/>
      <c r="D40" s="512"/>
      <c r="E40" s="512"/>
      <c r="F40" s="513"/>
      <c r="G40" s="514" t="s">
        <v>1442</v>
      </c>
      <c r="H40" s="515"/>
      <c r="I40" s="516" t="e">
        <f aca="false">I10+I39</f>
        <v>#NAME?</v>
      </c>
      <c r="J40" s="516" t="str">
        <f aca="false">IFERROR(J10+J39,"")</f>
        <v/>
      </c>
    </row>
    <row r="41" customFormat="false" ht="14.25" hidden="false" customHeight="true" outlineLevel="0" collapsed="false">
      <c r="A41" s="413"/>
      <c r="B41" s="517" t="s">
        <v>1443</v>
      </c>
      <c r="C41" s="517"/>
      <c r="D41" s="517"/>
      <c r="E41" s="518"/>
      <c r="F41" s="518"/>
      <c r="G41" s="507"/>
      <c r="H41" s="519"/>
      <c r="I41" s="509"/>
      <c r="J41" s="509"/>
    </row>
    <row r="42" customFormat="false" ht="30.6" hidden="false" customHeight="true" outlineLevel="0" collapsed="false">
      <c r="A42" s="520" t="s">
        <v>1444</v>
      </c>
      <c r="B42" s="521" t="s">
        <v>1445</v>
      </c>
      <c r="C42" s="521"/>
      <c r="D42" s="521"/>
      <c r="E42" s="521"/>
      <c r="F42" s="521"/>
      <c r="G42" s="522"/>
      <c r="H42" s="522"/>
      <c r="I42" s="522"/>
      <c r="J42" s="522"/>
    </row>
    <row r="43" customFormat="false" ht="15" hidden="false" customHeight="false" outlineLevel="0" collapsed="false">
      <c r="A43" s="520" t="s">
        <v>1283</v>
      </c>
      <c r="B43" s="360" t="s">
        <v>1446</v>
      </c>
      <c r="C43" s="360"/>
      <c r="D43" s="360"/>
      <c r="E43" s="360"/>
    </row>
    <row r="44" customFormat="false" ht="14.45" hidden="false" customHeight="true" outlineLevel="0" collapsed="false">
      <c r="A44" s="520" t="s">
        <v>1447</v>
      </c>
      <c r="B44" s="360" t="s">
        <v>1448</v>
      </c>
      <c r="C44" s="360"/>
      <c r="D44" s="360"/>
      <c r="E44" s="360"/>
    </row>
  </sheetData>
  <mergeCells count="45">
    <mergeCell ref="A1:J1"/>
    <mergeCell ref="H2:J2"/>
    <mergeCell ref="C3:J3"/>
    <mergeCell ref="C4:H4"/>
    <mergeCell ref="C5:D5"/>
    <mergeCell ref="F5:H5"/>
    <mergeCell ref="C6:E6"/>
    <mergeCell ref="A7:J7"/>
    <mergeCell ref="A8:A9"/>
    <mergeCell ref="B8:G9"/>
    <mergeCell ref="H8:H9"/>
    <mergeCell ref="B10:F10"/>
    <mergeCell ref="B11:F11"/>
    <mergeCell ref="B12:F12"/>
    <mergeCell ref="B13:F13"/>
    <mergeCell ref="B14:F14"/>
    <mergeCell ref="B15:F15"/>
    <mergeCell ref="B16:F16"/>
    <mergeCell ref="B17:F17"/>
    <mergeCell ref="C18:D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E40"/>
    <mergeCell ref="B41:D41"/>
    <mergeCell ref="E41:F41"/>
    <mergeCell ref="B42:F42"/>
  </mergeCells>
  <dataValidations count="1">
    <dataValidation allowBlank="true" error="Valeur numérique attendue" errorTitle="Attention !" operator="between" showDropDown="false" showErrorMessage="true" showInputMessage="true" sqref="I12:J16 C18:E18 I21:J25 I28:J31 I34:J36 I39:J39"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sheetPr filterMode="false">
    <tabColor rgb="FFA9D18E"/>
    <pageSetUpPr fitToPage="false"/>
  </sheetPr>
  <dimension ref="A1:J65"/>
  <sheetViews>
    <sheetView showFormulas="false" showGridLines="false" showRowColHeaders="true" showZeros="true" rightToLeft="false" tabSelected="false" showOutlineSymbols="true" defaultGridColor="true" view="normal" topLeftCell="A7"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3.29"/>
    <col collapsed="false" customWidth="true" hidden="false" outlineLevel="0" max="2" min="2" style="0" width="19"/>
    <col collapsed="false" customWidth="true" hidden="false" outlineLevel="0" max="3" min="3" style="0" width="10.14"/>
    <col collapsed="false" customWidth="true" hidden="false" outlineLevel="0" max="4" min="4" style="0" width="6.28"/>
    <col collapsed="false" customWidth="true" hidden="false" outlineLevel="0" max="5" min="5" style="0" width="17"/>
    <col collapsed="false" customWidth="true" hidden="false" outlineLevel="0" max="6" min="6" style="0" width="9.42"/>
    <col collapsed="false" customWidth="true" hidden="false" outlineLevel="0" max="7" min="7" style="0" width="2.14"/>
    <col collapsed="false" customWidth="true" hidden="false" outlineLevel="0" max="8" min="8" style="0" width="20.42"/>
    <col collapsed="false" customWidth="true" hidden="false" outlineLevel="0" max="10" min="9" style="0" width="6.86"/>
    <col collapsed="false" customWidth="true" hidden="false" outlineLevel="0" max="1025" min="11" style="0" width="10.67"/>
  </cols>
  <sheetData>
    <row r="1" customFormat="false" ht="15" hidden="false" customHeight="false" outlineLevel="0" collapsed="false">
      <c r="A1" s="523" t="s">
        <v>32</v>
      </c>
      <c r="B1" s="523"/>
      <c r="C1" s="523"/>
      <c r="D1" s="523"/>
      <c r="E1" s="523"/>
      <c r="F1" s="523"/>
      <c r="G1" s="523"/>
      <c r="H1" s="523"/>
      <c r="I1" s="523"/>
      <c r="J1" s="523"/>
    </row>
    <row r="2" customFormat="false" ht="22.5" hidden="false" customHeight="true" outlineLevel="0" collapsed="false">
      <c r="A2" s="360"/>
      <c r="B2" s="360"/>
      <c r="C2" s="360"/>
      <c r="D2" s="167"/>
      <c r="E2" s="167"/>
      <c r="F2" s="167"/>
      <c r="G2" s="524"/>
      <c r="H2" s="524"/>
      <c r="I2" s="525" t="s">
        <v>1449</v>
      </c>
      <c r="J2" s="525"/>
    </row>
    <row r="3" s="528" customFormat="true" ht="15" hidden="false" customHeight="false" outlineLevel="0" collapsed="false">
      <c r="A3" s="526" t="s">
        <v>51</v>
      </c>
      <c r="B3" s="526"/>
      <c r="C3" s="527"/>
      <c r="D3" s="527"/>
      <c r="E3" s="527"/>
      <c r="F3" s="527"/>
      <c r="G3" s="527"/>
      <c r="H3" s="527"/>
      <c r="I3" s="527"/>
      <c r="J3" s="527"/>
    </row>
    <row r="4" s="528" customFormat="true" ht="15" hidden="false" customHeight="false" outlineLevel="0" collapsed="false">
      <c r="A4" s="526" t="s">
        <v>52</v>
      </c>
      <c r="B4" s="529"/>
      <c r="C4" s="529"/>
      <c r="D4" s="529"/>
      <c r="E4" s="529"/>
      <c r="F4" s="529"/>
      <c r="G4" s="529"/>
      <c r="H4" s="530" t="s">
        <v>1022</v>
      </c>
      <c r="I4" s="531"/>
      <c r="J4" s="531"/>
    </row>
    <row r="5" s="528" customFormat="true" ht="15" hidden="false" customHeight="false" outlineLevel="0" collapsed="false">
      <c r="A5" s="367" t="s">
        <v>54</v>
      </c>
      <c r="B5" s="526"/>
      <c r="C5" s="529"/>
      <c r="D5" s="529"/>
      <c r="E5" s="532" t="s">
        <v>55</v>
      </c>
      <c r="F5" s="533"/>
      <c r="G5" s="533"/>
      <c r="H5" s="532" t="s">
        <v>56</v>
      </c>
      <c r="I5" s="534"/>
      <c r="J5" s="534"/>
    </row>
    <row r="6" s="528" customFormat="true" ht="15" hidden="false" customHeight="false" outlineLevel="0" collapsed="false">
      <c r="A6" s="367" t="s">
        <v>57</v>
      </c>
      <c r="B6" s="526"/>
      <c r="C6" s="527"/>
      <c r="D6" s="527"/>
      <c r="E6" s="527"/>
      <c r="F6" s="535"/>
      <c r="G6" s="535"/>
      <c r="H6" s="536"/>
      <c r="I6" s="537"/>
      <c r="J6" s="537"/>
    </row>
    <row r="7" customFormat="false" ht="22.5" hidden="false" customHeight="true" outlineLevel="0" collapsed="false">
      <c r="A7" s="178" t="s">
        <v>1450</v>
      </c>
      <c r="B7" s="178"/>
      <c r="C7" s="178"/>
      <c r="D7" s="178"/>
      <c r="E7" s="178"/>
      <c r="F7" s="178"/>
      <c r="G7" s="178"/>
      <c r="H7" s="178"/>
      <c r="I7" s="178"/>
      <c r="J7" s="178"/>
    </row>
    <row r="8" customFormat="false" ht="18.75" hidden="false" customHeight="true" outlineLevel="0" collapsed="false">
      <c r="A8" s="538" t="s">
        <v>1451</v>
      </c>
      <c r="B8" s="539" t="s">
        <v>1452</v>
      </c>
      <c r="C8" s="539"/>
      <c r="D8" s="539"/>
      <c r="E8" s="539"/>
      <c r="F8" s="539"/>
      <c r="G8" s="539"/>
      <c r="H8" s="539"/>
      <c r="I8" s="540" t="s">
        <v>1289</v>
      </c>
      <c r="J8" s="539" t="s">
        <v>1453</v>
      </c>
    </row>
    <row r="9" s="544" customFormat="true" ht="12.75" hidden="false" customHeight="true" outlineLevel="0" collapsed="false">
      <c r="A9" s="541" t="s">
        <v>1454</v>
      </c>
      <c r="B9" s="542" t="s">
        <v>1455</v>
      </c>
      <c r="C9" s="542"/>
      <c r="D9" s="542"/>
      <c r="E9" s="542"/>
      <c r="F9" s="542"/>
      <c r="G9" s="542"/>
      <c r="H9" s="542"/>
      <c r="I9" s="543"/>
      <c r="J9" s="543"/>
    </row>
    <row r="10" s="544" customFormat="true" ht="12.75" hidden="false" customHeight="true" outlineLevel="0" collapsed="false">
      <c r="A10" s="541" t="s">
        <v>1456</v>
      </c>
      <c r="B10" s="542" t="s">
        <v>1457</v>
      </c>
      <c r="C10" s="542"/>
      <c r="D10" s="542"/>
      <c r="E10" s="542"/>
      <c r="F10" s="542"/>
      <c r="G10" s="542"/>
      <c r="H10" s="542"/>
      <c r="I10" s="543"/>
      <c r="J10" s="543"/>
    </row>
    <row r="11" s="544" customFormat="true" ht="12.75" hidden="false" customHeight="true" outlineLevel="0" collapsed="false">
      <c r="A11" s="541" t="s">
        <v>1458</v>
      </c>
      <c r="B11" s="542" t="s">
        <v>1459</v>
      </c>
      <c r="C11" s="542"/>
      <c r="D11" s="542"/>
      <c r="E11" s="542"/>
      <c r="F11" s="542"/>
      <c r="G11" s="542"/>
      <c r="H11" s="542"/>
      <c r="I11" s="543"/>
      <c r="J11" s="543"/>
    </row>
    <row r="12" s="544" customFormat="true" ht="12.75" hidden="false" customHeight="true" outlineLevel="0" collapsed="false">
      <c r="A12" s="541" t="s">
        <v>1460</v>
      </c>
      <c r="B12" s="542" t="s">
        <v>1461</v>
      </c>
      <c r="C12" s="542"/>
      <c r="D12" s="542"/>
      <c r="E12" s="542"/>
      <c r="F12" s="542"/>
      <c r="G12" s="542"/>
      <c r="H12" s="542"/>
      <c r="I12" s="543"/>
      <c r="J12" s="543"/>
    </row>
    <row r="13" s="544" customFormat="true" ht="12.75" hidden="false" customHeight="true" outlineLevel="0" collapsed="false">
      <c r="A13" s="541" t="s">
        <v>1462</v>
      </c>
      <c r="B13" s="542" t="s">
        <v>1463</v>
      </c>
      <c r="C13" s="542"/>
      <c r="D13" s="542"/>
      <c r="E13" s="542"/>
      <c r="F13" s="542"/>
      <c r="G13" s="542"/>
      <c r="H13" s="542"/>
      <c r="I13" s="543"/>
      <c r="J13" s="543"/>
    </row>
    <row r="14" s="544" customFormat="true" ht="12.75" hidden="false" customHeight="true" outlineLevel="0" collapsed="false">
      <c r="A14" s="541" t="s">
        <v>1464</v>
      </c>
      <c r="B14" s="542" t="s">
        <v>1465</v>
      </c>
      <c r="C14" s="542"/>
      <c r="D14" s="542"/>
      <c r="E14" s="542"/>
      <c r="F14" s="542"/>
      <c r="G14" s="542"/>
      <c r="H14" s="542"/>
      <c r="I14" s="543"/>
      <c r="J14" s="543"/>
    </row>
    <row r="15" s="544" customFormat="true" ht="12.75" hidden="false" customHeight="true" outlineLevel="0" collapsed="false">
      <c r="A15" s="541" t="s">
        <v>1466</v>
      </c>
      <c r="B15" s="542" t="s">
        <v>1467</v>
      </c>
      <c r="C15" s="542"/>
      <c r="D15" s="542"/>
      <c r="E15" s="542"/>
      <c r="F15" s="542"/>
      <c r="G15" s="542"/>
      <c r="H15" s="542"/>
      <c r="I15" s="543"/>
      <c r="J15" s="543"/>
    </row>
    <row r="16" s="544" customFormat="true" ht="12.75" hidden="false" customHeight="true" outlineLevel="0" collapsed="false">
      <c r="A16" s="541" t="s">
        <v>1468</v>
      </c>
      <c r="B16" s="542" t="s">
        <v>1469</v>
      </c>
      <c r="C16" s="542"/>
      <c r="D16" s="542"/>
      <c r="E16" s="542"/>
      <c r="F16" s="542"/>
      <c r="G16" s="542"/>
      <c r="H16" s="542"/>
      <c r="I16" s="543"/>
      <c r="J16" s="543"/>
    </row>
    <row r="17" s="544" customFormat="true" ht="12.75" hidden="false" customHeight="true" outlineLevel="0" collapsed="false">
      <c r="A17" s="541" t="s">
        <v>1470</v>
      </c>
      <c r="B17" s="542" t="s">
        <v>1269</v>
      </c>
      <c r="C17" s="542"/>
      <c r="D17" s="542"/>
      <c r="E17" s="542"/>
      <c r="F17" s="542"/>
      <c r="G17" s="542"/>
      <c r="H17" s="542"/>
      <c r="I17" s="543"/>
      <c r="J17" s="543"/>
    </row>
    <row r="18" s="544" customFormat="true" ht="12.75" hidden="false" customHeight="true" outlineLevel="0" collapsed="false">
      <c r="A18" s="541" t="s">
        <v>1471</v>
      </c>
      <c r="B18" s="542" t="s">
        <v>1472</v>
      </c>
      <c r="C18" s="542"/>
      <c r="D18" s="542"/>
      <c r="E18" s="542"/>
      <c r="F18" s="542"/>
      <c r="G18" s="542"/>
      <c r="H18" s="542"/>
      <c r="I18" s="543"/>
      <c r="J18" s="543"/>
    </row>
    <row r="19" s="544" customFormat="true" ht="12.75" hidden="false" customHeight="true" outlineLevel="0" collapsed="false">
      <c r="A19" s="541" t="s">
        <v>1473</v>
      </c>
      <c r="B19" s="542" t="s">
        <v>1216</v>
      </c>
      <c r="C19" s="542"/>
      <c r="D19" s="542"/>
      <c r="E19" s="542"/>
      <c r="F19" s="542"/>
      <c r="G19" s="542"/>
      <c r="H19" s="542"/>
      <c r="I19" s="543"/>
      <c r="J19" s="543"/>
    </row>
    <row r="20" s="544" customFormat="true" ht="12.75" hidden="false" customHeight="true" outlineLevel="0" collapsed="false">
      <c r="A20" s="541" t="s">
        <v>1474</v>
      </c>
      <c r="B20" s="542" t="s">
        <v>1475</v>
      </c>
      <c r="C20" s="542"/>
      <c r="D20" s="542"/>
      <c r="E20" s="542"/>
      <c r="F20" s="542"/>
      <c r="G20" s="542"/>
      <c r="H20" s="542"/>
      <c r="I20" s="543"/>
      <c r="J20" s="543"/>
    </row>
    <row r="21" s="544" customFormat="true" ht="12.75" hidden="false" customHeight="true" outlineLevel="0" collapsed="false">
      <c r="A21" s="541" t="s">
        <v>1476</v>
      </c>
      <c r="B21" s="542" t="s">
        <v>1477</v>
      </c>
      <c r="C21" s="542"/>
      <c r="D21" s="542"/>
      <c r="E21" s="542"/>
      <c r="F21" s="542"/>
      <c r="G21" s="542"/>
      <c r="H21" s="542"/>
      <c r="I21" s="543"/>
      <c r="J21" s="543"/>
    </row>
    <row r="22" s="544" customFormat="true" ht="12.75" hidden="false" customHeight="true" outlineLevel="0" collapsed="false">
      <c r="A22" s="541" t="s">
        <v>1478</v>
      </c>
      <c r="B22" s="542" t="s">
        <v>1479</v>
      </c>
      <c r="C22" s="542"/>
      <c r="D22" s="542"/>
      <c r="E22" s="542"/>
      <c r="F22" s="542"/>
      <c r="G22" s="542"/>
      <c r="H22" s="542"/>
      <c r="I22" s="543"/>
      <c r="J22" s="543"/>
    </row>
    <row r="23" s="544" customFormat="true" ht="12.75" hidden="false" customHeight="true" outlineLevel="0" collapsed="false">
      <c r="A23" s="541" t="s">
        <v>1480</v>
      </c>
      <c r="B23" s="542" t="s">
        <v>1481</v>
      </c>
      <c r="C23" s="542"/>
      <c r="D23" s="542"/>
      <c r="E23" s="542"/>
      <c r="F23" s="542"/>
      <c r="G23" s="542"/>
      <c r="H23" s="542"/>
      <c r="I23" s="543"/>
      <c r="J23" s="543"/>
    </row>
    <row r="24" s="544" customFormat="true" ht="12.75" hidden="false" customHeight="true" outlineLevel="0" collapsed="false">
      <c r="A24" s="541" t="s">
        <v>1482</v>
      </c>
      <c r="B24" s="545" t="s">
        <v>1483</v>
      </c>
      <c r="C24" s="546"/>
      <c r="D24" s="546"/>
      <c r="E24" s="546"/>
      <c r="F24" s="546"/>
      <c r="G24" s="546"/>
      <c r="H24" s="547"/>
      <c r="I24" s="543"/>
      <c r="J24" s="543"/>
    </row>
    <row r="25" s="544" customFormat="true" ht="12.75" hidden="false" customHeight="true" outlineLevel="0" collapsed="false">
      <c r="A25" s="541" t="s">
        <v>1484</v>
      </c>
      <c r="B25" s="542" t="s">
        <v>1485</v>
      </c>
      <c r="C25" s="542"/>
      <c r="D25" s="542"/>
      <c r="E25" s="542"/>
      <c r="F25" s="542"/>
      <c r="G25" s="542"/>
      <c r="H25" s="542"/>
      <c r="I25" s="543"/>
      <c r="J25" s="543"/>
    </row>
    <row r="26" s="544" customFormat="true" ht="12.75" hidden="false" customHeight="true" outlineLevel="0" collapsed="false">
      <c r="A26" s="541" t="s">
        <v>1486</v>
      </c>
      <c r="B26" s="542" t="s">
        <v>1487</v>
      </c>
      <c r="C26" s="542"/>
      <c r="D26" s="542"/>
      <c r="E26" s="542"/>
      <c r="F26" s="542"/>
      <c r="G26" s="542"/>
      <c r="H26" s="542"/>
      <c r="I26" s="543"/>
      <c r="J26" s="543"/>
    </row>
    <row r="27" s="544" customFormat="true" ht="12.75" hidden="false" customHeight="true" outlineLevel="0" collapsed="false">
      <c r="A27" s="541" t="s">
        <v>1488</v>
      </c>
      <c r="B27" s="542" t="s">
        <v>1489</v>
      </c>
      <c r="C27" s="542"/>
      <c r="D27" s="542"/>
      <c r="E27" s="542"/>
      <c r="F27" s="542"/>
      <c r="G27" s="542"/>
      <c r="H27" s="542"/>
      <c r="I27" s="543"/>
      <c r="J27" s="543"/>
    </row>
    <row r="28" s="544" customFormat="true" ht="12.75" hidden="false" customHeight="true" outlineLevel="0" collapsed="false">
      <c r="A28" s="541" t="s">
        <v>1490</v>
      </c>
      <c r="B28" s="542" t="s">
        <v>1491</v>
      </c>
      <c r="C28" s="542"/>
      <c r="D28" s="542"/>
      <c r="E28" s="542"/>
      <c r="F28" s="542"/>
      <c r="G28" s="542"/>
      <c r="H28" s="542"/>
      <c r="I28" s="543"/>
      <c r="J28" s="543"/>
    </row>
    <row r="29" s="544" customFormat="true" ht="12.75" hidden="false" customHeight="true" outlineLevel="0" collapsed="false">
      <c r="A29" s="541" t="s">
        <v>1492</v>
      </c>
      <c r="B29" s="542" t="s">
        <v>1493</v>
      </c>
      <c r="C29" s="542"/>
      <c r="D29" s="542"/>
      <c r="E29" s="542"/>
      <c r="F29" s="542"/>
      <c r="G29" s="542"/>
      <c r="H29" s="542"/>
      <c r="I29" s="543"/>
      <c r="J29" s="543"/>
    </row>
    <row r="30" s="544" customFormat="true" ht="12.75" hidden="false" customHeight="true" outlineLevel="0" collapsed="false">
      <c r="A30" s="541" t="s">
        <v>1494</v>
      </c>
      <c r="B30" s="542" t="s">
        <v>1495</v>
      </c>
      <c r="C30" s="542"/>
      <c r="D30" s="542"/>
      <c r="E30" s="542"/>
      <c r="F30" s="542"/>
      <c r="G30" s="542"/>
      <c r="H30" s="542"/>
      <c r="I30" s="543"/>
      <c r="J30" s="543"/>
    </row>
    <row r="31" s="544" customFormat="true" ht="12.75" hidden="false" customHeight="true" outlineLevel="0" collapsed="false">
      <c r="A31" s="541" t="s">
        <v>1496</v>
      </c>
      <c r="B31" s="542" t="s">
        <v>1497</v>
      </c>
      <c r="C31" s="542"/>
      <c r="D31" s="542"/>
      <c r="E31" s="542"/>
      <c r="F31" s="542"/>
      <c r="G31" s="542"/>
      <c r="H31" s="542"/>
      <c r="I31" s="543"/>
      <c r="J31" s="543"/>
    </row>
    <row r="32" s="544" customFormat="true" ht="12.75" hidden="false" customHeight="true" outlineLevel="0" collapsed="false">
      <c r="A32" s="541" t="s">
        <v>1498</v>
      </c>
      <c r="B32" s="542" t="s">
        <v>1499</v>
      </c>
      <c r="C32" s="542"/>
      <c r="D32" s="542"/>
      <c r="E32" s="542"/>
      <c r="F32" s="542"/>
      <c r="G32" s="542"/>
      <c r="H32" s="542"/>
      <c r="I32" s="543"/>
      <c r="J32" s="543"/>
    </row>
    <row r="33" s="544" customFormat="true" ht="12.75" hidden="false" customHeight="true" outlineLevel="0" collapsed="false">
      <c r="A33" s="541" t="s">
        <v>1500</v>
      </c>
      <c r="B33" s="542" t="s">
        <v>1501</v>
      </c>
      <c r="C33" s="542"/>
      <c r="D33" s="542"/>
      <c r="E33" s="542"/>
      <c r="F33" s="542"/>
      <c r="G33" s="542"/>
      <c r="H33" s="542"/>
      <c r="I33" s="543"/>
      <c r="J33" s="543"/>
    </row>
    <row r="34" s="544" customFormat="true" ht="12.75" hidden="false" customHeight="true" outlineLevel="0" collapsed="false">
      <c r="A34" s="541" t="s">
        <v>1502</v>
      </c>
      <c r="B34" s="542" t="s">
        <v>1503</v>
      </c>
      <c r="C34" s="542"/>
      <c r="D34" s="542"/>
      <c r="E34" s="542"/>
      <c r="F34" s="542"/>
      <c r="G34" s="542"/>
      <c r="H34" s="542"/>
      <c r="I34" s="543"/>
      <c r="J34" s="543"/>
    </row>
    <row r="35" s="544" customFormat="true" ht="12.75" hidden="false" customHeight="true" outlineLevel="0" collapsed="false">
      <c r="A35" s="541" t="s">
        <v>1504</v>
      </c>
      <c r="B35" s="542" t="s">
        <v>1505</v>
      </c>
      <c r="C35" s="542"/>
      <c r="D35" s="542"/>
      <c r="E35" s="542"/>
      <c r="F35" s="542"/>
      <c r="G35" s="542"/>
      <c r="H35" s="542"/>
      <c r="I35" s="543"/>
      <c r="J35" s="543"/>
    </row>
    <row r="36" s="544" customFormat="true" ht="12.75" hidden="false" customHeight="true" outlineLevel="0" collapsed="false">
      <c r="A36" s="541" t="s">
        <v>1506</v>
      </c>
      <c r="B36" s="542" t="s">
        <v>1507</v>
      </c>
      <c r="C36" s="542"/>
      <c r="D36" s="542"/>
      <c r="E36" s="542"/>
      <c r="F36" s="542"/>
      <c r="G36" s="542"/>
      <c r="H36" s="542"/>
      <c r="I36" s="543"/>
      <c r="J36" s="543"/>
    </row>
    <row r="37" s="544" customFormat="true" ht="12.75" hidden="false" customHeight="true" outlineLevel="0" collapsed="false">
      <c r="A37" s="541" t="s">
        <v>1508</v>
      </c>
      <c r="B37" s="542" t="s">
        <v>1509</v>
      </c>
      <c r="C37" s="542"/>
      <c r="D37" s="542"/>
      <c r="E37" s="542"/>
      <c r="F37" s="542"/>
      <c r="G37" s="542"/>
      <c r="H37" s="542"/>
      <c r="I37" s="543"/>
      <c r="J37" s="543"/>
    </row>
    <row r="38" s="544" customFormat="true" ht="12.75" hidden="false" customHeight="true" outlineLevel="0" collapsed="false">
      <c r="A38" s="541" t="s">
        <v>1510</v>
      </c>
      <c r="B38" s="542" t="s">
        <v>1511</v>
      </c>
      <c r="C38" s="542"/>
      <c r="D38" s="542"/>
      <c r="E38" s="542"/>
      <c r="F38" s="542"/>
      <c r="G38" s="542"/>
      <c r="H38" s="542"/>
      <c r="I38" s="543"/>
      <c r="J38" s="543"/>
    </row>
    <row r="39" s="544" customFormat="true" ht="12.75" hidden="false" customHeight="true" outlineLevel="0" collapsed="false">
      <c r="A39" s="541" t="s">
        <v>1512</v>
      </c>
      <c r="B39" s="542" t="s">
        <v>1513</v>
      </c>
      <c r="C39" s="542"/>
      <c r="D39" s="542"/>
      <c r="E39" s="542"/>
      <c r="F39" s="542"/>
      <c r="G39" s="542"/>
      <c r="H39" s="542"/>
      <c r="I39" s="543"/>
      <c r="J39" s="543"/>
    </row>
    <row r="40" s="544" customFormat="true" ht="12.75" hidden="false" customHeight="true" outlineLevel="0" collapsed="false">
      <c r="A40" s="541" t="s">
        <v>1514</v>
      </c>
      <c r="B40" s="542" t="s">
        <v>1515</v>
      </c>
      <c r="C40" s="542"/>
      <c r="D40" s="542"/>
      <c r="E40" s="542"/>
      <c r="F40" s="542"/>
      <c r="G40" s="542"/>
      <c r="H40" s="542"/>
      <c r="I40" s="543"/>
      <c r="J40" s="543"/>
    </row>
    <row r="41" s="544" customFormat="true" ht="12.75" hidden="false" customHeight="true" outlineLevel="0" collapsed="false">
      <c r="A41" s="541" t="s">
        <v>1516</v>
      </c>
      <c r="B41" s="542" t="s">
        <v>1517</v>
      </c>
      <c r="C41" s="542"/>
      <c r="D41" s="542"/>
      <c r="E41" s="542"/>
      <c r="F41" s="542"/>
      <c r="G41" s="542"/>
      <c r="H41" s="542"/>
      <c r="I41" s="543"/>
      <c r="J41" s="543"/>
    </row>
    <row r="42" s="544" customFormat="true" ht="12.75" hidden="false" customHeight="true" outlineLevel="0" collapsed="false">
      <c r="A42" s="541" t="s">
        <v>1518</v>
      </c>
      <c r="B42" s="542" t="s">
        <v>1519</v>
      </c>
      <c r="C42" s="542"/>
      <c r="D42" s="542"/>
      <c r="E42" s="542"/>
      <c r="F42" s="542"/>
      <c r="G42" s="542"/>
      <c r="H42" s="542"/>
      <c r="I42" s="543"/>
      <c r="J42" s="543"/>
    </row>
    <row r="43" s="544" customFormat="true" ht="12.75" hidden="false" customHeight="true" outlineLevel="0" collapsed="false">
      <c r="A43" s="541" t="s">
        <v>1520</v>
      </c>
      <c r="B43" s="542" t="s">
        <v>1521</v>
      </c>
      <c r="C43" s="542"/>
      <c r="D43" s="542"/>
      <c r="E43" s="542"/>
      <c r="F43" s="542"/>
      <c r="G43" s="542"/>
      <c r="H43" s="542"/>
      <c r="I43" s="543"/>
      <c r="J43" s="543"/>
    </row>
    <row r="44" s="544" customFormat="true" ht="12.75" hidden="false" customHeight="true" outlineLevel="0" collapsed="false">
      <c r="A44" s="541" t="s">
        <v>1522</v>
      </c>
      <c r="B44" s="542" t="s">
        <v>1523</v>
      </c>
      <c r="C44" s="542"/>
      <c r="D44" s="542"/>
      <c r="E44" s="542"/>
      <c r="F44" s="542"/>
      <c r="G44" s="542"/>
      <c r="H44" s="542"/>
      <c r="I44" s="543"/>
      <c r="J44" s="543"/>
    </row>
    <row r="45" s="544" customFormat="true" ht="12.75" hidden="false" customHeight="true" outlineLevel="0" collapsed="false">
      <c r="A45" s="541" t="s">
        <v>1524</v>
      </c>
      <c r="B45" s="542" t="s">
        <v>1525</v>
      </c>
      <c r="C45" s="542"/>
      <c r="D45" s="542"/>
      <c r="E45" s="542"/>
      <c r="F45" s="542"/>
      <c r="G45" s="542"/>
      <c r="H45" s="542"/>
      <c r="I45" s="543"/>
      <c r="J45" s="543"/>
    </row>
    <row r="46" s="544" customFormat="true" ht="12.75" hidden="false" customHeight="true" outlineLevel="0" collapsed="false">
      <c r="A46" s="541" t="s">
        <v>1526</v>
      </c>
      <c r="B46" s="542" t="s">
        <v>1527</v>
      </c>
      <c r="C46" s="542"/>
      <c r="D46" s="542"/>
      <c r="E46" s="542"/>
      <c r="F46" s="542"/>
      <c r="G46" s="542"/>
      <c r="H46" s="542"/>
      <c r="I46" s="543"/>
      <c r="J46" s="543"/>
    </row>
    <row r="47" s="544" customFormat="true" ht="12.75" hidden="false" customHeight="true" outlineLevel="0" collapsed="false">
      <c r="A47" s="541" t="s">
        <v>1528</v>
      </c>
      <c r="B47" s="542" t="s">
        <v>1529</v>
      </c>
      <c r="C47" s="542"/>
      <c r="D47" s="542"/>
      <c r="E47" s="542"/>
      <c r="F47" s="542"/>
      <c r="G47" s="542"/>
      <c r="H47" s="542"/>
      <c r="I47" s="543"/>
      <c r="J47" s="543"/>
    </row>
    <row r="48" s="544" customFormat="true" ht="12.75" hidden="false" customHeight="true" outlineLevel="0" collapsed="false">
      <c r="A48" s="541" t="s">
        <v>1530</v>
      </c>
      <c r="B48" s="542" t="s">
        <v>1531</v>
      </c>
      <c r="C48" s="542"/>
      <c r="D48" s="542"/>
      <c r="E48" s="542"/>
      <c r="F48" s="542"/>
      <c r="G48" s="542"/>
      <c r="H48" s="542"/>
      <c r="I48" s="543"/>
      <c r="J48" s="543"/>
    </row>
    <row r="49" s="544" customFormat="true" ht="12.75" hidden="false" customHeight="true" outlineLevel="0" collapsed="false">
      <c r="A49" s="541" t="s">
        <v>1532</v>
      </c>
      <c r="B49" s="542" t="s">
        <v>1533</v>
      </c>
      <c r="C49" s="542"/>
      <c r="D49" s="542"/>
      <c r="E49" s="542"/>
      <c r="F49" s="542"/>
      <c r="G49" s="542"/>
      <c r="H49" s="542"/>
      <c r="I49" s="543"/>
      <c r="J49" s="543"/>
    </row>
    <row r="50" s="544" customFormat="true" ht="12.75" hidden="false" customHeight="true" outlineLevel="0" collapsed="false">
      <c r="A50" s="541" t="s">
        <v>1534</v>
      </c>
      <c r="B50" s="542" t="s">
        <v>1535</v>
      </c>
      <c r="C50" s="542"/>
      <c r="D50" s="542"/>
      <c r="E50" s="542"/>
      <c r="F50" s="542"/>
      <c r="G50" s="542"/>
      <c r="H50" s="542"/>
      <c r="I50" s="543"/>
      <c r="J50" s="543"/>
    </row>
    <row r="51" s="544" customFormat="true" ht="12.75" hidden="false" customHeight="true" outlineLevel="0" collapsed="false">
      <c r="A51" s="541" t="s">
        <v>1536</v>
      </c>
      <c r="B51" s="542" t="s">
        <v>1537</v>
      </c>
      <c r="C51" s="542"/>
      <c r="D51" s="542"/>
      <c r="E51" s="542"/>
      <c r="F51" s="542"/>
      <c r="G51" s="542"/>
      <c r="H51" s="542"/>
      <c r="I51" s="543"/>
      <c r="J51" s="543"/>
    </row>
    <row r="52" s="551" customFormat="true" ht="12.75" hidden="false" customHeight="true" outlineLevel="0" collapsed="false">
      <c r="A52" s="548" t="s">
        <v>1538</v>
      </c>
      <c r="B52" s="549" t="s">
        <v>1539</v>
      </c>
      <c r="C52" s="549"/>
      <c r="D52" s="549"/>
      <c r="E52" s="549"/>
      <c r="F52" s="549"/>
      <c r="G52" s="549"/>
      <c r="H52" s="549"/>
      <c r="I52" s="550"/>
      <c r="J52" s="550"/>
    </row>
    <row r="53" s="544" customFormat="true" ht="12.75" hidden="false" customHeight="true" outlineLevel="0" collapsed="false">
      <c r="A53" s="541" t="s">
        <v>1540</v>
      </c>
      <c r="B53" s="542" t="s">
        <v>1541</v>
      </c>
      <c r="C53" s="542"/>
      <c r="D53" s="542"/>
      <c r="E53" s="542"/>
      <c r="F53" s="542"/>
      <c r="G53" s="542"/>
      <c r="H53" s="542"/>
      <c r="I53" s="543"/>
      <c r="J53" s="543"/>
    </row>
    <row r="54" s="544" customFormat="true" ht="12.75" hidden="false" customHeight="true" outlineLevel="0" collapsed="false">
      <c r="A54" s="541" t="s">
        <v>1542</v>
      </c>
      <c r="B54" s="542" t="s">
        <v>1543</v>
      </c>
      <c r="C54" s="542"/>
      <c r="D54" s="542"/>
      <c r="E54" s="542"/>
      <c r="F54" s="542"/>
      <c r="G54" s="542"/>
      <c r="H54" s="542"/>
      <c r="I54" s="543"/>
      <c r="J54" s="543"/>
    </row>
    <row r="55" s="544" customFormat="true" ht="12.75" hidden="false" customHeight="true" outlineLevel="0" collapsed="false">
      <c r="A55" s="541" t="s">
        <v>1544</v>
      </c>
      <c r="B55" s="542" t="s">
        <v>1545</v>
      </c>
      <c r="C55" s="542"/>
      <c r="D55" s="542"/>
      <c r="E55" s="542"/>
      <c r="F55" s="542"/>
      <c r="G55" s="542"/>
      <c r="H55" s="542"/>
      <c r="I55" s="543"/>
      <c r="J55" s="543"/>
    </row>
    <row r="56" s="544" customFormat="true" ht="12.75" hidden="false" customHeight="true" outlineLevel="0" collapsed="false">
      <c r="A56" s="541" t="s">
        <v>1546</v>
      </c>
      <c r="B56" s="542" t="s">
        <v>1547</v>
      </c>
      <c r="C56" s="542"/>
      <c r="D56" s="542"/>
      <c r="E56" s="542"/>
      <c r="F56" s="542"/>
      <c r="G56" s="542"/>
      <c r="H56" s="542"/>
      <c r="I56" s="543"/>
      <c r="J56" s="543"/>
    </row>
    <row r="57" s="544" customFormat="true" ht="12.75" hidden="false" customHeight="true" outlineLevel="0" collapsed="false">
      <c r="A57" s="541" t="s">
        <v>1548</v>
      </c>
      <c r="B57" s="542" t="s">
        <v>1549</v>
      </c>
      <c r="C57" s="542"/>
      <c r="D57" s="542"/>
      <c r="E57" s="542"/>
      <c r="F57" s="542"/>
      <c r="G57" s="542"/>
      <c r="H57" s="542"/>
      <c r="I57" s="543"/>
      <c r="J57" s="543"/>
    </row>
    <row r="58" s="544" customFormat="true" ht="12.75" hidden="false" customHeight="true" outlineLevel="0" collapsed="false">
      <c r="A58" s="541" t="s">
        <v>1550</v>
      </c>
      <c r="B58" s="542" t="s">
        <v>1551</v>
      </c>
      <c r="C58" s="542"/>
      <c r="D58" s="542"/>
      <c r="E58" s="542"/>
      <c r="F58" s="542"/>
      <c r="G58" s="542"/>
      <c r="H58" s="542"/>
      <c r="I58" s="543"/>
      <c r="J58" s="543"/>
    </row>
    <row r="59" s="544" customFormat="true" ht="12.75" hidden="false" customHeight="true" outlineLevel="0" collapsed="false">
      <c r="A59" s="541" t="s">
        <v>1552</v>
      </c>
      <c r="B59" s="542" t="s">
        <v>1553</v>
      </c>
      <c r="C59" s="542"/>
      <c r="D59" s="542"/>
      <c r="E59" s="542"/>
      <c r="F59" s="542"/>
      <c r="G59" s="542"/>
      <c r="H59" s="542"/>
      <c r="I59" s="543"/>
      <c r="J59" s="543"/>
    </row>
    <row r="60" s="544" customFormat="true" ht="12.75" hidden="false" customHeight="true" outlineLevel="0" collapsed="false">
      <c r="A60" s="541" t="s">
        <v>1554</v>
      </c>
      <c r="B60" s="542" t="s">
        <v>1555</v>
      </c>
      <c r="C60" s="542"/>
      <c r="D60" s="542"/>
      <c r="E60" s="542"/>
      <c r="F60" s="542"/>
      <c r="G60" s="542"/>
      <c r="H60" s="542"/>
      <c r="I60" s="543"/>
      <c r="J60" s="543"/>
    </row>
    <row r="61" s="544" customFormat="true" ht="12.75" hidden="false" customHeight="true" outlineLevel="0" collapsed="false">
      <c r="A61" s="541" t="s">
        <v>1556</v>
      </c>
      <c r="B61" s="542" t="s">
        <v>1557</v>
      </c>
      <c r="C61" s="542"/>
      <c r="D61" s="542"/>
      <c r="E61" s="542"/>
      <c r="F61" s="542"/>
      <c r="G61" s="542"/>
      <c r="H61" s="542"/>
      <c r="I61" s="543"/>
      <c r="J61" s="543"/>
    </row>
    <row r="62" customFormat="false" ht="3.75" hidden="false" customHeight="true" outlineLevel="0" collapsed="false"/>
    <row r="63" s="553" customFormat="true" ht="35.25" hidden="false" customHeight="true" outlineLevel="0" collapsed="false">
      <c r="A63" s="552" t="s">
        <v>1558</v>
      </c>
      <c r="B63" s="552"/>
      <c r="C63" s="552"/>
      <c r="D63" s="552"/>
      <c r="E63" s="552"/>
      <c r="F63" s="552"/>
      <c r="G63" s="552"/>
      <c r="H63" s="552"/>
      <c r="I63" s="552"/>
      <c r="J63" s="552"/>
    </row>
    <row r="64" s="553" customFormat="true" ht="10.5" hidden="false" customHeight="true" outlineLevel="0" collapsed="false">
      <c r="A64" s="554" t="s">
        <v>1559</v>
      </c>
      <c r="B64" s="555"/>
      <c r="C64" s="555"/>
      <c r="D64" s="555"/>
      <c r="E64" s="555"/>
      <c r="F64" s="555"/>
      <c r="G64" s="555"/>
      <c r="H64" s="555"/>
      <c r="I64" s="555"/>
      <c r="J64" s="555"/>
    </row>
    <row r="65" s="553" customFormat="true" ht="14.25" hidden="false" customHeight="true" outlineLevel="0" collapsed="false">
      <c r="A65" s="554" t="s">
        <v>1560</v>
      </c>
      <c r="B65" s="555"/>
      <c r="C65" s="555"/>
      <c r="D65" s="555"/>
      <c r="E65" s="555"/>
      <c r="F65" s="555"/>
      <c r="G65" s="555"/>
      <c r="H65" s="555"/>
      <c r="I65" s="555"/>
      <c r="J65" s="555"/>
    </row>
  </sheetData>
  <mergeCells count="64">
    <mergeCell ref="A1:J1"/>
    <mergeCell ref="I2:J2"/>
    <mergeCell ref="C3:J3"/>
    <mergeCell ref="B4:G4"/>
    <mergeCell ref="I4:J4"/>
    <mergeCell ref="C5:D5"/>
    <mergeCell ref="F5:G5"/>
    <mergeCell ref="I5:J5"/>
    <mergeCell ref="C6:E6"/>
    <mergeCell ref="A7:J7"/>
    <mergeCell ref="B8:H8"/>
    <mergeCell ref="B9:H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B25:H25"/>
    <mergeCell ref="B26:H26"/>
    <mergeCell ref="B27:H27"/>
    <mergeCell ref="B28:H28"/>
    <mergeCell ref="B29:H29"/>
    <mergeCell ref="B30:H30"/>
    <mergeCell ref="B31:H31"/>
    <mergeCell ref="B32:H32"/>
    <mergeCell ref="B33:H33"/>
    <mergeCell ref="B34:H34"/>
    <mergeCell ref="B35:H35"/>
    <mergeCell ref="B36:H36"/>
    <mergeCell ref="B37:H37"/>
    <mergeCell ref="B38:H38"/>
    <mergeCell ref="B39:H39"/>
    <mergeCell ref="B40:H40"/>
    <mergeCell ref="B41:H41"/>
    <mergeCell ref="B42:H42"/>
    <mergeCell ref="B43:H43"/>
    <mergeCell ref="B44:H44"/>
    <mergeCell ref="B45:H45"/>
    <mergeCell ref="B46:H46"/>
    <mergeCell ref="B47:H47"/>
    <mergeCell ref="B48:H48"/>
    <mergeCell ref="B49:H49"/>
    <mergeCell ref="B50:H50"/>
    <mergeCell ref="B51:H51"/>
    <mergeCell ref="B52:H52"/>
    <mergeCell ref="B53:H53"/>
    <mergeCell ref="B54:H54"/>
    <mergeCell ref="B55:H55"/>
    <mergeCell ref="B56:H56"/>
    <mergeCell ref="B57:H57"/>
    <mergeCell ref="B58:H58"/>
    <mergeCell ref="B59:H59"/>
    <mergeCell ref="B60:H60"/>
    <mergeCell ref="B61:H61"/>
    <mergeCell ref="A63:J63"/>
  </mergeCells>
  <printOptions headings="false" gridLines="false" gridLinesSet="true" horizontalCentered="true" verticalCentered="false"/>
  <pageMargins left="0.19652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sheetPr filterMode="false">
    <tabColor rgb="FFA9D18E"/>
    <pageSetUpPr fitToPage="true"/>
  </sheetPr>
  <dimension ref="A1:K53"/>
  <sheetViews>
    <sheetView showFormulas="false" showGridLines="false" showRowColHeaders="true" showZeros="true" rightToLeft="false" tabSelected="false" showOutlineSymbols="true" defaultGridColor="true" view="normal" topLeftCell="A18" colorId="64" zoomScale="55" zoomScaleNormal="55" zoomScalePageLayoutView="100" workbookViewId="0">
      <selection pane="topLeft" activeCell="A19" activeCellId="0" sqref="A19"/>
    </sheetView>
  </sheetViews>
  <sheetFormatPr defaultRowHeight="11.25" zeroHeight="false" outlineLevelRow="0" outlineLevelCol="0"/>
  <cols>
    <col collapsed="false" customWidth="true" hidden="false" outlineLevel="0" max="1" min="1" style="556" width="8.86"/>
    <col collapsed="false" customWidth="true" hidden="false" outlineLevel="0" max="2" min="2" style="556" width="20.42"/>
    <col collapsed="false" customWidth="true" hidden="false" outlineLevel="0" max="3" min="3" style="556" width="8.42"/>
    <col collapsed="false" customWidth="true" hidden="false" outlineLevel="0" max="4" min="4" style="556" width="10.29"/>
    <col collapsed="false" customWidth="true" hidden="false" outlineLevel="0" max="5" min="5" style="556" width="6.86"/>
    <col collapsed="false" customWidth="true" hidden="false" outlineLevel="0" max="9" min="6" style="556" width="15.71"/>
    <col collapsed="false" customWidth="false" hidden="false" outlineLevel="0" max="1025" min="10" style="556" width="11.42"/>
  </cols>
  <sheetData>
    <row r="1" customFormat="false" ht="12.75" hidden="false" customHeight="false" outlineLevel="0" collapsed="false">
      <c r="A1" s="361" t="s">
        <v>32</v>
      </c>
      <c r="B1" s="361"/>
      <c r="C1" s="361"/>
      <c r="D1" s="361"/>
      <c r="E1" s="361"/>
      <c r="F1" s="361"/>
      <c r="G1" s="361"/>
      <c r="H1" s="361"/>
      <c r="I1" s="361"/>
    </row>
    <row r="2" customFormat="false" ht="24.95" hidden="false" customHeight="true" outlineLevel="0" collapsed="false">
      <c r="A2" s="96"/>
      <c r="B2" s="96"/>
      <c r="C2" s="96"/>
      <c r="D2" s="96"/>
      <c r="E2" s="96"/>
      <c r="F2" s="96"/>
      <c r="G2" s="96"/>
      <c r="H2" s="423" t="s">
        <v>1561</v>
      </c>
      <c r="I2" s="423"/>
    </row>
    <row r="3" s="557" customFormat="true" ht="15.75" hidden="false" customHeight="true" outlineLevel="0" collapsed="false">
      <c r="A3" s="98" t="s">
        <v>51</v>
      </c>
      <c r="B3" s="99"/>
      <c r="C3" s="454" t="n">
        <f aca="false">'FICHE R4'!C3</f>
        <v>0</v>
      </c>
      <c r="D3" s="454"/>
      <c r="E3" s="454"/>
      <c r="F3" s="454"/>
      <c r="G3" s="454"/>
      <c r="H3" s="454"/>
      <c r="I3" s="454"/>
    </row>
    <row r="4" s="557" customFormat="true" ht="15.75" hidden="false" customHeight="true" outlineLevel="0" collapsed="false">
      <c r="A4" s="98" t="s">
        <v>52</v>
      </c>
      <c r="B4" s="454" t="n">
        <f aca="false">'FICHE R4'!B4</f>
        <v>0</v>
      </c>
      <c r="C4" s="454"/>
      <c r="D4" s="454"/>
      <c r="E4" s="454"/>
      <c r="F4" s="454"/>
      <c r="G4" s="454"/>
      <c r="H4" s="141" t="s">
        <v>1022</v>
      </c>
      <c r="I4" s="428" t="n">
        <f aca="false">'FICHE R4'!I4</f>
        <v>0</v>
      </c>
    </row>
    <row r="5" s="557" customFormat="true" ht="15.75" hidden="false" customHeight="true" outlineLevel="0" collapsed="false">
      <c r="A5" s="98" t="s">
        <v>54</v>
      </c>
      <c r="B5" s="98"/>
      <c r="C5" s="104" t="n">
        <f aca="false">'FICHE R4'!C5</f>
        <v>0</v>
      </c>
      <c r="D5" s="104"/>
      <c r="E5" s="104"/>
      <c r="F5" s="558" t="s">
        <v>55</v>
      </c>
      <c r="G5" s="428" t="n">
        <f aca="false">'FICHE R4'!F5</f>
        <v>0</v>
      </c>
      <c r="H5" s="141" t="s">
        <v>56</v>
      </c>
      <c r="I5" s="455" t="n">
        <f aca="false">'FICHE R4'!I5</f>
        <v>0</v>
      </c>
    </row>
    <row r="6" s="557" customFormat="true" ht="15.75" hidden="false" customHeight="true" outlineLevel="0" collapsed="false">
      <c r="A6" s="98" t="s">
        <v>1562</v>
      </c>
      <c r="B6" s="98"/>
      <c r="C6" s="559" t="n">
        <f aca="false">'FICHE R4'!C6</f>
        <v>0</v>
      </c>
      <c r="D6" s="559"/>
      <c r="E6" s="559"/>
      <c r="F6" s="560"/>
      <c r="G6" s="111"/>
      <c r="H6" s="561"/>
      <c r="I6" s="112"/>
    </row>
    <row r="7" customFormat="false" ht="35.25" hidden="false" customHeight="true" outlineLevel="0" collapsed="false">
      <c r="A7" s="114" t="s">
        <v>1563</v>
      </c>
      <c r="B7" s="114"/>
      <c r="C7" s="114"/>
      <c r="D7" s="114"/>
      <c r="E7" s="114"/>
      <c r="F7" s="114"/>
      <c r="G7" s="114"/>
      <c r="H7" s="114"/>
      <c r="I7" s="114"/>
    </row>
    <row r="8" customFormat="false" ht="18.75" hidden="false" customHeight="true" outlineLevel="0" collapsed="false">
      <c r="A8" s="562" t="s">
        <v>1282</v>
      </c>
      <c r="B8" s="562"/>
      <c r="C8" s="562"/>
      <c r="D8" s="562"/>
      <c r="E8" s="562" t="s">
        <v>1564</v>
      </c>
      <c r="F8" s="562" t="s">
        <v>1565</v>
      </c>
      <c r="G8" s="562" t="s">
        <v>1566</v>
      </c>
      <c r="H8" s="562"/>
      <c r="I8" s="562"/>
    </row>
    <row r="9" customFormat="false" ht="18" hidden="false" customHeight="true" outlineLevel="0" collapsed="false">
      <c r="A9" s="562"/>
      <c r="B9" s="562"/>
      <c r="C9" s="562"/>
      <c r="D9" s="562"/>
      <c r="E9" s="562"/>
      <c r="F9" s="562"/>
      <c r="G9" s="562" t="s">
        <v>1567</v>
      </c>
      <c r="H9" s="562" t="s">
        <v>1568</v>
      </c>
      <c r="I9" s="563" t="s">
        <v>1569</v>
      </c>
    </row>
    <row r="10" customFormat="false" ht="15.95" hidden="false" customHeight="true" outlineLevel="0" collapsed="false">
      <c r="A10" s="564" t="s">
        <v>1570</v>
      </c>
      <c r="B10" s="564"/>
      <c r="C10" s="564"/>
      <c r="D10" s="564"/>
      <c r="E10" s="565" t="n">
        <v>16</v>
      </c>
      <c r="F10" s="566"/>
      <c r="G10" s="566"/>
      <c r="H10" s="566"/>
      <c r="I10" s="566"/>
    </row>
    <row r="11" customFormat="false" ht="15.95" hidden="false" customHeight="true" outlineLevel="0" collapsed="false">
      <c r="A11" s="567" t="s">
        <v>1571</v>
      </c>
      <c r="B11" s="567"/>
      <c r="C11" s="567"/>
      <c r="D11" s="567"/>
      <c r="E11" s="568"/>
      <c r="F11" s="569"/>
      <c r="G11" s="569"/>
      <c r="H11" s="569"/>
      <c r="I11" s="569"/>
    </row>
    <row r="12" customFormat="false" ht="15.95" hidden="false" customHeight="true" outlineLevel="0" collapsed="false">
      <c r="A12" s="567" t="s">
        <v>1572</v>
      </c>
      <c r="B12" s="567"/>
      <c r="C12" s="567"/>
      <c r="D12" s="567"/>
      <c r="E12" s="568"/>
      <c r="F12" s="569"/>
      <c r="G12" s="569"/>
      <c r="H12" s="569"/>
      <c r="I12" s="569"/>
    </row>
    <row r="13" customFormat="false" ht="15.95" hidden="false" customHeight="true" outlineLevel="0" collapsed="false">
      <c r="A13" s="567" t="s">
        <v>1573</v>
      </c>
      <c r="B13" s="567"/>
      <c r="C13" s="567"/>
      <c r="D13" s="567"/>
      <c r="E13" s="568"/>
      <c r="F13" s="569"/>
      <c r="G13" s="569"/>
      <c r="H13" s="569"/>
      <c r="I13" s="569"/>
    </row>
    <row r="14" customFormat="false" ht="15.95" hidden="false" customHeight="true" outlineLevel="0" collapsed="false">
      <c r="A14" s="567" t="s">
        <v>1574</v>
      </c>
      <c r="B14" s="567"/>
      <c r="C14" s="567"/>
      <c r="D14" s="567"/>
      <c r="E14" s="568"/>
      <c r="F14" s="569"/>
      <c r="G14" s="569"/>
      <c r="H14" s="569"/>
      <c r="I14" s="569"/>
    </row>
    <row r="15" customFormat="false" ht="15.95" hidden="false" customHeight="true" outlineLevel="0" collapsed="false">
      <c r="A15" s="570" t="s">
        <v>1575</v>
      </c>
      <c r="B15" s="570"/>
      <c r="C15" s="570"/>
      <c r="D15" s="570"/>
      <c r="E15" s="571"/>
      <c r="F15" s="572" t="n">
        <f aca="false">SUM(F11:F14)</f>
        <v>0</v>
      </c>
      <c r="G15" s="573"/>
      <c r="H15" s="573"/>
      <c r="I15" s="573"/>
    </row>
    <row r="16" customFormat="false" ht="15.95" hidden="false" customHeight="true" outlineLevel="0" collapsed="false">
      <c r="A16" s="564" t="s">
        <v>1576</v>
      </c>
      <c r="B16" s="564"/>
      <c r="C16" s="564"/>
      <c r="D16" s="564"/>
      <c r="E16" s="565" t="n">
        <v>16</v>
      </c>
      <c r="F16" s="566"/>
      <c r="G16" s="566"/>
      <c r="H16" s="566"/>
      <c r="I16" s="566"/>
    </row>
    <row r="17" customFormat="false" ht="15.95" hidden="false" customHeight="true" outlineLevel="0" collapsed="false">
      <c r="A17" s="567" t="s">
        <v>1577</v>
      </c>
      <c r="B17" s="567"/>
      <c r="C17" s="567"/>
      <c r="D17" s="567"/>
      <c r="E17" s="568"/>
      <c r="F17" s="569"/>
      <c r="G17" s="569"/>
      <c r="H17" s="569"/>
      <c r="I17" s="569"/>
    </row>
    <row r="18" customFormat="false" ht="15.95" hidden="false" customHeight="true" outlineLevel="0" collapsed="false">
      <c r="A18" s="567" t="s">
        <v>1578</v>
      </c>
      <c r="B18" s="567"/>
      <c r="C18" s="567"/>
      <c r="D18" s="567"/>
      <c r="E18" s="568"/>
      <c r="F18" s="569"/>
      <c r="G18" s="569"/>
      <c r="H18" s="569"/>
      <c r="I18" s="569"/>
    </row>
    <row r="19" customFormat="false" ht="15.95" hidden="false" customHeight="true" outlineLevel="0" collapsed="false">
      <c r="A19" s="567" t="s">
        <v>1579</v>
      </c>
      <c r="B19" s="567"/>
      <c r="C19" s="567"/>
      <c r="D19" s="567"/>
      <c r="E19" s="568"/>
      <c r="F19" s="569"/>
      <c r="G19" s="569"/>
      <c r="H19" s="569"/>
      <c r="I19" s="569"/>
    </row>
    <row r="20" customFormat="false" ht="15.95" hidden="false" customHeight="true" outlineLevel="0" collapsed="false">
      <c r="A20" s="567" t="s">
        <v>1580</v>
      </c>
      <c r="B20" s="567"/>
      <c r="C20" s="567"/>
      <c r="D20" s="567"/>
      <c r="E20" s="568"/>
      <c r="F20" s="569"/>
      <c r="G20" s="569"/>
      <c r="H20" s="569"/>
      <c r="I20" s="569"/>
    </row>
    <row r="21" customFormat="false" ht="15.95" hidden="false" customHeight="true" outlineLevel="0" collapsed="false">
      <c r="A21" s="570" t="s">
        <v>1581</v>
      </c>
      <c r="B21" s="570"/>
      <c r="C21" s="570"/>
      <c r="D21" s="570"/>
      <c r="E21" s="571"/>
      <c r="F21" s="572" t="n">
        <f aca="false">SUM(F17:F20)</f>
        <v>0</v>
      </c>
      <c r="G21" s="573"/>
      <c r="H21" s="573"/>
      <c r="I21" s="573"/>
    </row>
    <row r="22" customFormat="false" ht="15.95" hidden="false" customHeight="true" outlineLevel="0" collapsed="false">
      <c r="A22" s="564" t="s">
        <v>1582</v>
      </c>
      <c r="B22" s="564"/>
      <c r="C22" s="564"/>
      <c r="D22" s="564"/>
      <c r="E22" s="565"/>
      <c r="F22" s="566"/>
      <c r="G22" s="566"/>
      <c r="H22" s="566"/>
      <c r="I22" s="566"/>
    </row>
    <row r="23" customFormat="false" ht="15.95" hidden="false" customHeight="true" outlineLevel="0" collapsed="false">
      <c r="A23" s="567" t="s">
        <v>1583</v>
      </c>
      <c r="B23" s="567"/>
      <c r="C23" s="567"/>
      <c r="D23" s="567"/>
      <c r="E23" s="568" t="n">
        <v>17</v>
      </c>
      <c r="F23" s="569"/>
      <c r="G23" s="569"/>
      <c r="H23" s="569"/>
      <c r="I23" s="569"/>
    </row>
    <row r="24" customFormat="false" ht="15.95" hidden="false" customHeight="true" outlineLevel="0" collapsed="false">
      <c r="A24" s="567" t="s">
        <v>1228</v>
      </c>
      <c r="B24" s="567"/>
      <c r="C24" s="567"/>
      <c r="D24" s="567"/>
      <c r="E24" s="568" t="n">
        <v>7</v>
      </c>
      <c r="F24" s="569"/>
      <c r="G24" s="569"/>
      <c r="H24" s="569"/>
      <c r="I24" s="569"/>
    </row>
    <row r="25" customFormat="false" ht="15.95" hidden="false" customHeight="true" outlineLevel="0" collapsed="false">
      <c r="A25" s="567" t="s">
        <v>1584</v>
      </c>
      <c r="B25" s="567"/>
      <c r="C25" s="567"/>
      <c r="D25" s="567"/>
      <c r="E25" s="568" t="n">
        <v>18</v>
      </c>
      <c r="F25" s="569"/>
      <c r="G25" s="569"/>
      <c r="H25" s="569"/>
      <c r="I25" s="569"/>
    </row>
    <row r="26" customFormat="false" ht="15.95" hidden="false" customHeight="true" outlineLevel="0" collapsed="false">
      <c r="A26" s="567" t="s">
        <v>1585</v>
      </c>
      <c r="B26" s="567"/>
      <c r="C26" s="567"/>
      <c r="D26" s="567"/>
      <c r="E26" s="568" t="n">
        <v>18</v>
      </c>
      <c r="F26" s="569"/>
      <c r="G26" s="569"/>
      <c r="H26" s="569"/>
      <c r="I26" s="569"/>
    </row>
    <row r="27" customFormat="false" ht="15.95" hidden="false" customHeight="true" outlineLevel="0" collapsed="false">
      <c r="A27" s="567" t="s">
        <v>1586</v>
      </c>
      <c r="B27" s="567"/>
      <c r="C27" s="567"/>
      <c r="D27" s="567"/>
      <c r="E27" s="568" t="n">
        <v>18</v>
      </c>
      <c r="F27" s="569"/>
      <c r="G27" s="569"/>
      <c r="H27" s="569"/>
      <c r="I27" s="569"/>
    </row>
    <row r="28" customFormat="false" ht="15.95" hidden="false" customHeight="true" outlineLevel="0" collapsed="false">
      <c r="A28" s="567" t="s">
        <v>1587</v>
      </c>
      <c r="B28" s="567"/>
      <c r="C28" s="567"/>
      <c r="D28" s="567"/>
      <c r="E28" s="568" t="n">
        <v>19</v>
      </c>
      <c r="F28" s="569"/>
      <c r="G28" s="569"/>
      <c r="H28" s="569"/>
      <c r="I28" s="569"/>
    </row>
    <row r="29" customFormat="false" ht="15.95" hidden="false" customHeight="true" outlineLevel="0" collapsed="false">
      <c r="A29" s="567" t="s">
        <v>1588</v>
      </c>
      <c r="B29" s="567"/>
      <c r="C29" s="567"/>
      <c r="D29" s="567"/>
      <c r="E29" s="568" t="n">
        <v>19</v>
      </c>
      <c r="F29" s="569"/>
      <c r="G29" s="569"/>
      <c r="H29" s="569"/>
      <c r="I29" s="569"/>
    </row>
    <row r="30" customFormat="false" ht="15.95" hidden="false" customHeight="true" outlineLevel="0" collapsed="false">
      <c r="A30" s="567" t="s">
        <v>1589</v>
      </c>
      <c r="B30" s="567"/>
      <c r="C30" s="567"/>
      <c r="D30" s="567"/>
      <c r="E30" s="568" t="n">
        <v>19</v>
      </c>
      <c r="F30" s="569"/>
      <c r="G30" s="569"/>
      <c r="H30" s="569"/>
      <c r="I30" s="569"/>
    </row>
    <row r="31" customFormat="false" ht="15.95" hidden="false" customHeight="true" outlineLevel="0" collapsed="false">
      <c r="A31" s="570" t="s">
        <v>1590</v>
      </c>
      <c r="B31" s="570"/>
      <c r="C31" s="570"/>
      <c r="D31" s="570"/>
      <c r="E31" s="571"/>
      <c r="F31" s="572" t="n">
        <f aca="false">SUM(F23:F30)</f>
        <v>0</v>
      </c>
      <c r="G31" s="573"/>
      <c r="H31" s="573"/>
      <c r="I31" s="573"/>
    </row>
    <row r="32" customFormat="false" ht="15.95" hidden="false" customHeight="true" outlineLevel="0" collapsed="false">
      <c r="A32" s="574" t="s">
        <v>1591</v>
      </c>
      <c r="B32" s="574"/>
      <c r="C32" s="574"/>
      <c r="D32" s="574"/>
      <c r="E32" s="575"/>
      <c r="F32" s="576" t="n">
        <f aca="false">F15+F21+F31</f>
        <v>0</v>
      </c>
      <c r="G32" s="573"/>
      <c r="H32" s="573"/>
      <c r="I32" s="573"/>
    </row>
    <row r="33" customFormat="false" ht="25.5" hidden="false" customHeight="true" outlineLevel="0" collapsed="false">
      <c r="A33" s="577" t="s">
        <v>1592</v>
      </c>
      <c r="B33" s="577"/>
      <c r="C33" s="577"/>
      <c r="D33" s="577"/>
      <c r="E33" s="577"/>
      <c r="F33" s="577"/>
      <c r="G33" s="578" t="s">
        <v>1593</v>
      </c>
      <c r="H33" s="578" t="s">
        <v>1594</v>
      </c>
      <c r="I33" s="578" t="s">
        <v>1595</v>
      </c>
    </row>
    <row r="34" customFormat="false" ht="15.95" hidden="false" customHeight="true" outlineLevel="0" collapsed="false">
      <c r="A34" s="579" t="s">
        <v>1596</v>
      </c>
      <c r="B34" s="579"/>
      <c r="C34" s="579"/>
      <c r="D34" s="579"/>
      <c r="E34" s="579"/>
      <c r="F34" s="579"/>
      <c r="G34" s="440"/>
      <c r="H34" s="569"/>
      <c r="I34" s="569"/>
    </row>
    <row r="35" customFormat="false" ht="15.95" hidden="false" customHeight="true" outlineLevel="0" collapsed="false">
      <c r="A35" s="579" t="s">
        <v>1597</v>
      </c>
      <c r="B35" s="579"/>
      <c r="C35" s="579"/>
      <c r="D35" s="579"/>
      <c r="E35" s="579"/>
      <c r="F35" s="579"/>
      <c r="G35" s="440"/>
      <c r="H35" s="569"/>
      <c r="I35" s="569"/>
    </row>
    <row r="36" customFormat="false" ht="15.95" hidden="false" customHeight="true" outlineLevel="0" collapsed="false">
      <c r="A36" s="579" t="s">
        <v>1598</v>
      </c>
      <c r="B36" s="579"/>
      <c r="C36" s="579"/>
      <c r="D36" s="579"/>
      <c r="E36" s="579"/>
      <c r="F36" s="579"/>
      <c r="G36" s="440"/>
      <c r="H36" s="569"/>
      <c r="I36" s="569"/>
    </row>
    <row r="37" customFormat="false" ht="15.95" hidden="false" customHeight="true" outlineLevel="0" collapsed="false">
      <c r="A37" s="579" t="s">
        <v>1599</v>
      </c>
      <c r="B37" s="579"/>
      <c r="C37" s="579"/>
      <c r="D37" s="579"/>
      <c r="E37" s="579"/>
      <c r="F37" s="579"/>
      <c r="G37" s="440"/>
      <c r="H37" s="569"/>
      <c r="I37" s="569"/>
    </row>
    <row r="38" customFormat="false" ht="15.95" hidden="false" customHeight="true" outlineLevel="0" collapsed="false">
      <c r="A38" s="579" t="s">
        <v>1600</v>
      </c>
      <c r="B38" s="579"/>
      <c r="C38" s="579"/>
      <c r="D38" s="579"/>
      <c r="E38" s="579"/>
      <c r="F38" s="579"/>
      <c r="G38" s="440"/>
      <c r="H38" s="569"/>
      <c r="I38" s="569"/>
    </row>
    <row r="39" customFormat="false" ht="15.95" hidden="false" customHeight="true" outlineLevel="0" collapsed="false">
      <c r="A39" s="579" t="s">
        <v>1601</v>
      </c>
      <c r="B39" s="579"/>
      <c r="C39" s="579"/>
      <c r="D39" s="579"/>
      <c r="E39" s="579"/>
      <c r="F39" s="579"/>
      <c r="G39" s="440"/>
      <c r="H39" s="569"/>
      <c r="I39" s="569"/>
    </row>
    <row r="40" customFormat="false" ht="15.95" hidden="false" customHeight="true" outlineLevel="0" collapsed="false">
      <c r="A40" s="579" t="s">
        <v>1602</v>
      </c>
      <c r="B40" s="579"/>
      <c r="C40" s="579"/>
      <c r="D40" s="579"/>
      <c r="E40" s="579"/>
      <c r="F40" s="579"/>
      <c r="G40" s="440"/>
      <c r="H40" s="569"/>
      <c r="I40" s="569"/>
    </row>
    <row r="41" customFormat="false" ht="15.95" hidden="false" customHeight="true" outlineLevel="0" collapsed="false">
      <c r="A41" s="580" t="s">
        <v>1603</v>
      </c>
      <c r="B41" s="580"/>
      <c r="C41" s="580"/>
      <c r="D41" s="580"/>
      <c r="E41" s="580"/>
      <c r="F41" s="580"/>
      <c r="G41" s="440"/>
      <c r="H41" s="569"/>
      <c r="I41" s="569"/>
    </row>
    <row r="42" customFormat="false" ht="15.95" hidden="false" customHeight="true" outlineLevel="0" collapsed="false">
      <c r="A42" s="580" t="s">
        <v>1604</v>
      </c>
      <c r="B42" s="580"/>
      <c r="C42" s="580"/>
      <c r="D42" s="580"/>
      <c r="E42" s="580"/>
      <c r="F42" s="580"/>
      <c r="G42" s="440"/>
      <c r="H42" s="569"/>
      <c r="I42" s="569"/>
    </row>
    <row r="43" customFormat="false" ht="15.95" hidden="false" customHeight="true" outlineLevel="0" collapsed="false">
      <c r="A43" s="580" t="s">
        <v>1605</v>
      </c>
      <c r="B43" s="580"/>
      <c r="C43" s="580"/>
      <c r="D43" s="580"/>
      <c r="E43" s="580"/>
      <c r="F43" s="580"/>
      <c r="G43" s="440"/>
      <c r="H43" s="569"/>
      <c r="I43" s="569"/>
    </row>
    <row r="44" customFormat="false" ht="15.95" hidden="false" customHeight="true" outlineLevel="0" collapsed="false">
      <c r="A44" s="580" t="s">
        <v>1606</v>
      </c>
      <c r="B44" s="580"/>
      <c r="C44" s="580"/>
      <c r="D44" s="580"/>
      <c r="E44" s="580"/>
      <c r="F44" s="580"/>
      <c r="G44" s="440"/>
      <c r="H44" s="569"/>
      <c r="I44" s="569"/>
    </row>
    <row r="45" customFormat="false" ht="15.95" hidden="false" customHeight="true" outlineLevel="0" collapsed="false">
      <c r="A45" s="581" t="s">
        <v>1607</v>
      </c>
      <c r="B45" s="581"/>
      <c r="C45" s="581"/>
      <c r="D45" s="581"/>
      <c r="E45" s="581"/>
      <c r="F45" s="581"/>
      <c r="G45" s="453" t="n">
        <f aca="false">SUM(G34:G44)</f>
        <v>0</v>
      </c>
      <c r="H45" s="576" t="n">
        <f aca="false">SUM(H34:H40)</f>
        <v>0</v>
      </c>
      <c r="I45" s="576" t="n">
        <f aca="false">SUM(I34:I40)</f>
        <v>0</v>
      </c>
    </row>
    <row r="46" customFormat="false" ht="11.25" hidden="false" customHeight="true" outlineLevel="0" collapsed="false">
      <c r="A46" s="582" t="s">
        <v>1608</v>
      </c>
      <c r="B46" s="582"/>
      <c r="C46" s="582"/>
      <c r="D46" s="582"/>
      <c r="E46" s="582"/>
      <c r="F46" s="582"/>
      <c r="G46" s="582"/>
      <c r="H46" s="582"/>
      <c r="I46" s="582"/>
      <c r="J46" s="583"/>
      <c r="K46" s="583"/>
    </row>
    <row r="47" customFormat="false" ht="11.25" hidden="false" customHeight="true" outlineLevel="0" collapsed="false">
      <c r="A47" s="582" t="s">
        <v>1609</v>
      </c>
      <c r="B47" s="582"/>
      <c r="C47" s="582"/>
      <c r="D47" s="582"/>
      <c r="E47" s="582"/>
      <c r="F47" s="582"/>
      <c r="G47" s="582"/>
      <c r="H47" s="582"/>
      <c r="I47" s="582"/>
      <c r="J47" s="583"/>
      <c r="K47" s="583"/>
    </row>
    <row r="48" customFormat="false" ht="11.25" hidden="false" customHeight="false" outlineLevel="0" collapsed="false">
      <c r="A48" s="584" t="s">
        <v>1610</v>
      </c>
      <c r="B48" s="584"/>
      <c r="C48" s="584"/>
      <c r="D48" s="584"/>
      <c r="E48" s="584"/>
      <c r="F48" s="584"/>
      <c r="G48" s="584"/>
      <c r="H48" s="584"/>
      <c r="I48" s="584"/>
      <c r="J48" s="584"/>
      <c r="K48" s="584"/>
    </row>
    <row r="49" customFormat="false" ht="11.25" hidden="false" customHeight="false" outlineLevel="0" collapsed="false">
      <c r="A49" s="585" t="s">
        <v>1611</v>
      </c>
      <c r="B49" s="585"/>
      <c r="C49" s="585"/>
      <c r="D49" s="585"/>
      <c r="E49" s="585"/>
      <c r="F49" s="585"/>
      <c r="G49" s="585"/>
      <c r="H49" s="585"/>
      <c r="I49" s="585"/>
      <c r="J49" s="585"/>
      <c r="K49" s="585"/>
    </row>
    <row r="50" customFormat="false" ht="11.25" hidden="false" customHeight="false" outlineLevel="0" collapsed="false">
      <c r="A50" s="585" t="s">
        <v>1612</v>
      </c>
      <c r="B50" s="585"/>
      <c r="C50" s="585"/>
      <c r="D50" s="585"/>
      <c r="E50" s="585"/>
      <c r="F50" s="585"/>
      <c r="G50" s="585"/>
      <c r="H50" s="585"/>
      <c r="I50" s="585"/>
      <c r="J50" s="585"/>
      <c r="K50" s="585"/>
    </row>
    <row r="51" customFormat="false" ht="11.25" hidden="false" customHeight="false" outlineLevel="0" collapsed="false">
      <c r="A51" s="585" t="s">
        <v>1613</v>
      </c>
      <c r="B51" s="585"/>
      <c r="C51" s="585"/>
      <c r="D51" s="585"/>
      <c r="E51" s="585"/>
      <c r="F51" s="585"/>
      <c r="G51" s="585"/>
      <c r="H51" s="585"/>
      <c r="I51" s="585"/>
      <c r="J51" s="585"/>
      <c r="K51" s="585"/>
    </row>
    <row r="52" customFormat="false" ht="11.25" hidden="false" customHeight="false" outlineLevel="0" collapsed="false">
      <c r="A52" s="585" t="s">
        <v>1614</v>
      </c>
      <c r="B52" s="585"/>
      <c r="C52" s="585"/>
      <c r="D52" s="585"/>
      <c r="E52" s="585"/>
      <c r="F52" s="585"/>
      <c r="G52" s="585"/>
      <c r="H52" s="585"/>
      <c r="I52" s="585"/>
      <c r="J52" s="585"/>
      <c r="K52" s="585"/>
    </row>
    <row r="53" customFormat="false" ht="11.25" hidden="false" customHeight="false" outlineLevel="0" collapsed="false">
      <c r="A53" s="585" t="s">
        <v>1615</v>
      </c>
      <c r="B53" s="585"/>
      <c r="C53" s="585"/>
      <c r="D53" s="585"/>
      <c r="E53" s="585"/>
      <c r="F53" s="585"/>
      <c r="G53" s="585"/>
      <c r="H53" s="585"/>
      <c r="I53" s="585"/>
      <c r="J53" s="585"/>
      <c r="K53" s="585"/>
    </row>
  </sheetData>
  <mergeCells count="49">
    <mergeCell ref="A1:I1"/>
    <mergeCell ref="H2:I2"/>
    <mergeCell ref="C3:I3"/>
    <mergeCell ref="B4:G4"/>
    <mergeCell ref="C5:E5"/>
    <mergeCell ref="C6:E6"/>
    <mergeCell ref="A7:I7"/>
    <mergeCell ref="A8:D9"/>
    <mergeCell ref="E8:E9"/>
    <mergeCell ref="F8:F9"/>
    <mergeCell ref="G8:I8"/>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F33"/>
    <mergeCell ref="A34:F34"/>
    <mergeCell ref="A35:F35"/>
    <mergeCell ref="A36:F36"/>
    <mergeCell ref="A37:F37"/>
    <mergeCell ref="A38:F38"/>
    <mergeCell ref="A39:F39"/>
    <mergeCell ref="A40:F40"/>
    <mergeCell ref="A41:F41"/>
    <mergeCell ref="A42:F42"/>
    <mergeCell ref="A43:F43"/>
    <mergeCell ref="A44:F44"/>
    <mergeCell ref="A45:F45"/>
    <mergeCell ref="A46:I46"/>
    <mergeCell ref="A47:I47"/>
  </mergeCells>
  <dataValidations count="1">
    <dataValidation allowBlank="true" error="Valeur numérique attendue" errorTitle="Attention !" operator="between" showDropDown="false" showErrorMessage="true" showInputMessage="true" sqref="F10:I14 F16:I20 F22:I30 H34:I44"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tabColor rgb="FFA9D18E"/>
    <pageSetUpPr fitToPage="true"/>
  </sheetPr>
  <dimension ref="A1:I20"/>
  <sheetViews>
    <sheetView showFormulas="false" showGridLines="false" showRowColHeaders="true" showZeros="true" rightToLeft="false" tabSelected="false" showOutlineSymbols="true" defaultGridColor="true" view="normal" topLeftCell="A4"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7"/>
    <col collapsed="false" customWidth="true" hidden="false" outlineLevel="0" max="4" min="4" style="0" width="5.7"/>
    <col collapsed="false" customWidth="true" hidden="false" outlineLevel="0" max="5" min="5" style="0" width="5.86"/>
    <col collapsed="false" customWidth="true" hidden="false" outlineLevel="0" max="7" min="6" style="0" width="13.43"/>
    <col collapsed="false" customWidth="true" hidden="false" outlineLevel="0" max="8" min="8" style="0" width="17.86"/>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G2" s="586"/>
      <c r="H2" s="525" t="s">
        <v>1616</v>
      </c>
      <c r="I2" s="525"/>
    </row>
    <row r="3" s="589" customFormat="true" ht="15" hidden="false" customHeight="true" outlineLevel="0" collapsed="false">
      <c r="A3" s="369" t="s">
        <v>51</v>
      </c>
      <c r="B3" s="587"/>
      <c r="C3" s="588" t="n">
        <f aca="false">'NOTE 1'!C3</f>
        <v>0</v>
      </c>
      <c r="D3" s="588"/>
      <c r="E3" s="588"/>
      <c r="F3" s="588"/>
      <c r="G3" s="588"/>
      <c r="H3" s="588"/>
      <c r="I3" s="588"/>
    </row>
    <row r="4" s="589" customFormat="true" ht="15" hidden="false" customHeight="true" outlineLevel="0" collapsed="false">
      <c r="A4" s="369" t="s">
        <v>52</v>
      </c>
      <c r="B4" s="590" t="n">
        <f aca="false">'NOTE 1'!B4</f>
        <v>0</v>
      </c>
      <c r="C4" s="590"/>
      <c r="D4" s="590"/>
      <c r="E4" s="590"/>
      <c r="F4" s="590"/>
      <c r="G4" s="590"/>
      <c r="H4" s="591" t="s">
        <v>1022</v>
      </c>
      <c r="I4" s="592" t="n">
        <f aca="false">'NOTE 1'!I4</f>
        <v>0</v>
      </c>
    </row>
    <row r="5" s="589" customFormat="true" ht="15" hidden="false" customHeight="true" outlineLevel="0" collapsed="false">
      <c r="A5" s="369" t="s">
        <v>54</v>
      </c>
      <c r="B5" s="369"/>
      <c r="C5" s="590" t="n">
        <f aca="false">'NOTE 1'!C5</f>
        <v>0</v>
      </c>
      <c r="D5" s="590"/>
      <c r="E5" s="590"/>
      <c r="F5" s="430" t="s">
        <v>55</v>
      </c>
      <c r="G5" s="592" t="n">
        <f aca="false">'NOTE 1'!G5</f>
        <v>0</v>
      </c>
      <c r="H5" s="591" t="s">
        <v>56</v>
      </c>
      <c r="I5" s="593" t="n">
        <f aca="false">'NOTE 1'!I5</f>
        <v>0</v>
      </c>
    </row>
    <row r="6" s="589" customFormat="true" ht="15" hidden="false" customHeight="true" outlineLevel="0" collapsed="false">
      <c r="A6" s="369" t="s">
        <v>1562</v>
      </c>
      <c r="B6" s="369"/>
      <c r="C6" s="594" t="n">
        <f aca="false">'NOTE 1'!C6</f>
        <v>0</v>
      </c>
      <c r="D6" s="594"/>
      <c r="E6" s="594"/>
      <c r="F6" s="595"/>
      <c r="G6" s="592"/>
      <c r="H6" s="596"/>
      <c r="I6" s="592"/>
    </row>
    <row r="7" customFormat="false" ht="35.25" hidden="false" customHeight="true" outlineLevel="0" collapsed="false">
      <c r="A7" s="178" t="s">
        <v>1617</v>
      </c>
      <c r="B7" s="178"/>
      <c r="C7" s="178"/>
      <c r="D7" s="178"/>
      <c r="E7" s="178"/>
      <c r="F7" s="178"/>
      <c r="G7" s="178"/>
      <c r="H7" s="178"/>
      <c r="I7" s="178"/>
    </row>
    <row r="8" customFormat="false" ht="19.5" hidden="false" customHeight="true" outlineLevel="0" collapsed="false">
      <c r="A8" s="597" t="s">
        <v>1618</v>
      </c>
      <c r="B8" s="597"/>
      <c r="C8" s="597"/>
      <c r="D8" s="597"/>
      <c r="E8" s="597"/>
      <c r="F8" s="597"/>
      <c r="G8" s="597"/>
      <c r="H8" s="597"/>
      <c r="I8" s="597"/>
    </row>
    <row r="9" customFormat="false" ht="119.25" hidden="false" customHeight="true" outlineLevel="0" collapsed="false">
      <c r="A9" s="598"/>
      <c r="B9" s="598"/>
      <c r="C9" s="598"/>
      <c r="D9" s="598"/>
      <c r="E9" s="598"/>
      <c r="F9" s="598"/>
      <c r="G9" s="598"/>
      <c r="H9" s="598"/>
      <c r="I9" s="598"/>
    </row>
    <row r="10" customFormat="false" ht="19.5" hidden="false" customHeight="true" outlineLevel="0" collapsed="false">
      <c r="A10" s="597" t="s">
        <v>1619</v>
      </c>
      <c r="B10" s="597"/>
      <c r="C10" s="597"/>
      <c r="D10" s="597"/>
      <c r="E10" s="597"/>
      <c r="F10" s="597"/>
      <c r="G10" s="597"/>
      <c r="H10" s="597"/>
      <c r="I10" s="597"/>
    </row>
    <row r="11" customFormat="false" ht="119.25" hidden="false" customHeight="true" outlineLevel="0" collapsed="false">
      <c r="A11" s="598"/>
      <c r="B11" s="598"/>
      <c r="C11" s="598"/>
      <c r="D11" s="598"/>
      <c r="E11" s="598"/>
      <c r="F11" s="598"/>
      <c r="G11" s="598"/>
      <c r="H11" s="598"/>
      <c r="I11" s="598"/>
    </row>
    <row r="12" customFormat="false" ht="19.5" hidden="false" customHeight="true" outlineLevel="0" collapsed="false">
      <c r="A12" s="597" t="s">
        <v>1620</v>
      </c>
      <c r="B12" s="597"/>
      <c r="C12" s="597"/>
      <c r="D12" s="597"/>
      <c r="E12" s="597"/>
      <c r="F12" s="597"/>
      <c r="G12" s="597"/>
      <c r="H12" s="597"/>
      <c r="I12" s="597"/>
    </row>
    <row r="13" customFormat="false" ht="119.25" hidden="false" customHeight="true" outlineLevel="0" collapsed="false">
      <c r="A13" s="598"/>
      <c r="B13" s="598"/>
      <c r="C13" s="598"/>
      <c r="D13" s="598"/>
      <c r="E13" s="598"/>
      <c r="F13" s="598"/>
      <c r="G13" s="598"/>
      <c r="H13" s="598"/>
      <c r="I13" s="598"/>
    </row>
    <row r="14" customFormat="false" ht="32.25" hidden="false" customHeight="true" outlineLevel="0" collapsed="false">
      <c r="A14" s="597" t="s">
        <v>1621</v>
      </c>
      <c r="B14" s="597"/>
      <c r="C14" s="597"/>
      <c r="D14" s="597"/>
      <c r="E14" s="597"/>
      <c r="F14" s="597"/>
      <c r="G14" s="597"/>
      <c r="H14" s="597"/>
      <c r="I14" s="597"/>
    </row>
    <row r="15" customFormat="false" ht="119.25" hidden="false" customHeight="true" outlineLevel="0" collapsed="false">
      <c r="A15" s="599"/>
      <c r="B15" s="599"/>
      <c r="C15" s="599"/>
      <c r="D15" s="599"/>
      <c r="E15" s="599"/>
      <c r="F15" s="599"/>
      <c r="G15" s="599"/>
      <c r="H15" s="599"/>
      <c r="I15" s="599"/>
    </row>
    <row r="16" customFormat="false" ht="5.25" hidden="false" customHeight="true" outlineLevel="0" collapsed="false">
      <c r="A16" s="600"/>
      <c r="B16" s="600"/>
      <c r="C16" s="600"/>
      <c r="D16" s="600"/>
      <c r="E16" s="600"/>
      <c r="F16" s="600"/>
      <c r="G16" s="600"/>
      <c r="H16" s="600"/>
      <c r="I16" s="600"/>
    </row>
    <row r="17" customFormat="false" ht="15" hidden="false" customHeight="false" outlineLevel="0" collapsed="false">
      <c r="A17" s="601" t="s">
        <v>1622</v>
      </c>
      <c r="B17" s="601"/>
      <c r="C17" s="601"/>
      <c r="D17" s="601"/>
      <c r="E17" s="601"/>
      <c r="F17" s="602"/>
      <c r="G17" s="602"/>
      <c r="H17" s="602"/>
      <c r="I17" s="602"/>
    </row>
    <row r="18" s="604" customFormat="true" ht="15" hidden="false" customHeight="true" outlineLevel="0" collapsed="false">
      <c r="A18" s="603" t="s">
        <v>1623</v>
      </c>
      <c r="B18" s="603"/>
      <c r="C18" s="603"/>
      <c r="D18" s="603"/>
      <c r="E18" s="603"/>
      <c r="F18" s="603"/>
      <c r="G18" s="603"/>
      <c r="H18" s="603"/>
      <c r="I18" s="603"/>
    </row>
    <row r="19" s="604" customFormat="true" ht="27" hidden="false" customHeight="true" outlineLevel="0" collapsed="false">
      <c r="A19" s="603" t="s">
        <v>1624</v>
      </c>
      <c r="B19" s="603"/>
      <c r="C19" s="603"/>
      <c r="D19" s="603"/>
      <c r="E19" s="603"/>
      <c r="F19" s="603"/>
      <c r="G19" s="603"/>
      <c r="H19" s="603"/>
      <c r="I19" s="603"/>
    </row>
    <row r="20" s="604" customFormat="true" ht="36" hidden="false" customHeight="true" outlineLevel="0" collapsed="false">
      <c r="A20" s="603" t="s">
        <v>1625</v>
      </c>
      <c r="B20" s="603"/>
      <c r="C20" s="603"/>
      <c r="D20" s="603"/>
      <c r="E20" s="603"/>
      <c r="F20" s="603"/>
      <c r="G20" s="603"/>
      <c r="H20" s="603"/>
      <c r="I20" s="603"/>
    </row>
  </sheetData>
  <mergeCells count="19">
    <mergeCell ref="A1:I1"/>
    <mergeCell ref="H2:I2"/>
    <mergeCell ref="C3:I3"/>
    <mergeCell ref="B4:G4"/>
    <mergeCell ref="C5:E5"/>
    <mergeCell ref="C6:E6"/>
    <mergeCell ref="A7:I7"/>
    <mergeCell ref="A8:I8"/>
    <mergeCell ref="A9:I9"/>
    <mergeCell ref="A10:I10"/>
    <mergeCell ref="A11:I11"/>
    <mergeCell ref="A12:I12"/>
    <mergeCell ref="A13:I13"/>
    <mergeCell ref="A14:I14"/>
    <mergeCell ref="A15:I15"/>
    <mergeCell ref="A17:E17"/>
    <mergeCell ref="A18:I18"/>
    <mergeCell ref="A19:I19"/>
    <mergeCell ref="A20:I20"/>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tabColor rgb="FFA9D18E"/>
    <pageSetUpPr fitToPage="true"/>
  </sheetPr>
  <dimension ref="A1:J38"/>
  <sheetViews>
    <sheetView showFormulas="false" showGridLines="false" showRowColHeaders="true" showZeros="true" rightToLeft="false" tabSelected="false" showOutlineSymbols="true" defaultGridColor="true" view="normal" topLeftCell="D4" colorId="64" zoomScale="55" zoomScaleNormal="55" zoomScalePageLayoutView="100" workbookViewId="0">
      <selection pane="topLeft" activeCell="J31" activeCellId="0" sqref="J31"/>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27.42"/>
    <col collapsed="false" customWidth="true" hidden="false" outlineLevel="0" max="10" min="4" style="0" width="16.71"/>
    <col collapsed="false" customWidth="true" hidden="false" outlineLevel="0" max="1025" min="11" style="0" width="10.67"/>
  </cols>
  <sheetData>
    <row r="1" customFormat="false" ht="15" hidden="false" customHeight="false" outlineLevel="0" collapsed="false">
      <c r="A1" s="523" t="s">
        <v>32</v>
      </c>
      <c r="B1" s="523"/>
      <c r="C1" s="523"/>
      <c r="D1" s="523"/>
      <c r="E1" s="523"/>
      <c r="F1" s="523"/>
      <c r="G1" s="523"/>
      <c r="H1" s="523"/>
      <c r="I1" s="523"/>
      <c r="J1" s="523"/>
    </row>
    <row r="2" customFormat="false" ht="24.95" hidden="false" customHeight="true" outlineLevel="0" collapsed="false">
      <c r="A2" s="586"/>
      <c r="B2" s="586"/>
      <c r="C2" s="586"/>
      <c r="D2" s="586"/>
      <c r="E2" s="586"/>
      <c r="F2" s="586"/>
      <c r="G2" s="586"/>
      <c r="I2" s="525" t="s">
        <v>1626</v>
      </c>
      <c r="J2" s="525"/>
    </row>
    <row r="3" s="589" customFormat="true" ht="15" hidden="false" customHeight="true" outlineLevel="0" collapsed="false">
      <c r="A3" s="420" t="s">
        <v>51</v>
      </c>
      <c r="B3" s="206"/>
      <c r="C3" s="605" t="n">
        <f aca="false">'NOTE 1'!C3</f>
        <v>0</v>
      </c>
      <c r="D3" s="605"/>
      <c r="E3" s="605"/>
      <c r="F3" s="605"/>
      <c r="G3" s="605"/>
      <c r="H3" s="605"/>
      <c r="I3" s="605"/>
      <c r="J3" s="605"/>
    </row>
    <row r="4" s="589" customFormat="true" ht="15" hidden="false" customHeight="true" outlineLevel="0" collapsed="false">
      <c r="A4" s="420" t="s">
        <v>52</v>
      </c>
      <c r="B4" s="605" t="n">
        <f aca="false">'NOTE 1'!B4</f>
        <v>0</v>
      </c>
      <c r="C4" s="605"/>
      <c r="D4" s="605"/>
      <c r="E4" s="605"/>
      <c r="F4" s="605"/>
      <c r="G4" s="605"/>
      <c r="H4" s="605"/>
      <c r="I4" s="606" t="s">
        <v>1022</v>
      </c>
      <c r="J4" s="607" t="n">
        <f aca="false">'NOTE 1'!I4</f>
        <v>0</v>
      </c>
    </row>
    <row r="5" s="589" customFormat="true" ht="15" hidden="false" customHeight="true" outlineLevel="0" collapsed="false">
      <c r="A5" s="420" t="s">
        <v>1627</v>
      </c>
      <c r="B5" s="420"/>
      <c r="C5" s="605" t="n">
        <f aca="false">'NOTE 1'!C5</f>
        <v>0</v>
      </c>
      <c r="D5" s="605"/>
      <c r="E5" s="605"/>
      <c r="F5" s="608" t="s">
        <v>55</v>
      </c>
      <c r="G5" s="609" t="n">
        <f aca="false">'NOTE 1'!G5</f>
        <v>0</v>
      </c>
      <c r="H5" s="609"/>
      <c r="I5" s="606" t="s">
        <v>56</v>
      </c>
      <c r="J5" s="610" t="n">
        <f aca="false">'NOTE 1'!I5</f>
        <v>0</v>
      </c>
    </row>
    <row r="6" s="589" customFormat="true" ht="15" hidden="false" customHeight="true" outlineLevel="0" collapsed="false">
      <c r="A6" s="420" t="s">
        <v>1562</v>
      </c>
      <c r="B6" s="420"/>
      <c r="C6" s="611" t="n">
        <f aca="false">'NOTE 1'!C6</f>
        <v>0</v>
      </c>
      <c r="D6" s="610"/>
      <c r="E6" s="610"/>
      <c r="F6" s="612"/>
      <c r="G6" s="613"/>
      <c r="H6" s="613"/>
      <c r="I6" s="614"/>
      <c r="J6" s="610"/>
    </row>
    <row r="7" customFormat="false" ht="35.25" hidden="false" customHeight="true" outlineLevel="0" collapsed="false">
      <c r="A7" s="615" t="s">
        <v>1628</v>
      </c>
      <c r="B7" s="615"/>
      <c r="C7" s="615"/>
      <c r="D7" s="615"/>
      <c r="E7" s="615"/>
      <c r="F7" s="615"/>
      <c r="G7" s="615"/>
      <c r="H7" s="615"/>
      <c r="I7" s="615"/>
      <c r="J7" s="615"/>
    </row>
    <row r="8" s="241" customFormat="true" ht="15" hidden="false" customHeight="true" outlineLevel="0" collapsed="false">
      <c r="A8" s="616" t="s">
        <v>1629</v>
      </c>
      <c r="B8" s="616"/>
      <c r="C8" s="616"/>
      <c r="D8" s="617" t="s">
        <v>1289</v>
      </c>
      <c r="E8" s="618" t="s">
        <v>1630</v>
      </c>
      <c r="F8" s="618"/>
      <c r="G8" s="618"/>
      <c r="H8" s="618" t="s">
        <v>1631</v>
      </c>
      <c r="I8" s="618"/>
      <c r="J8" s="619" t="s">
        <v>1632</v>
      </c>
    </row>
    <row r="9" s="241" customFormat="true" ht="32.25" hidden="false" customHeight="true" outlineLevel="0" collapsed="false">
      <c r="A9" s="620"/>
      <c r="B9" s="620"/>
      <c r="C9" s="620"/>
      <c r="D9" s="621" t="s">
        <v>1633</v>
      </c>
      <c r="E9" s="622" t="s">
        <v>1634</v>
      </c>
      <c r="F9" s="623" t="s">
        <v>1635</v>
      </c>
      <c r="G9" s="621" t="s">
        <v>1636</v>
      </c>
      <c r="H9" s="622" t="s">
        <v>1637</v>
      </c>
      <c r="I9" s="621" t="s">
        <v>1635</v>
      </c>
      <c r="J9" s="622" t="s">
        <v>1638</v>
      </c>
    </row>
    <row r="10" s="241" customFormat="true" ht="24" hidden="false" customHeight="true" outlineLevel="0" collapsed="false">
      <c r="A10" s="624" t="s">
        <v>1639</v>
      </c>
      <c r="B10" s="624"/>
      <c r="C10" s="624"/>
      <c r="D10" s="621"/>
      <c r="E10" s="622"/>
      <c r="F10" s="623"/>
      <c r="G10" s="621"/>
      <c r="H10" s="622"/>
      <c r="I10" s="621"/>
      <c r="J10" s="622"/>
    </row>
    <row r="11" customFormat="false" ht="15.95" hidden="false" customHeight="true" outlineLevel="0" collapsed="false">
      <c r="A11" s="625" t="s">
        <v>1262</v>
      </c>
      <c r="B11" s="625"/>
      <c r="C11" s="625"/>
      <c r="D11" s="626" t="e">
        <f aca="false">__ad.brut_ouverture__</f>
        <v>#NAME?</v>
      </c>
      <c r="E11" s="627" t="e">
        <f aca="false">__ad.augmentation1__</f>
        <v>#NAME?</v>
      </c>
      <c r="F11" s="628" t="e">
        <f aca="false">__ad.augmentation2__</f>
        <v>#NAME?</v>
      </c>
      <c r="G11" s="626" t="e">
        <f aca="false">__ad.augmentation3__</f>
        <v>#NAME?</v>
      </c>
      <c r="H11" s="627" t="e">
        <f aca="false">__ad.diminution1__</f>
        <v>#NAME?</v>
      </c>
      <c r="I11" s="629" t="e">
        <f aca="false">__ad.diminution2__</f>
        <v>#NAME?</v>
      </c>
      <c r="J11" s="630" t="e">
        <f aca="false">__ad.brut_cloture__</f>
        <v>#NAME?</v>
      </c>
    </row>
    <row r="12" customFormat="false" ht="17.25" hidden="false" customHeight="true" outlineLevel="0" collapsed="false">
      <c r="A12" s="631" t="s">
        <v>1640</v>
      </c>
      <c r="B12" s="631"/>
      <c r="C12" s="631"/>
      <c r="D12" s="632" t="e">
        <f aca="false">__ae.brut_ouverture__</f>
        <v>#NAME?</v>
      </c>
      <c r="E12" s="633" t="e">
        <f aca="false">__ae.augmentation1__</f>
        <v>#NAME?</v>
      </c>
      <c r="F12" s="569" t="e">
        <f aca="false">__ae.augmentation2__</f>
        <v>#NAME?</v>
      </c>
      <c r="G12" s="632" t="e">
        <f aca="false">__ae.augmentation3__</f>
        <v>#NAME?</v>
      </c>
      <c r="H12" s="633" t="e">
        <f aca="false">__ae.diminution1__</f>
        <v>#NAME?</v>
      </c>
      <c r="I12" s="634" t="e">
        <f aca="false">__ae.diminution2__</f>
        <v>#NAME?</v>
      </c>
      <c r="J12" s="635" t="e">
        <f aca="false">__ae.brut_cloture__</f>
        <v>#NAME?</v>
      </c>
    </row>
    <row r="13" customFormat="false" ht="17.25" hidden="false" customHeight="true" outlineLevel="0" collapsed="false">
      <c r="A13" s="631" t="s">
        <v>1641</v>
      </c>
      <c r="B13" s="631"/>
      <c r="C13" s="631"/>
      <c r="D13" s="632" t="e">
        <f aca="false">__af.brut_ouverture__</f>
        <v>#NAME?</v>
      </c>
      <c r="E13" s="633" t="e">
        <f aca="false">__af.augmentation1__</f>
        <v>#NAME?</v>
      </c>
      <c r="F13" s="569" t="e">
        <f aca="false">__af.augmentation2__</f>
        <v>#NAME?</v>
      </c>
      <c r="G13" s="632" t="e">
        <f aca="false">__af.augmentation3__</f>
        <v>#NAME?</v>
      </c>
      <c r="H13" s="633" t="e">
        <f aca="false">__af.diminution1__</f>
        <v>#NAME?</v>
      </c>
      <c r="I13" s="634" t="e">
        <f aca="false">__af.diminution2__</f>
        <v>#NAME?</v>
      </c>
      <c r="J13" s="635" t="e">
        <f aca="false">__af.brut_cloture__</f>
        <v>#NAME?</v>
      </c>
    </row>
    <row r="14" customFormat="false" ht="17.25" hidden="false" customHeight="true" outlineLevel="0" collapsed="false">
      <c r="A14" s="631" t="s">
        <v>1159</v>
      </c>
      <c r="B14" s="631"/>
      <c r="C14" s="631"/>
      <c r="D14" s="632" t="e">
        <f aca="false">__ag.brut_ouverture__</f>
        <v>#NAME?</v>
      </c>
      <c r="E14" s="633" t="e">
        <f aca="false">__ag.augmentation1__</f>
        <v>#NAME?</v>
      </c>
      <c r="F14" s="569" t="e">
        <f aca="false">__ag.augmentation2__</f>
        <v>#NAME?</v>
      </c>
      <c r="G14" s="632" t="e">
        <f aca="false">__ag.augmentation3__</f>
        <v>#NAME?</v>
      </c>
      <c r="H14" s="633" t="e">
        <f aca="false">__ag.diminution1__</f>
        <v>#NAME?</v>
      </c>
      <c r="I14" s="634" t="e">
        <f aca="false">__ag.diminution2__</f>
        <v>#NAME?</v>
      </c>
      <c r="J14" s="635" t="e">
        <f aca="false">__ag.brut_cloture__</f>
        <v>#NAME?</v>
      </c>
    </row>
    <row r="15" customFormat="false" ht="17.25" hidden="false" customHeight="true" outlineLevel="0" collapsed="false">
      <c r="A15" s="636" t="s">
        <v>1264</v>
      </c>
      <c r="B15" s="636"/>
      <c r="C15" s="636"/>
      <c r="D15" s="632" t="e">
        <f aca="false">__ah.brut_ouverture__</f>
        <v>#NAME?</v>
      </c>
      <c r="E15" s="633" t="e">
        <f aca="false">__ah.augmentation1__</f>
        <v>#NAME?</v>
      </c>
      <c r="F15" s="569" t="e">
        <f aca="false">__ah.augmentation2__</f>
        <v>#NAME?</v>
      </c>
      <c r="G15" s="632" t="e">
        <f aca="false">__ah.augmentation3__</f>
        <v>#NAME?</v>
      </c>
      <c r="H15" s="633" t="e">
        <f aca="false">__ah.diminution1__</f>
        <v>#NAME?</v>
      </c>
      <c r="I15" s="634" t="e">
        <f aca="false">__ah.diminution2__</f>
        <v>#NAME?</v>
      </c>
      <c r="J15" s="635" t="e">
        <f aca="false">__ah.brut_cloture__</f>
        <v>#NAME?</v>
      </c>
    </row>
    <row r="16" customFormat="false" ht="17.25" hidden="false" customHeight="true" outlineLevel="0" collapsed="false">
      <c r="A16" s="625" t="s">
        <v>1265</v>
      </c>
      <c r="B16" s="625"/>
      <c r="C16" s="625"/>
      <c r="D16" s="626" t="e">
        <f aca="false">__ai.brut_ouverture__</f>
        <v>#NAME?</v>
      </c>
      <c r="E16" s="627" t="e">
        <f aca="false">__ai.augmentation1__</f>
        <v>#NAME?</v>
      </c>
      <c r="F16" s="628" t="e">
        <f aca="false">__ai.augmentation2__</f>
        <v>#NAME?</v>
      </c>
      <c r="G16" s="626" t="e">
        <f aca="false">__ai.augmentation3__</f>
        <v>#NAME?</v>
      </c>
      <c r="H16" s="627" t="e">
        <f aca="false">__ai.diminution1__</f>
        <v>#NAME?</v>
      </c>
      <c r="I16" s="629" t="e">
        <f aca="false">__ai.diminution2__</f>
        <v>#NAME?</v>
      </c>
      <c r="J16" s="630" t="e">
        <f aca="false">__ai.brut_cloture__</f>
        <v>#NAME?</v>
      </c>
    </row>
    <row r="17" customFormat="false" ht="17.25" hidden="false" customHeight="true" outlineLevel="0" collapsed="false">
      <c r="A17" s="636" t="s">
        <v>1642</v>
      </c>
      <c r="B17" s="636"/>
      <c r="C17" s="636"/>
      <c r="D17" s="632" t="e">
        <f aca="false">__aj1.brut_ouverture__</f>
        <v>#NAME?</v>
      </c>
      <c r="E17" s="633" t="e">
        <f aca="false">__aj1.augmentation1__</f>
        <v>#NAME?</v>
      </c>
      <c r="F17" s="569" t="e">
        <f aca="false">__aj1.augmentation2__</f>
        <v>#NAME?</v>
      </c>
      <c r="G17" s="632" t="e">
        <f aca="false">__aj1.augmentation3__</f>
        <v>#NAME?</v>
      </c>
      <c r="H17" s="633" t="e">
        <f aca="false">__aj1.diminution1__</f>
        <v>#NAME?</v>
      </c>
      <c r="I17" s="634" t="e">
        <f aca="false">__aj1.diminution2__</f>
        <v>#NAME?</v>
      </c>
      <c r="J17" s="635" t="e">
        <f aca="false">__aj1.brut_cloture__</f>
        <v>#NAME?</v>
      </c>
    </row>
    <row r="18" customFormat="false" ht="17.25" hidden="false" customHeight="true" outlineLevel="0" collapsed="false">
      <c r="A18" s="636" t="s">
        <v>1643</v>
      </c>
      <c r="B18" s="636"/>
      <c r="C18" s="636"/>
      <c r="D18" s="632" t="e">
        <f aca="false">__aj2.brut_ouverture__</f>
        <v>#NAME?</v>
      </c>
      <c r="E18" s="633" t="e">
        <f aca="false">__aj2.augmentation1__</f>
        <v>#NAME?</v>
      </c>
      <c r="F18" s="569" t="e">
        <f aca="false">__aj2.augmentation2__</f>
        <v>#NAME?</v>
      </c>
      <c r="G18" s="632" t="e">
        <f aca="false">__aj2.augmentation3__</f>
        <v>#NAME?</v>
      </c>
      <c r="H18" s="633" t="e">
        <f aca="false">__aj2.diminution1__</f>
        <v>#NAME?</v>
      </c>
      <c r="I18" s="634" t="e">
        <f aca="false">__aj2.diminution2__</f>
        <v>#NAME?</v>
      </c>
      <c r="J18" s="635" t="e">
        <f aca="false">__aj2.brut_cloture__</f>
        <v>#NAME?</v>
      </c>
    </row>
    <row r="19" customFormat="false" ht="17.25" hidden="false" customHeight="true" outlineLevel="0" collapsed="false">
      <c r="A19" s="636" t="s">
        <v>1644</v>
      </c>
      <c r="B19" s="636"/>
      <c r="C19" s="636"/>
      <c r="D19" s="632" t="e">
        <f aca="false">__ak1.brut_ouverture__</f>
        <v>#NAME?</v>
      </c>
      <c r="E19" s="633" t="e">
        <f aca="false">__ak1.augmentation1__</f>
        <v>#NAME?</v>
      </c>
      <c r="F19" s="569" t="e">
        <f aca="false">__ak1.augmentation2__</f>
        <v>#NAME?</v>
      </c>
      <c r="G19" s="632" t="e">
        <f aca="false">__ak1.augmentation3__</f>
        <v>#NAME?</v>
      </c>
      <c r="H19" s="633" t="e">
        <f aca="false">__ak1.diminution1__</f>
        <v>#NAME?</v>
      </c>
      <c r="I19" s="634" t="e">
        <f aca="false">__ak1.diminution2__</f>
        <v>#NAME?</v>
      </c>
      <c r="J19" s="635" t="e">
        <f aca="false">__ak1.brut_cloture__</f>
        <v>#NAME?</v>
      </c>
    </row>
    <row r="20" customFormat="false" ht="17.25" hidden="false" customHeight="true" outlineLevel="0" collapsed="false">
      <c r="A20" s="636" t="s">
        <v>1645</v>
      </c>
      <c r="B20" s="636"/>
      <c r="C20" s="636"/>
      <c r="D20" s="632" t="e">
        <f aca="false">__ak2.brut_ouverture__</f>
        <v>#NAME?</v>
      </c>
      <c r="E20" s="633" t="e">
        <f aca="false">__ak2.augmentation1__</f>
        <v>#NAME?</v>
      </c>
      <c r="F20" s="569" t="e">
        <f aca="false">__ak2.augmentation2__</f>
        <v>#NAME?</v>
      </c>
      <c r="G20" s="632" t="e">
        <f aca="false">__ak2.augmentation3__</f>
        <v>#NAME?</v>
      </c>
      <c r="H20" s="633" t="e">
        <f aca="false">__ak2.diminution1__</f>
        <v>#NAME?</v>
      </c>
      <c r="I20" s="634" t="e">
        <f aca="false">__ak2.diminution2__</f>
        <v>#NAME?</v>
      </c>
      <c r="J20" s="635" t="e">
        <f aca="false">__ak2.brut_cloture__</f>
        <v>#NAME?</v>
      </c>
    </row>
    <row r="21" customFormat="false" ht="17.25" hidden="false" customHeight="true" outlineLevel="0" collapsed="false">
      <c r="A21" s="636" t="s">
        <v>1268</v>
      </c>
      <c r="B21" s="636"/>
      <c r="C21" s="636"/>
      <c r="D21" s="632" t="e">
        <f aca="false">__al.brut_ouverture__</f>
        <v>#NAME?</v>
      </c>
      <c r="E21" s="633" t="e">
        <f aca="false">__al.augmentation1__</f>
        <v>#NAME?</v>
      </c>
      <c r="F21" s="569" t="e">
        <f aca="false">__al.augmentation2__</f>
        <v>#NAME?</v>
      </c>
      <c r="G21" s="632" t="e">
        <f aca="false">__al.augmentation3__</f>
        <v>#NAME?</v>
      </c>
      <c r="H21" s="633" t="e">
        <f aca="false">__al.diminution1__</f>
        <v>#NAME?</v>
      </c>
      <c r="I21" s="634" t="e">
        <f aca="false">__al.diminution2__</f>
        <v>#NAME?</v>
      </c>
      <c r="J21" s="635" t="e">
        <f aca="false">__al.brut_cloture__</f>
        <v>#NAME?</v>
      </c>
    </row>
    <row r="22" customFormat="false" ht="17.25" hidden="false" customHeight="true" outlineLevel="0" collapsed="false">
      <c r="A22" s="636" t="s">
        <v>1184</v>
      </c>
      <c r="B22" s="636"/>
      <c r="C22" s="636"/>
      <c r="D22" s="632" t="e">
        <f aca="false">__am.brut_ouverture__</f>
        <v>#NAME?</v>
      </c>
      <c r="E22" s="633" t="e">
        <f aca="false">__am.augmentation1__</f>
        <v>#NAME?</v>
      </c>
      <c r="F22" s="569" t="e">
        <f aca="false">__am.augmentation2__</f>
        <v>#NAME?</v>
      </c>
      <c r="G22" s="632" t="e">
        <f aca="false">__am.augmentation3__</f>
        <v>#NAME?</v>
      </c>
      <c r="H22" s="633" t="e">
        <f aca="false">__am.diminution1__</f>
        <v>#NAME?</v>
      </c>
      <c r="I22" s="634" t="e">
        <f aca="false">__am.diminution2__</f>
        <v>#NAME?</v>
      </c>
      <c r="J22" s="635" t="e">
        <f aca="false">__am.brut_cloture__</f>
        <v>#NAME?</v>
      </c>
    </row>
    <row r="23" customFormat="false" ht="17.25" hidden="false" customHeight="true" outlineLevel="0" collapsed="false">
      <c r="A23" s="636" t="s">
        <v>1188</v>
      </c>
      <c r="B23" s="636"/>
      <c r="C23" s="636"/>
      <c r="D23" s="632" t="e">
        <f aca="false">__an.brut_ouverture__</f>
        <v>#NAME?</v>
      </c>
      <c r="E23" s="633" t="e">
        <f aca="false">__an.augmentation1__</f>
        <v>#NAME?</v>
      </c>
      <c r="F23" s="569" t="e">
        <f aca="false">__an.augmentation2__</f>
        <v>#NAME?</v>
      </c>
      <c r="G23" s="632" t="e">
        <f aca="false">__an.augmentation3__</f>
        <v>#NAME?</v>
      </c>
      <c r="H23" s="633" t="e">
        <f aca="false">__an.diminution1__</f>
        <v>#NAME?</v>
      </c>
      <c r="I23" s="634" t="e">
        <f aca="false">__an.diminution2__</f>
        <v>#NAME?</v>
      </c>
      <c r="J23" s="635" t="e">
        <f aca="false">__an.brut_cloture__</f>
        <v>#NAME?</v>
      </c>
    </row>
    <row r="24" customFormat="false" ht="17.25" hidden="false" customHeight="true" outlineLevel="0" collapsed="false">
      <c r="A24" s="637" t="s">
        <v>1192</v>
      </c>
      <c r="B24" s="637"/>
      <c r="C24" s="637"/>
      <c r="D24" s="638" t="e">
        <f aca="false">__ap.brut_ouverture__</f>
        <v>#NAME?</v>
      </c>
      <c r="E24" s="639" t="e">
        <f aca="false">__ap.augmentation1__</f>
        <v>#NAME?</v>
      </c>
      <c r="F24" s="640" t="e">
        <f aca="false">__ap.augmentation2__</f>
        <v>#NAME?</v>
      </c>
      <c r="G24" s="638" t="e">
        <f aca="false">__ap.augmentation3__</f>
        <v>#NAME?</v>
      </c>
      <c r="H24" s="639" t="e">
        <f aca="false">__ap.diminution1__</f>
        <v>#NAME?</v>
      </c>
      <c r="I24" s="641" t="e">
        <f aca="false">__ap.diminution2__</f>
        <v>#NAME?</v>
      </c>
      <c r="J24" s="635" t="e">
        <f aca="false">__ap.brut_cloture__</f>
        <v>#NAME?</v>
      </c>
    </row>
    <row r="25" s="319" customFormat="true" ht="17.25" hidden="false" customHeight="true" outlineLevel="0" collapsed="false">
      <c r="A25" s="642" t="s">
        <v>1646</v>
      </c>
      <c r="B25" s="642"/>
      <c r="C25" s="642"/>
      <c r="D25" s="632" t="e">
        <f aca="false">__ap1.brut_ouverture__</f>
        <v>#NAME?</v>
      </c>
      <c r="E25" s="633" t="e">
        <f aca="false">__ap1.augmentation1__</f>
        <v>#NAME?</v>
      </c>
      <c r="F25" s="569" t="e">
        <f aca="false">__ap1.augmentation2__</f>
        <v>#NAME?</v>
      </c>
      <c r="G25" s="632" t="e">
        <f aca="false">__ap1.augmentation3__</f>
        <v>#NAME?</v>
      </c>
      <c r="H25" s="633" t="e">
        <f aca="false">__ap1.diminution1__</f>
        <v>#NAME?</v>
      </c>
      <c r="I25" s="634" t="e">
        <f aca="false">__ap1.diminution2__</f>
        <v>#NAME?</v>
      </c>
      <c r="J25" s="635" t="e">
        <f aca="false">__ap1.brut_cloture__</f>
        <v>#NAME?</v>
      </c>
    </row>
    <row r="26" s="319" customFormat="true" ht="17.25" hidden="false" customHeight="true" outlineLevel="0" collapsed="false">
      <c r="A26" s="642" t="s">
        <v>1647</v>
      </c>
      <c r="B26" s="642"/>
      <c r="C26" s="642"/>
      <c r="D26" s="632" t="e">
        <f aca="false">__ap2.brut_ouverture__</f>
        <v>#NAME?</v>
      </c>
      <c r="E26" s="633" t="e">
        <f aca="false">__ap2.augmentation1__</f>
        <v>#NAME?</v>
      </c>
      <c r="F26" s="569" t="e">
        <f aca="false">__ap2.augmentation2__</f>
        <v>#NAME?</v>
      </c>
      <c r="G26" s="632" t="e">
        <f aca="false">__ap2.augmentation3__</f>
        <v>#NAME?</v>
      </c>
      <c r="H26" s="633" t="e">
        <f aca="false">__ap2.diminution1__</f>
        <v>#NAME?</v>
      </c>
      <c r="I26" s="634" t="e">
        <f aca="false">__ap2.diminution2__</f>
        <v>#NAME?</v>
      </c>
      <c r="J26" s="635" t="e">
        <f aca="false">__ap2.brut_cloture__</f>
        <v>#NAME?</v>
      </c>
    </row>
    <row r="27" customFormat="false" ht="17.25" hidden="false" customHeight="true" outlineLevel="0" collapsed="false">
      <c r="A27" s="625" t="s">
        <v>1269</v>
      </c>
      <c r="B27" s="625"/>
      <c r="C27" s="625"/>
      <c r="D27" s="626" t="e">
        <f aca="false">__aq.brut_ouverture__</f>
        <v>#NAME?</v>
      </c>
      <c r="E27" s="627" t="e">
        <f aca="false">__aq.augmentation1__</f>
        <v>#NAME?</v>
      </c>
      <c r="F27" s="628" t="e">
        <f aca="false">__aq.augmentation2__</f>
        <v>#NAME?</v>
      </c>
      <c r="G27" s="626" t="e">
        <f aca="false">__aq.augmentation3__</f>
        <v>#NAME?</v>
      </c>
      <c r="H27" s="627" t="e">
        <f aca="false">__aq.diminution1__</f>
        <v>#NAME?</v>
      </c>
      <c r="I27" s="629" t="e">
        <f aca="false">__aq.diminution2__</f>
        <v>#NAME?</v>
      </c>
      <c r="J27" s="630" t="e">
        <f aca="false">__aq.brut_cloture__</f>
        <v>#NAME?</v>
      </c>
    </row>
    <row r="28" customFormat="false" ht="17.25" hidden="false" customHeight="true" outlineLevel="0" collapsed="false">
      <c r="A28" s="643" t="s">
        <v>1200</v>
      </c>
      <c r="B28" s="643"/>
      <c r="C28" s="643"/>
      <c r="D28" s="632" t="e">
        <f aca="false">__ar.brut_ouverture__</f>
        <v>#NAME?</v>
      </c>
      <c r="E28" s="633" t="e">
        <f aca="false">__ar.augmentation1__</f>
        <v>#NAME?</v>
      </c>
      <c r="F28" s="569" t="e">
        <f aca="false">__ar.augmentation2__</f>
        <v>#NAME?</v>
      </c>
      <c r="G28" s="632" t="e">
        <f aca="false">__ar.augmentation3__</f>
        <v>#NAME?</v>
      </c>
      <c r="H28" s="633" t="e">
        <f aca="false">__ar.diminution1__</f>
        <v>#NAME?</v>
      </c>
      <c r="I28" s="634" t="e">
        <f aca="false">__ar.diminution2__</f>
        <v>#NAME?</v>
      </c>
      <c r="J28" s="635" t="e">
        <f aca="false">__ar.brut_cloture__</f>
        <v>#NAME?</v>
      </c>
    </row>
    <row r="29" customFormat="false" ht="17.25" hidden="false" customHeight="true" outlineLevel="0" collapsed="false">
      <c r="A29" s="636" t="s">
        <v>1270</v>
      </c>
      <c r="B29" s="636"/>
      <c r="C29" s="636"/>
      <c r="D29" s="632" t="e">
        <f aca="false">__as.brut_ouverture__</f>
        <v>#NAME?</v>
      </c>
      <c r="E29" s="633" t="e">
        <f aca="false">__as.augmentation1__</f>
        <v>#NAME?</v>
      </c>
      <c r="F29" s="569" t="e">
        <f aca="false">__as.augmentation2__</f>
        <v>#NAME?</v>
      </c>
      <c r="G29" s="632" t="e">
        <f aca="false">__as.augmentation3__</f>
        <v>#NAME?</v>
      </c>
      <c r="H29" s="633" t="e">
        <f aca="false">__as.diminution1__</f>
        <v>#NAME?</v>
      </c>
      <c r="I29" s="634" t="e">
        <f aca="false">__as.diminution2__</f>
        <v>#NAME?</v>
      </c>
      <c r="J29" s="635" t="e">
        <f aca="false">__as.brut_cloture__</f>
        <v>#NAME?</v>
      </c>
    </row>
    <row r="30" customFormat="false" ht="17.25" hidden="false" customHeight="true" outlineLevel="0" collapsed="false">
      <c r="A30" s="644" t="s">
        <v>1258</v>
      </c>
      <c r="B30" s="644"/>
      <c r="C30" s="644"/>
      <c r="D30" s="645" t="e">
        <f aca="false">__total.brut_ouverture__</f>
        <v>#NAME?</v>
      </c>
      <c r="E30" s="645" t="e">
        <f aca="false">__total.augmentation1__</f>
        <v>#NAME?</v>
      </c>
      <c r="F30" s="645" t="e">
        <f aca="false">__total.augmentation2__</f>
        <v>#NAME?</v>
      </c>
      <c r="G30" s="645" t="e">
        <f aca="false">__total.augmentation3__</f>
        <v>#NAME?</v>
      </c>
      <c r="H30" s="645" t="e">
        <f aca="false">__total.diminution1__</f>
        <v>#NAME?</v>
      </c>
      <c r="I30" s="645" t="e">
        <f aca="false">__total.diminution2__</f>
        <v>#NAME?</v>
      </c>
      <c r="J30" s="645" t="e">
        <f aca="false">__total.brut_cloture__</f>
        <v>#NAME?</v>
      </c>
    </row>
    <row r="31" s="241" customFormat="true" ht="11.25" hidden="false" customHeight="false" outlineLevel="0" collapsed="false">
      <c r="A31" s="646" t="s">
        <v>1648</v>
      </c>
    </row>
    <row r="32" s="241" customFormat="true" ht="12" hidden="false" customHeight="true" outlineLevel="0" collapsed="false">
      <c r="A32" s="647" t="s">
        <v>1649</v>
      </c>
      <c r="E32" s="647" t="s">
        <v>1650</v>
      </c>
    </row>
    <row r="33" s="241" customFormat="true" ht="12" hidden="false" customHeight="true" outlineLevel="0" collapsed="false">
      <c r="A33" s="647" t="s">
        <v>1651</v>
      </c>
      <c r="E33" s="647" t="s">
        <v>1652</v>
      </c>
    </row>
    <row r="34" s="241" customFormat="true" ht="12" hidden="false" customHeight="true" outlineLevel="0" collapsed="false">
      <c r="A34" s="647" t="s">
        <v>1653</v>
      </c>
      <c r="E34" s="647" t="s">
        <v>1654</v>
      </c>
    </row>
    <row r="35" s="241" customFormat="true" ht="12" hidden="false" customHeight="true" outlineLevel="0" collapsed="false">
      <c r="A35" s="647" t="s">
        <v>1655</v>
      </c>
      <c r="E35" s="647" t="s">
        <v>1656</v>
      </c>
    </row>
    <row r="36" s="241" customFormat="true" ht="12" hidden="false" customHeight="true" outlineLevel="0" collapsed="false">
      <c r="A36" s="648" t="s">
        <v>1657</v>
      </c>
      <c r="B36" s="649"/>
      <c r="C36" s="649"/>
    </row>
    <row r="37" s="241" customFormat="true" ht="12" hidden="false" customHeight="true" outlineLevel="0" collapsed="false">
      <c r="A37" s="648" t="s">
        <v>1658</v>
      </c>
      <c r="B37" s="649"/>
      <c r="C37" s="649"/>
    </row>
    <row r="38" s="241" customFormat="true" ht="12" hidden="false" customHeight="true" outlineLevel="0" collapsed="false">
      <c r="A38" s="648" t="s">
        <v>1659</v>
      </c>
      <c r="B38" s="649"/>
      <c r="C38" s="649"/>
    </row>
  </sheetData>
  <mergeCells count="39">
    <mergeCell ref="A1:J1"/>
    <mergeCell ref="I2:J2"/>
    <mergeCell ref="C3:J3"/>
    <mergeCell ref="B4:H4"/>
    <mergeCell ref="C5:E5"/>
    <mergeCell ref="G5:H5"/>
    <mergeCell ref="A7:J7"/>
    <mergeCell ref="A8:C8"/>
    <mergeCell ref="E8:G8"/>
    <mergeCell ref="H8:I8"/>
    <mergeCell ref="A9:C9"/>
    <mergeCell ref="D9:D10"/>
    <mergeCell ref="E9:E10"/>
    <mergeCell ref="F9:F10"/>
    <mergeCell ref="G9:G10"/>
    <mergeCell ref="H9:H10"/>
    <mergeCell ref="I9:I10"/>
    <mergeCell ref="J9:J10"/>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dataValidations count="1">
    <dataValidation allowBlank="true" error="Valeur numérique attendue" errorTitle="Attention !" operator="between" showDropDown="false" showErrorMessage="true" showInputMessage="true" sqref="D12:I15 D17:I26 D28:I29"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8.xml><?xml version="1.0" encoding="utf-8"?>
<worksheet xmlns="http://schemas.openxmlformats.org/spreadsheetml/2006/main" xmlns:r="http://schemas.openxmlformats.org/officeDocument/2006/relationships">
  <sheetPr filterMode="false">
    <tabColor rgb="FFA9D18E"/>
    <pageSetUpPr fitToPage="true"/>
  </sheetPr>
  <dimension ref="A1:L18"/>
  <sheetViews>
    <sheetView showFormulas="false" showGridLines="false" showRowColHeaders="true" showZeros="true" rightToLeft="false" tabSelected="false" showOutlineSymbols="true" defaultGridColor="true" view="normal" topLeftCell="A6"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5.42"/>
    <col collapsed="false" customWidth="true" hidden="false" outlineLevel="0" max="3" min="3" style="0" width="5.28"/>
    <col collapsed="false" customWidth="true" hidden="false" outlineLevel="0" max="4" min="4" style="0" width="17.42"/>
    <col collapsed="false" customWidth="true" hidden="false" outlineLevel="0" max="5" min="5" style="0" width="9.29"/>
    <col collapsed="false" customWidth="true" hidden="false" outlineLevel="0" max="6" min="6" style="0" width="15.71"/>
    <col collapsed="false" customWidth="true" hidden="false" outlineLevel="0" max="12" min="7" style="0" width="14.86"/>
    <col collapsed="false" customWidth="true" hidden="false" outlineLevel="0" max="1025" min="13" style="0" width="10.67"/>
  </cols>
  <sheetData>
    <row r="1" customFormat="false" ht="15" hidden="false" customHeight="false" outlineLevel="0" collapsed="false">
      <c r="A1" s="523" t="s">
        <v>32</v>
      </c>
      <c r="B1" s="523"/>
      <c r="C1" s="523"/>
      <c r="D1" s="523"/>
      <c r="E1" s="523"/>
      <c r="F1" s="523"/>
      <c r="G1" s="523"/>
      <c r="H1" s="523"/>
      <c r="I1" s="523"/>
      <c r="J1" s="523"/>
      <c r="K1" s="523"/>
      <c r="L1" s="523"/>
    </row>
    <row r="2" customFormat="false" ht="24.95" hidden="false" customHeight="true" outlineLevel="0" collapsed="false">
      <c r="A2" s="586"/>
      <c r="B2" s="586"/>
      <c r="C2" s="586"/>
      <c r="D2" s="586"/>
      <c r="E2" s="586"/>
      <c r="F2" s="586"/>
      <c r="G2" s="586"/>
      <c r="K2" s="525" t="s">
        <v>1660</v>
      </c>
      <c r="L2" s="525"/>
    </row>
    <row r="3" s="589" customFormat="true" ht="15" hidden="false" customHeight="true" outlineLevel="0" collapsed="false">
      <c r="A3" s="420" t="s">
        <v>51</v>
      </c>
      <c r="B3" s="206"/>
      <c r="C3" s="605" t="n">
        <f aca="false">'NOTE 1'!C3</f>
        <v>0</v>
      </c>
      <c r="D3" s="605"/>
      <c r="E3" s="605"/>
      <c r="F3" s="605"/>
      <c r="G3" s="605"/>
      <c r="H3" s="605"/>
      <c r="I3" s="605"/>
      <c r="J3" s="605"/>
      <c r="K3" s="605"/>
      <c r="L3" s="605"/>
    </row>
    <row r="4" s="589" customFormat="true" ht="15" hidden="false" customHeight="true" outlineLevel="0" collapsed="false">
      <c r="A4" s="420" t="s">
        <v>52</v>
      </c>
      <c r="B4" s="605" t="n">
        <f aca="false">'NOTE 1'!B4</f>
        <v>0</v>
      </c>
      <c r="C4" s="605"/>
      <c r="D4" s="605"/>
      <c r="E4" s="605"/>
      <c r="F4" s="605"/>
      <c r="G4" s="605"/>
      <c r="H4" s="605"/>
      <c r="I4" s="605"/>
      <c r="J4" s="605"/>
      <c r="K4" s="606" t="s">
        <v>1022</v>
      </c>
      <c r="L4" s="607" t="n">
        <f aca="false">'NOTE 1'!I4</f>
        <v>0</v>
      </c>
    </row>
    <row r="5" s="589" customFormat="true" ht="15" hidden="false" customHeight="true" outlineLevel="0" collapsed="false">
      <c r="A5" s="420" t="s">
        <v>1627</v>
      </c>
      <c r="B5" s="420"/>
      <c r="C5" s="605" t="n">
        <f aca="false">'NOTE 1'!C5</f>
        <v>0</v>
      </c>
      <c r="D5" s="605"/>
      <c r="E5" s="605"/>
      <c r="F5" s="605"/>
      <c r="G5" s="605"/>
      <c r="H5" s="608" t="s">
        <v>55</v>
      </c>
      <c r="I5" s="650" t="n">
        <f aca="false">'NOTE 1'!G5</f>
        <v>0</v>
      </c>
      <c r="J5" s="650"/>
      <c r="K5" s="606" t="s">
        <v>56</v>
      </c>
      <c r="L5" s="610" t="n">
        <f aca="false">'NOTE 1'!I5</f>
        <v>0</v>
      </c>
    </row>
    <row r="6" s="589" customFormat="true" ht="15" hidden="false" customHeight="true" outlineLevel="0" collapsed="false">
      <c r="A6" s="420" t="s">
        <v>1562</v>
      </c>
      <c r="B6" s="420"/>
      <c r="C6" s="651" t="n">
        <f aca="false">'NOTE 1'!C6</f>
        <v>0</v>
      </c>
      <c r="D6" s="651"/>
      <c r="E6" s="651"/>
      <c r="F6" s="651"/>
      <c r="G6" s="651"/>
      <c r="H6" s="612"/>
      <c r="I6" s="613"/>
      <c r="J6" s="610"/>
      <c r="K6" s="614"/>
      <c r="L6" s="610"/>
    </row>
    <row r="7" customFormat="false" ht="35.25" hidden="false" customHeight="true" outlineLevel="0" collapsed="false">
      <c r="A7" s="178" t="s">
        <v>1661</v>
      </c>
      <c r="B7" s="178"/>
      <c r="C7" s="178"/>
      <c r="D7" s="178"/>
      <c r="E7" s="178"/>
      <c r="F7" s="178"/>
      <c r="G7" s="178"/>
      <c r="H7" s="178"/>
      <c r="I7" s="178"/>
      <c r="J7" s="178"/>
      <c r="K7" s="178"/>
      <c r="L7" s="178"/>
    </row>
    <row r="8" customFormat="false" ht="15" hidden="false" customHeight="true" outlineLevel="0" collapsed="false">
      <c r="A8" s="652" t="s">
        <v>1629</v>
      </c>
      <c r="B8" s="652"/>
      <c r="C8" s="652"/>
      <c r="D8" s="652"/>
      <c r="E8" s="653"/>
      <c r="F8" s="623" t="s">
        <v>1289</v>
      </c>
      <c r="G8" s="623" t="s">
        <v>1662</v>
      </c>
      <c r="H8" s="623"/>
      <c r="I8" s="623"/>
      <c r="J8" s="623" t="s">
        <v>1663</v>
      </c>
      <c r="K8" s="623"/>
      <c r="L8" s="623" t="s">
        <v>1632</v>
      </c>
    </row>
    <row r="9" customFormat="false" ht="53.25" hidden="false" customHeight="true" outlineLevel="0" collapsed="false">
      <c r="A9" s="654"/>
      <c r="B9" s="654"/>
      <c r="C9" s="654"/>
      <c r="D9" s="654"/>
      <c r="E9" s="655" t="s">
        <v>1664</v>
      </c>
      <c r="F9" s="623" t="s">
        <v>1633</v>
      </c>
      <c r="G9" s="623" t="s">
        <v>1665</v>
      </c>
      <c r="H9" s="623" t="s">
        <v>1666</v>
      </c>
      <c r="I9" s="623" t="s">
        <v>1667</v>
      </c>
      <c r="J9" s="623" t="s">
        <v>1637</v>
      </c>
      <c r="K9" s="623" t="s">
        <v>1666</v>
      </c>
      <c r="L9" s="623" t="s">
        <v>1638</v>
      </c>
    </row>
    <row r="10" customFormat="false" ht="12.75" hidden="false" customHeight="true" outlineLevel="0" collapsed="false">
      <c r="A10" s="624" t="s">
        <v>1639</v>
      </c>
      <c r="B10" s="624"/>
      <c r="C10" s="624"/>
      <c r="D10" s="624"/>
      <c r="E10" s="655"/>
      <c r="F10" s="655"/>
      <c r="G10" s="655"/>
      <c r="H10" s="655"/>
      <c r="I10" s="655"/>
      <c r="J10" s="655"/>
      <c r="K10" s="655"/>
      <c r="L10" s="655"/>
    </row>
    <row r="11" customFormat="false" ht="17.25" hidden="false" customHeight="true" outlineLevel="0" collapsed="false">
      <c r="A11" s="636" t="s">
        <v>1668</v>
      </c>
      <c r="B11" s="636"/>
      <c r="C11" s="636"/>
      <c r="D11" s="636"/>
      <c r="E11" s="656"/>
      <c r="F11" s="440"/>
      <c r="G11" s="440"/>
      <c r="H11" s="440"/>
      <c r="I11" s="440"/>
      <c r="J11" s="440"/>
      <c r="K11" s="440"/>
      <c r="L11" s="657" t="n">
        <f aca="false">F11+G11+H11+I11-J11-K11</f>
        <v>0</v>
      </c>
    </row>
    <row r="12" customFormat="false" ht="17.25" hidden="false" customHeight="true" outlineLevel="0" collapsed="false">
      <c r="A12" s="636" t="s">
        <v>1669</v>
      </c>
      <c r="B12" s="636"/>
      <c r="C12" s="636"/>
      <c r="D12" s="636"/>
      <c r="E12" s="656"/>
      <c r="F12" s="440"/>
      <c r="G12" s="440"/>
      <c r="H12" s="440"/>
      <c r="I12" s="440"/>
      <c r="J12" s="440"/>
      <c r="K12" s="440"/>
      <c r="L12" s="657" t="n">
        <f aca="false">F12+G12+H12+I12-J12-K12</f>
        <v>0</v>
      </c>
    </row>
    <row r="13" customFormat="false" ht="17.25" hidden="false" customHeight="true" outlineLevel="0" collapsed="false">
      <c r="A13" s="636" t="s">
        <v>1670</v>
      </c>
      <c r="B13" s="636"/>
      <c r="C13" s="636"/>
      <c r="D13" s="636"/>
      <c r="E13" s="656"/>
      <c r="F13" s="440"/>
      <c r="G13" s="440"/>
      <c r="H13" s="440"/>
      <c r="I13" s="440"/>
      <c r="J13" s="440"/>
      <c r="K13" s="440"/>
      <c r="L13" s="657" t="n">
        <f aca="false">F13+G13+H13+I13-J13-K13</f>
        <v>0</v>
      </c>
    </row>
    <row r="14" customFormat="false" ht="17.25" hidden="false" customHeight="true" outlineLevel="0" collapsed="false">
      <c r="A14" s="636" t="s">
        <v>1188</v>
      </c>
      <c r="B14" s="636"/>
      <c r="C14" s="636"/>
      <c r="D14" s="636"/>
      <c r="E14" s="656"/>
      <c r="F14" s="440"/>
      <c r="G14" s="440"/>
      <c r="H14" s="440"/>
      <c r="I14" s="440"/>
      <c r="J14" s="440"/>
      <c r="K14" s="440"/>
      <c r="L14" s="657" t="n">
        <f aca="false">F14+G14+H14+I14-J14-K14</f>
        <v>0</v>
      </c>
    </row>
    <row r="15" customFormat="false" ht="15.75" hidden="false" customHeight="true" outlineLevel="0" collapsed="false">
      <c r="A15" s="644" t="s">
        <v>1671</v>
      </c>
      <c r="B15" s="644"/>
      <c r="C15" s="644"/>
      <c r="D15" s="644"/>
      <c r="E15" s="658"/>
      <c r="F15" s="659" t="n">
        <f aca="false">SUM(F11:F14)</f>
        <v>0</v>
      </c>
      <c r="G15" s="659" t="n">
        <f aca="false">SUM(G11:G14)</f>
        <v>0</v>
      </c>
      <c r="H15" s="659" t="n">
        <f aca="false">SUM(H11:H14)</f>
        <v>0</v>
      </c>
      <c r="I15" s="659" t="n">
        <f aca="false">SUM(I11:I14)</f>
        <v>0</v>
      </c>
      <c r="J15" s="659" t="n">
        <f aca="false">SUM(J11:J14)</f>
        <v>0</v>
      </c>
      <c r="K15" s="659" t="n">
        <f aca="false">SUM(K11:K14)</f>
        <v>0</v>
      </c>
      <c r="L15" s="659" t="n">
        <f aca="false">SUM(L11:L14)</f>
        <v>0</v>
      </c>
    </row>
    <row r="16" s="241" customFormat="true" ht="11.25" hidden="false" customHeight="false" outlineLevel="0" collapsed="false">
      <c r="A16" s="660" t="s">
        <v>1672</v>
      </c>
      <c r="B16" s="661"/>
      <c r="C16" s="661"/>
      <c r="D16" s="661"/>
      <c r="E16" s="661"/>
      <c r="F16" s="661"/>
      <c r="G16" s="661"/>
      <c r="H16" s="661"/>
      <c r="I16" s="661"/>
      <c r="J16" s="661"/>
      <c r="K16" s="661"/>
      <c r="L16" s="661"/>
    </row>
    <row r="17" s="241" customFormat="true" ht="11.25" hidden="false" customHeight="false" outlineLevel="0" collapsed="false">
      <c r="A17" s="662" t="s">
        <v>1673</v>
      </c>
    </row>
    <row r="18" s="241" customFormat="true" ht="11.25" hidden="false" customHeight="false" outlineLevel="0" collapsed="false">
      <c r="A18" s="663" t="s">
        <v>1674</v>
      </c>
    </row>
  </sheetData>
  <mergeCells count="26">
    <mergeCell ref="A1:L1"/>
    <mergeCell ref="K2:L2"/>
    <mergeCell ref="C3:L3"/>
    <mergeCell ref="B4:J4"/>
    <mergeCell ref="C5:G5"/>
    <mergeCell ref="I5:J5"/>
    <mergeCell ref="C6:G6"/>
    <mergeCell ref="A7:L7"/>
    <mergeCell ref="A8:D8"/>
    <mergeCell ref="G8:I8"/>
    <mergeCell ref="J8:K8"/>
    <mergeCell ref="A9:D9"/>
    <mergeCell ref="E9:E10"/>
    <mergeCell ref="F9:F10"/>
    <mergeCell ref="G9:G10"/>
    <mergeCell ref="H9:H10"/>
    <mergeCell ref="I9:I10"/>
    <mergeCell ref="J9:J10"/>
    <mergeCell ref="K9:K10"/>
    <mergeCell ref="L9:L10"/>
    <mergeCell ref="A10:D10"/>
    <mergeCell ref="A11:D11"/>
    <mergeCell ref="A12:D12"/>
    <mergeCell ref="A13:D13"/>
    <mergeCell ref="A14:D14"/>
    <mergeCell ref="A15:D15"/>
  </mergeCells>
  <dataValidations count="1">
    <dataValidation allowBlank="true" error="Valeur numérique attendue" errorTitle="Attention !" operator="between" showDropDown="false" showErrorMessage="true" showInputMessage="true" sqref="F11:K14"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19.xml><?xml version="1.0" encoding="utf-8"?>
<worksheet xmlns="http://schemas.openxmlformats.org/spreadsheetml/2006/main" xmlns:r="http://schemas.openxmlformats.org/officeDocument/2006/relationships">
  <sheetPr filterMode="false">
    <tabColor rgb="FFA9D18E"/>
    <pageSetUpPr fitToPage="true"/>
  </sheetPr>
  <dimension ref="A1:O28"/>
  <sheetViews>
    <sheetView showFormulas="false" showGridLines="false" showRowColHeaders="true" showZeros="true" rightToLeft="false" tabSelected="false" showOutlineSymbols="true" defaultGridColor="true" view="normal" topLeftCell="C1" colorId="64" zoomScale="55" zoomScaleNormal="55" zoomScalePageLayoutView="100" workbookViewId="0">
      <selection pane="topLeft" activeCell="L15" activeCellId="0" sqref="L15"/>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20.42"/>
    <col collapsed="false" customWidth="true" hidden="false" outlineLevel="0" max="15" min="4" style="0" width="9"/>
    <col collapsed="false" customWidth="true" hidden="false" outlineLevel="0" max="1025" min="16" style="0" width="10.67"/>
  </cols>
  <sheetData>
    <row r="1" customFormat="false" ht="15" hidden="false" customHeight="false" outlineLevel="0" collapsed="false">
      <c r="A1" s="523" t="s">
        <v>32</v>
      </c>
      <c r="B1" s="523"/>
      <c r="C1" s="523"/>
      <c r="D1" s="523"/>
      <c r="E1" s="523"/>
      <c r="F1" s="523"/>
      <c r="G1" s="523"/>
      <c r="H1" s="523"/>
      <c r="I1" s="523"/>
      <c r="J1" s="523"/>
      <c r="K1" s="523"/>
      <c r="L1" s="523"/>
      <c r="M1" s="523"/>
      <c r="N1" s="523"/>
      <c r="O1" s="523"/>
    </row>
    <row r="2" customFormat="false" ht="24.95" hidden="false" customHeight="true" outlineLevel="0" collapsed="false">
      <c r="A2" s="586"/>
      <c r="B2" s="586"/>
      <c r="C2" s="586"/>
      <c r="D2" s="586"/>
      <c r="E2" s="586"/>
      <c r="F2" s="586"/>
      <c r="G2" s="586"/>
      <c r="N2" s="525" t="s">
        <v>1675</v>
      </c>
      <c r="O2" s="525"/>
    </row>
    <row r="3" s="319" customFormat="true" ht="15" hidden="false" customHeight="false" outlineLevel="0" collapsed="false">
      <c r="A3" s="420" t="s">
        <v>51</v>
      </c>
      <c r="B3" s="206"/>
      <c r="C3" s="664" t="n">
        <f aca="false">'NOTE 1'!C3</f>
        <v>0</v>
      </c>
      <c r="D3" s="664"/>
      <c r="E3" s="664"/>
      <c r="F3" s="664"/>
      <c r="G3" s="664"/>
      <c r="H3" s="664"/>
      <c r="I3" s="664"/>
      <c r="J3" s="664"/>
      <c r="K3" s="664"/>
      <c r="L3" s="664"/>
      <c r="M3" s="664"/>
      <c r="N3" s="664"/>
      <c r="O3" s="664"/>
    </row>
    <row r="4" s="319" customFormat="true" ht="15" hidden="false" customHeight="false" outlineLevel="0" collapsed="false">
      <c r="A4" s="420" t="s">
        <v>52</v>
      </c>
      <c r="B4" s="665" t="n">
        <f aca="false">'NOTE 1'!B4</f>
        <v>0</v>
      </c>
      <c r="C4" s="665"/>
      <c r="D4" s="665"/>
      <c r="E4" s="665"/>
      <c r="F4" s="665"/>
      <c r="G4" s="665"/>
      <c r="H4" s="665"/>
      <c r="I4" s="665"/>
      <c r="J4" s="665"/>
      <c r="K4" s="665"/>
      <c r="L4" s="666" t="s">
        <v>1022</v>
      </c>
      <c r="M4" s="666"/>
      <c r="N4" s="607" t="n">
        <f aca="false">'NOTE 1'!I4</f>
        <v>0</v>
      </c>
      <c r="O4" s="607"/>
    </row>
    <row r="5" s="319" customFormat="true" ht="15" hidden="false" customHeight="false" outlineLevel="0" collapsed="false">
      <c r="A5" s="420" t="s">
        <v>1627</v>
      </c>
      <c r="B5" s="420"/>
      <c r="C5" s="605" t="n">
        <f aca="false">'NOTE 1'!C5</f>
        <v>0</v>
      </c>
      <c r="D5" s="605"/>
      <c r="E5" s="605"/>
      <c r="F5" s="605"/>
      <c r="G5" s="605"/>
      <c r="H5" s="667" t="s">
        <v>55</v>
      </c>
      <c r="I5" s="667"/>
      <c r="J5" s="650" t="n">
        <f aca="false">'NOTE 1'!G5</f>
        <v>0</v>
      </c>
      <c r="K5" s="650"/>
      <c r="L5" s="667" t="s">
        <v>56</v>
      </c>
      <c r="M5" s="667"/>
      <c r="N5" s="607" t="n">
        <f aca="false">'NOTE 1'!I5</f>
        <v>0</v>
      </c>
      <c r="O5" s="607"/>
    </row>
    <row r="6" s="319" customFormat="true" ht="15" hidden="false" customHeight="false" outlineLevel="0" collapsed="false">
      <c r="A6" s="420" t="s">
        <v>1562</v>
      </c>
      <c r="B6" s="420"/>
      <c r="C6" s="611" t="n">
        <f aca="false">'NOTE 1'!C6</f>
        <v>0</v>
      </c>
      <c r="D6" s="614"/>
      <c r="E6" s="614"/>
      <c r="F6" s="613"/>
      <c r="G6" s="610"/>
      <c r="H6" s="614"/>
      <c r="I6" s="614"/>
      <c r="J6" s="614"/>
      <c r="K6" s="614"/>
      <c r="L6" s="614"/>
      <c r="M6" s="614"/>
      <c r="N6" s="610"/>
      <c r="O6" s="610"/>
    </row>
    <row r="7" customFormat="false" ht="35.25" hidden="false" customHeight="true" outlineLevel="0" collapsed="false">
      <c r="A7" s="178" t="s">
        <v>1676</v>
      </c>
      <c r="B7" s="178"/>
      <c r="C7" s="178"/>
      <c r="D7" s="178"/>
      <c r="E7" s="178"/>
      <c r="F7" s="178"/>
      <c r="G7" s="178"/>
      <c r="H7" s="178"/>
      <c r="I7" s="178"/>
      <c r="J7" s="178"/>
      <c r="K7" s="178"/>
      <c r="L7" s="178"/>
      <c r="M7" s="178"/>
      <c r="N7" s="178"/>
      <c r="O7" s="178"/>
    </row>
    <row r="8" customFormat="false" ht="15" hidden="false" customHeight="true" outlineLevel="0" collapsed="false">
      <c r="A8" s="668" t="s">
        <v>1629</v>
      </c>
      <c r="B8" s="668"/>
      <c r="C8" s="668"/>
      <c r="D8" s="597" t="s">
        <v>1289</v>
      </c>
      <c r="E8" s="597"/>
      <c r="F8" s="597" t="s">
        <v>1301</v>
      </c>
      <c r="G8" s="597"/>
      <c r="H8" s="597" t="s">
        <v>1304</v>
      </c>
      <c r="I8" s="597"/>
      <c r="J8" s="597"/>
      <c r="K8" s="597"/>
      <c r="L8" s="597" t="s">
        <v>1307</v>
      </c>
      <c r="M8" s="597"/>
      <c r="N8" s="597" t="s">
        <v>1677</v>
      </c>
      <c r="O8" s="597"/>
    </row>
    <row r="9" customFormat="false" ht="15" hidden="false" customHeight="true" outlineLevel="0" collapsed="false">
      <c r="A9" s="669"/>
      <c r="B9" s="669"/>
      <c r="C9" s="669"/>
      <c r="D9" s="670" t="s">
        <v>1678</v>
      </c>
      <c r="E9" s="670"/>
      <c r="F9" s="671" t="s">
        <v>1679</v>
      </c>
      <c r="G9" s="671"/>
      <c r="H9" s="671" t="s">
        <v>1680</v>
      </c>
      <c r="I9" s="671"/>
      <c r="J9" s="671"/>
      <c r="K9" s="671"/>
      <c r="L9" s="670" t="s">
        <v>1635</v>
      </c>
      <c r="M9" s="670"/>
      <c r="N9" s="670" t="s">
        <v>1681</v>
      </c>
      <c r="O9" s="670"/>
    </row>
    <row r="10" customFormat="false" ht="54.75" hidden="false" customHeight="true" outlineLevel="0" collapsed="false">
      <c r="A10" s="672" t="s">
        <v>1639</v>
      </c>
      <c r="B10" s="672"/>
      <c r="C10" s="672"/>
      <c r="D10" s="670"/>
      <c r="E10" s="670"/>
      <c r="F10" s="670" t="s">
        <v>1682</v>
      </c>
      <c r="G10" s="670"/>
      <c r="H10" s="673" t="s">
        <v>1683</v>
      </c>
      <c r="I10" s="673"/>
      <c r="J10" s="673" t="s">
        <v>1684</v>
      </c>
      <c r="K10" s="673"/>
      <c r="L10" s="670"/>
      <c r="M10" s="670"/>
      <c r="N10" s="670"/>
      <c r="O10" s="670"/>
    </row>
    <row r="11" customFormat="false" ht="17.25" hidden="false" customHeight="true" outlineLevel="0" collapsed="false">
      <c r="A11" s="674" t="s">
        <v>1640</v>
      </c>
      <c r="B11" s="674"/>
      <c r="C11" s="674"/>
      <c r="D11" s="569" t="e">
        <f aca="false">__aa.ouverture__</f>
        <v>#NAME?</v>
      </c>
      <c r="E11" s="569"/>
      <c r="F11" s="569" t="e">
        <f aca="false">__aa.dotation__</f>
        <v>#NAME?</v>
      </c>
      <c r="G11" s="569"/>
      <c r="H11" s="569" t="e">
        <f aca="false">__aa.reprise__</f>
        <v>#NAME?</v>
      </c>
      <c r="I11" s="569"/>
      <c r="J11" s="569"/>
      <c r="K11" s="569"/>
      <c r="L11" s="633"/>
      <c r="M11" s="633"/>
      <c r="N11" s="675" t="e">
        <f aca="false">D11+F11-H11-J11-L11</f>
        <v>#NAME?</v>
      </c>
      <c r="O11" s="675"/>
    </row>
    <row r="12" customFormat="false" ht="17.25" hidden="false" customHeight="true" outlineLevel="0" collapsed="false">
      <c r="A12" s="676" t="s">
        <v>1685</v>
      </c>
      <c r="B12" s="676"/>
      <c r="C12" s="676"/>
      <c r="D12" s="569" t="e">
        <f aca="false">__ab.ouverture__</f>
        <v>#NAME?</v>
      </c>
      <c r="E12" s="569"/>
      <c r="F12" s="569" t="e">
        <f aca="false">__ab.dotation__</f>
        <v>#NAME?</v>
      </c>
      <c r="G12" s="569"/>
      <c r="H12" s="569" t="e">
        <f aca="false">__ab.reprise__</f>
        <v>#NAME?</v>
      </c>
      <c r="I12" s="569"/>
      <c r="J12" s="569"/>
      <c r="K12" s="569"/>
      <c r="L12" s="633"/>
      <c r="M12" s="633"/>
      <c r="N12" s="675" t="e">
        <f aca="false">D12+F12-H12-J12-L12</f>
        <v>#NAME?</v>
      </c>
      <c r="O12" s="675"/>
    </row>
    <row r="13" customFormat="false" ht="17.25" hidden="false" customHeight="true" outlineLevel="0" collapsed="false">
      <c r="A13" s="676" t="s">
        <v>1159</v>
      </c>
      <c r="B13" s="676"/>
      <c r="C13" s="676"/>
      <c r="D13" s="569" t="e">
        <f aca="false">__ac.ouverture__</f>
        <v>#NAME?</v>
      </c>
      <c r="E13" s="569"/>
      <c r="F13" s="569" t="e">
        <f aca="false">__ac.dotation__</f>
        <v>#NAME?</v>
      </c>
      <c r="G13" s="569"/>
      <c r="H13" s="569" t="e">
        <f aca="false">__ac.reprise__</f>
        <v>#NAME?</v>
      </c>
      <c r="I13" s="569"/>
      <c r="J13" s="569"/>
      <c r="K13" s="569"/>
      <c r="L13" s="633"/>
      <c r="M13" s="633"/>
      <c r="N13" s="675" t="e">
        <f aca="false">D13+F13-H13-J13-L13</f>
        <v>#NAME?</v>
      </c>
      <c r="O13" s="675"/>
    </row>
    <row r="14" customFormat="false" ht="17.25" hidden="false" customHeight="true" outlineLevel="0" collapsed="false">
      <c r="A14" s="676" t="s">
        <v>1264</v>
      </c>
      <c r="B14" s="676"/>
      <c r="C14" s="676"/>
      <c r="D14" s="569" t="e">
        <f aca="false">__ad.ouverture__</f>
        <v>#NAME?</v>
      </c>
      <c r="E14" s="569"/>
      <c r="F14" s="569" t="e">
        <f aca="false">__ad.dotation__</f>
        <v>#NAME?</v>
      </c>
      <c r="G14" s="569"/>
      <c r="H14" s="569" t="e">
        <f aca="false">__ad.reprise__</f>
        <v>#NAME?</v>
      </c>
      <c r="I14" s="569"/>
      <c r="J14" s="569"/>
      <c r="K14" s="569"/>
      <c r="L14" s="633"/>
      <c r="M14" s="633"/>
      <c r="N14" s="675" t="e">
        <f aca="false">D14+F14-H14-J14-L14</f>
        <v>#NAME?</v>
      </c>
      <c r="O14" s="675"/>
    </row>
    <row r="15" customFormat="false" ht="17.25" hidden="false" customHeight="true" outlineLevel="0" collapsed="false">
      <c r="A15" s="625" t="s">
        <v>1262</v>
      </c>
      <c r="B15" s="625"/>
      <c r="C15" s="625"/>
      <c r="D15" s="628" t="e">
        <f aca="false">SUM(D11:D14)</f>
        <v>#NAME?</v>
      </c>
      <c r="E15" s="628"/>
      <c r="F15" s="628" t="e">
        <f aca="false">SUM(F11:F14)</f>
        <v>#NAME?</v>
      </c>
      <c r="G15" s="628"/>
      <c r="H15" s="628" t="e">
        <f aca="false">SUM(H11:H14)</f>
        <v>#NAME?</v>
      </c>
      <c r="I15" s="628"/>
      <c r="J15" s="628" t="n">
        <f aca="false">SUM(J11:K14)</f>
        <v>0</v>
      </c>
      <c r="K15" s="628"/>
      <c r="L15" s="628" t="n">
        <f aca="false">SUM(L11:M14)</f>
        <v>0</v>
      </c>
      <c r="M15" s="628"/>
      <c r="N15" s="628" t="e">
        <f aca="false">SUM(N11:O14)</f>
        <v>#NAME?</v>
      </c>
      <c r="O15" s="628"/>
    </row>
    <row r="16" customFormat="false" ht="17.25" hidden="false" customHeight="true" outlineLevel="0" collapsed="false">
      <c r="A16" s="676" t="s">
        <v>1686</v>
      </c>
      <c r="B16" s="676"/>
      <c r="C16" s="676"/>
      <c r="D16" s="569" t="e">
        <f aca="false">__af.ouverture__</f>
        <v>#NAME?</v>
      </c>
      <c r="E16" s="569"/>
      <c r="F16" s="569" t="e">
        <f aca="false">__af.dotation__</f>
        <v>#NAME?</v>
      </c>
      <c r="G16" s="569"/>
      <c r="H16" s="569" t="e">
        <f aca="false">__af.reprise__</f>
        <v>#NAME?</v>
      </c>
      <c r="I16" s="569"/>
      <c r="J16" s="569"/>
      <c r="K16" s="569"/>
      <c r="L16" s="633"/>
      <c r="M16" s="633"/>
      <c r="N16" s="675" t="e">
        <f aca="false">D16+F16-H16-J16-L16</f>
        <v>#NAME?</v>
      </c>
      <c r="O16" s="675"/>
    </row>
    <row r="17" customFormat="false" ht="17.25" hidden="false" customHeight="true" outlineLevel="0" collapsed="false">
      <c r="A17" s="676" t="s">
        <v>1687</v>
      </c>
      <c r="B17" s="676"/>
      <c r="C17" s="676"/>
      <c r="D17" s="569" t="e">
        <f aca="false">__ag.ouverture__</f>
        <v>#NAME?</v>
      </c>
      <c r="E17" s="569"/>
      <c r="F17" s="569" t="e">
        <f aca="false">__ag.dotation__</f>
        <v>#NAME?</v>
      </c>
      <c r="G17" s="569"/>
      <c r="H17" s="569" t="e">
        <f aca="false">__ag.reprise__</f>
        <v>#NAME?</v>
      </c>
      <c r="I17" s="569"/>
      <c r="J17" s="569"/>
      <c r="K17" s="569"/>
      <c r="L17" s="633"/>
      <c r="M17" s="633"/>
      <c r="N17" s="675" t="e">
        <f aca="false">D17+F17-H17-J17-L17</f>
        <v>#NAME?</v>
      </c>
      <c r="O17" s="675"/>
    </row>
    <row r="18" customFormat="false" ht="17.25" hidden="false" customHeight="true" outlineLevel="0" collapsed="false">
      <c r="A18" s="676" t="s">
        <v>1688</v>
      </c>
      <c r="B18" s="676"/>
      <c r="C18" s="676"/>
      <c r="D18" s="569" t="e">
        <f aca="false">__ah.ouverture__</f>
        <v>#NAME?</v>
      </c>
      <c r="E18" s="569"/>
      <c r="F18" s="569" t="e">
        <f aca="false">__ah.dotation__</f>
        <v>#NAME?</v>
      </c>
      <c r="G18" s="569"/>
      <c r="H18" s="569" t="e">
        <f aca="false">__ah.reprise__</f>
        <v>#NAME?</v>
      </c>
      <c r="I18" s="569"/>
      <c r="J18" s="569"/>
      <c r="K18" s="569"/>
      <c r="L18" s="633"/>
      <c r="M18" s="633"/>
      <c r="N18" s="675" t="e">
        <f aca="false">D18+F18-H18-J18-L18</f>
        <v>#NAME?</v>
      </c>
      <c r="O18" s="675"/>
    </row>
    <row r="19" customFormat="false" ht="17.25" hidden="false" customHeight="true" outlineLevel="0" collapsed="false">
      <c r="A19" s="676" t="s">
        <v>1689</v>
      </c>
      <c r="B19" s="676"/>
      <c r="C19" s="676"/>
      <c r="D19" s="569" t="e">
        <f aca="false">__ai.ouverture__</f>
        <v>#NAME?</v>
      </c>
      <c r="E19" s="569"/>
      <c r="F19" s="569" t="e">
        <f aca="false">__ai.dotation__</f>
        <v>#NAME?</v>
      </c>
      <c r="G19" s="569"/>
      <c r="H19" s="569" t="e">
        <f aca="false">__ai.reprise__</f>
        <v>#NAME?</v>
      </c>
      <c r="I19" s="569"/>
      <c r="J19" s="569"/>
      <c r="K19" s="569"/>
      <c r="L19" s="633"/>
      <c r="M19" s="633"/>
      <c r="N19" s="675" t="e">
        <f aca="false">D19+F19-H19-J19-L19</f>
        <v>#NAME?</v>
      </c>
      <c r="O19" s="675"/>
    </row>
    <row r="20" customFormat="false" ht="17.25" hidden="false" customHeight="true" outlineLevel="0" collapsed="false">
      <c r="A20" s="676" t="s">
        <v>1690</v>
      </c>
      <c r="B20" s="676"/>
      <c r="C20" s="676"/>
      <c r="D20" s="569" t="e">
        <f aca="false">__aj.ouverture__</f>
        <v>#NAME?</v>
      </c>
      <c r="E20" s="569"/>
      <c r="F20" s="569" t="e">
        <f aca="false">__aj.dotation__</f>
        <v>#NAME?</v>
      </c>
      <c r="G20" s="569"/>
      <c r="H20" s="569" t="e">
        <f aca="false">__aj.reprise__</f>
        <v>#NAME?</v>
      </c>
      <c r="I20" s="569"/>
      <c r="J20" s="569"/>
      <c r="K20" s="569"/>
      <c r="L20" s="633"/>
      <c r="M20" s="633"/>
      <c r="N20" s="675" t="e">
        <f aca="false">D20+F20-H20-J20-L20</f>
        <v>#NAME?</v>
      </c>
      <c r="O20" s="675"/>
    </row>
    <row r="21" customFormat="false" ht="17.25" hidden="false" customHeight="true" outlineLevel="0" collapsed="false">
      <c r="A21" s="676" t="s">
        <v>1184</v>
      </c>
      <c r="B21" s="676"/>
      <c r="C21" s="676"/>
      <c r="D21" s="569" t="e">
        <f aca="false">__ak.ouverture__</f>
        <v>#NAME?</v>
      </c>
      <c r="E21" s="569"/>
      <c r="F21" s="569" t="e">
        <f aca="false">__ak.dotation__</f>
        <v>#NAME?</v>
      </c>
      <c r="G21" s="569"/>
      <c r="H21" s="569" t="e">
        <f aca="false">__ak.reprise__</f>
        <v>#NAME?</v>
      </c>
      <c r="I21" s="569"/>
      <c r="J21" s="569"/>
      <c r="K21" s="569"/>
      <c r="L21" s="633"/>
      <c r="M21" s="633"/>
      <c r="N21" s="675" t="e">
        <f aca="false">D21+F21-H21-J21-L21</f>
        <v>#NAME?</v>
      </c>
      <c r="O21" s="675"/>
    </row>
    <row r="22" customFormat="false" ht="17.25" hidden="false" customHeight="true" outlineLevel="0" collapsed="false">
      <c r="A22" s="676" t="s">
        <v>1188</v>
      </c>
      <c r="B22" s="676"/>
      <c r="C22" s="676"/>
      <c r="D22" s="569" t="e">
        <f aca="false">__al.ouverture__</f>
        <v>#NAME?</v>
      </c>
      <c r="E22" s="569"/>
      <c r="F22" s="569" t="e">
        <f aca="false">__al.dotation__</f>
        <v>#NAME?</v>
      </c>
      <c r="G22" s="569"/>
      <c r="H22" s="569" t="e">
        <f aca="false">__al.reprise__</f>
        <v>#NAME?</v>
      </c>
      <c r="I22" s="569"/>
      <c r="J22" s="569"/>
      <c r="K22" s="569"/>
      <c r="L22" s="633"/>
      <c r="M22" s="633"/>
      <c r="N22" s="675" t="e">
        <f aca="false">D22+F22-H22-J22-L22</f>
        <v>#NAME?</v>
      </c>
      <c r="O22" s="675"/>
    </row>
    <row r="23" customFormat="false" ht="17.25" hidden="false" customHeight="true" outlineLevel="0" collapsed="false">
      <c r="A23" s="625" t="s">
        <v>1265</v>
      </c>
      <c r="B23" s="625"/>
      <c r="C23" s="625"/>
      <c r="D23" s="628" t="e">
        <f aca="false">SUM(D16:D22)</f>
        <v>#NAME?</v>
      </c>
      <c r="E23" s="628"/>
      <c r="F23" s="628" t="e">
        <f aca="false">SUM(F16:F22)</f>
        <v>#NAME?</v>
      </c>
      <c r="G23" s="628"/>
      <c r="H23" s="628" t="e">
        <f aca="false">SUM(H16:H22)</f>
        <v>#NAME?</v>
      </c>
      <c r="I23" s="628"/>
      <c r="J23" s="628" t="n">
        <f aca="false">SUM(J16:K22)</f>
        <v>0</v>
      </c>
      <c r="K23" s="628"/>
      <c r="L23" s="628" t="n">
        <f aca="false">SUM(L16:M22)</f>
        <v>0</v>
      </c>
      <c r="M23" s="628"/>
      <c r="N23" s="628" t="e">
        <f aca="false">SUM(N16:O22)</f>
        <v>#NAME?</v>
      </c>
      <c r="O23" s="628"/>
    </row>
    <row r="24" customFormat="false" ht="15.75" hidden="false" customHeight="true" outlineLevel="0" collapsed="false">
      <c r="A24" s="644" t="s">
        <v>1258</v>
      </c>
      <c r="B24" s="644"/>
      <c r="C24" s="644"/>
      <c r="D24" s="677" t="e">
        <f aca="false">D15+D23</f>
        <v>#NAME?</v>
      </c>
      <c r="E24" s="677"/>
      <c r="F24" s="677" t="e">
        <f aca="false">F15+F23</f>
        <v>#NAME?</v>
      </c>
      <c r="G24" s="677"/>
      <c r="H24" s="677" t="e">
        <f aca="false">H15+H23</f>
        <v>#NAME?</v>
      </c>
      <c r="I24" s="677"/>
      <c r="J24" s="677" t="n">
        <f aca="false">J15+J23</f>
        <v>0</v>
      </c>
      <c r="K24" s="677"/>
      <c r="L24" s="677" t="n">
        <f aca="false">L15+L23</f>
        <v>0</v>
      </c>
      <c r="M24" s="677"/>
      <c r="N24" s="677" t="e">
        <f aca="false">N15+N23</f>
        <v>#NAME?</v>
      </c>
      <c r="O24" s="677"/>
    </row>
    <row r="25" s="241" customFormat="true" ht="12.8" hidden="false" customHeight="false" outlineLevel="0" collapsed="false">
      <c r="A25" s="646" t="s">
        <v>1648</v>
      </c>
    </row>
    <row r="26" s="241" customFormat="true" ht="11.25" hidden="false" customHeight="false" outlineLevel="0" collapsed="false">
      <c r="A26" s="678" t="s">
        <v>1691</v>
      </c>
    </row>
    <row r="27" s="241" customFormat="true" ht="9.75" hidden="false" customHeight="true" outlineLevel="0" collapsed="false">
      <c r="A27" s="679" t="s">
        <v>1692</v>
      </c>
      <c r="B27" s="649"/>
    </row>
    <row r="28" s="241" customFormat="true" ht="11.25" hidden="false" customHeight="false" outlineLevel="0" collapsed="false">
      <c r="A28" s="679" t="s">
        <v>1693</v>
      </c>
      <c r="B28" s="649"/>
    </row>
  </sheetData>
  <mergeCells count="126">
    <mergeCell ref="A1:O1"/>
    <mergeCell ref="N2:O2"/>
    <mergeCell ref="C3:O3"/>
    <mergeCell ref="B4:K4"/>
    <mergeCell ref="L4:M4"/>
    <mergeCell ref="N4:O4"/>
    <mergeCell ref="C5:G5"/>
    <mergeCell ref="H5:I5"/>
    <mergeCell ref="J5:K5"/>
    <mergeCell ref="L5:M5"/>
    <mergeCell ref="N5:O5"/>
    <mergeCell ref="A7:O7"/>
    <mergeCell ref="A8:C8"/>
    <mergeCell ref="D8:E8"/>
    <mergeCell ref="F8:G8"/>
    <mergeCell ref="H8:K8"/>
    <mergeCell ref="L8:M8"/>
    <mergeCell ref="N8:O8"/>
    <mergeCell ref="A9:C9"/>
    <mergeCell ref="D9:E10"/>
    <mergeCell ref="F9:G9"/>
    <mergeCell ref="H9:K9"/>
    <mergeCell ref="L9:M10"/>
    <mergeCell ref="N9:O10"/>
    <mergeCell ref="A10:C10"/>
    <mergeCell ref="F10:G10"/>
    <mergeCell ref="H10:I10"/>
    <mergeCell ref="J10:K10"/>
    <mergeCell ref="A11:C11"/>
    <mergeCell ref="D11:E11"/>
    <mergeCell ref="F11:G11"/>
    <mergeCell ref="H11:I11"/>
    <mergeCell ref="J11:K11"/>
    <mergeCell ref="L11:M11"/>
    <mergeCell ref="N11:O11"/>
    <mergeCell ref="A12:C12"/>
    <mergeCell ref="D12:E12"/>
    <mergeCell ref="F12:G12"/>
    <mergeCell ref="H12:I12"/>
    <mergeCell ref="J12:K12"/>
    <mergeCell ref="L12:M12"/>
    <mergeCell ref="N12:O12"/>
    <mergeCell ref="A13:C13"/>
    <mergeCell ref="D13:E13"/>
    <mergeCell ref="F13:G13"/>
    <mergeCell ref="H13:I13"/>
    <mergeCell ref="J13:K13"/>
    <mergeCell ref="L13:M13"/>
    <mergeCell ref="N13:O13"/>
    <mergeCell ref="A14:C14"/>
    <mergeCell ref="D14:E14"/>
    <mergeCell ref="F14:G14"/>
    <mergeCell ref="H14:I14"/>
    <mergeCell ref="J14:K14"/>
    <mergeCell ref="L14:M14"/>
    <mergeCell ref="N14:O14"/>
    <mergeCell ref="A15:C15"/>
    <mergeCell ref="D15:E15"/>
    <mergeCell ref="F15:G15"/>
    <mergeCell ref="H15:I15"/>
    <mergeCell ref="J15:K15"/>
    <mergeCell ref="L15:M15"/>
    <mergeCell ref="N15:O15"/>
    <mergeCell ref="A16:C16"/>
    <mergeCell ref="D16:E16"/>
    <mergeCell ref="F16:G16"/>
    <mergeCell ref="H16:I16"/>
    <mergeCell ref="J16:K16"/>
    <mergeCell ref="L16:M16"/>
    <mergeCell ref="N16:O16"/>
    <mergeCell ref="A17:C17"/>
    <mergeCell ref="D17:E17"/>
    <mergeCell ref="F17:G17"/>
    <mergeCell ref="H17:I17"/>
    <mergeCell ref="J17:K17"/>
    <mergeCell ref="L17:M17"/>
    <mergeCell ref="N17:O17"/>
    <mergeCell ref="A18:C18"/>
    <mergeCell ref="D18:E18"/>
    <mergeCell ref="F18:G18"/>
    <mergeCell ref="H18:I18"/>
    <mergeCell ref="J18:K18"/>
    <mergeCell ref="L18:M18"/>
    <mergeCell ref="N18:O18"/>
    <mergeCell ref="A19:C19"/>
    <mergeCell ref="D19:E19"/>
    <mergeCell ref="F19:G19"/>
    <mergeCell ref="H19:I19"/>
    <mergeCell ref="J19:K19"/>
    <mergeCell ref="L19:M19"/>
    <mergeCell ref="N19:O19"/>
    <mergeCell ref="A20:C20"/>
    <mergeCell ref="D20:E20"/>
    <mergeCell ref="F20:G20"/>
    <mergeCell ref="H20:I20"/>
    <mergeCell ref="J20:K20"/>
    <mergeCell ref="L20:M20"/>
    <mergeCell ref="N20:O20"/>
    <mergeCell ref="A21:C21"/>
    <mergeCell ref="D21:E21"/>
    <mergeCell ref="F21:G21"/>
    <mergeCell ref="H21:I21"/>
    <mergeCell ref="J21:K21"/>
    <mergeCell ref="L21:M21"/>
    <mergeCell ref="N21:O21"/>
    <mergeCell ref="A22:C22"/>
    <mergeCell ref="D22:E22"/>
    <mergeCell ref="F22:G22"/>
    <mergeCell ref="H22:I22"/>
    <mergeCell ref="J22:K22"/>
    <mergeCell ref="L22:M22"/>
    <mergeCell ref="N22:O22"/>
    <mergeCell ref="A23:C23"/>
    <mergeCell ref="D23:E23"/>
    <mergeCell ref="F23:G23"/>
    <mergeCell ref="H23:I23"/>
    <mergeCell ref="J23:K23"/>
    <mergeCell ref="L23:M23"/>
    <mergeCell ref="N23:O23"/>
    <mergeCell ref="A24:C24"/>
    <mergeCell ref="D24:E24"/>
    <mergeCell ref="F24:G24"/>
    <mergeCell ref="H24:I24"/>
    <mergeCell ref="J24:K24"/>
    <mergeCell ref="L24:M24"/>
    <mergeCell ref="N24:O24"/>
  </mergeCells>
  <dataValidations count="1">
    <dataValidation allowBlank="true" error="Valeur numérique attendue" errorTitle="Attention !" operator="between" showDropDown="false" showErrorMessage="true" showInputMessage="true" sqref="D11:J14 L11:L14 D16:J22 L16:L2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0.xml><?xml version="1.0" encoding="utf-8"?>
<worksheet xmlns="http://schemas.openxmlformats.org/spreadsheetml/2006/main" xmlns:r="http://schemas.openxmlformats.org/officeDocument/2006/relationships">
  <sheetPr filterMode="false">
    <tabColor rgb="FFA9D18E"/>
    <pageSetUpPr fitToPage="true"/>
  </sheetPr>
  <dimension ref="A1:K26"/>
  <sheetViews>
    <sheetView showFormulas="false" showGridLines="false" showRowColHeaders="true" showZeros="true" rightToLeft="false" tabSelected="false" showOutlineSymbols="true" defaultGridColor="true" view="normal" topLeftCell="C2" colorId="64" zoomScale="55" zoomScaleNormal="55" zoomScalePageLayoutView="100" workbookViewId="0">
      <selection pane="topLeft" activeCell="J13" activeCellId="0" sqref="J13"/>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20.42"/>
    <col collapsed="false" customWidth="true" hidden="false" outlineLevel="0" max="11" min="4" style="0" width="13.29"/>
    <col collapsed="false" customWidth="true" hidden="false" outlineLevel="0" max="1025" min="12" style="0" width="10.67"/>
  </cols>
  <sheetData>
    <row r="1" customFormat="false" ht="15" hidden="false" customHeight="false" outlineLevel="0" collapsed="false">
      <c r="A1" s="523" t="s">
        <v>32</v>
      </c>
      <c r="B1" s="523"/>
      <c r="C1" s="523"/>
      <c r="D1" s="523"/>
      <c r="E1" s="523"/>
      <c r="F1" s="523"/>
      <c r="G1" s="523"/>
      <c r="H1" s="523"/>
      <c r="I1" s="523"/>
      <c r="J1" s="523"/>
      <c r="K1" s="523"/>
    </row>
    <row r="2" customFormat="false" ht="24.95" hidden="false" customHeight="true" outlineLevel="0" collapsed="false">
      <c r="A2" s="586"/>
      <c r="B2" s="586"/>
      <c r="C2" s="586"/>
      <c r="D2" s="586"/>
      <c r="E2" s="586"/>
      <c r="F2" s="586"/>
      <c r="G2" s="586"/>
      <c r="H2" s="156"/>
      <c r="I2" s="156"/>
      <c r="J2" s="525" t="s">
        <v>1694</v>
      </c>
      <c r="K2" s="525"/>
    </row>
    <row r="3" customFormat="false" ht="15" hidden="false" customHeight="false" outlineLevel="0" collapsed="false">
      <c r="A3" s="420" t="s">
        <v>51</v>
      </c>
      <c r="B3" s="206"/>
      <c r="C3" s="664" t="n">
        <f aca="false">'NOTE 1'!C3</f>
        <v>0</v>
      </c>
      <c r="D3" s="664"/>
      <c r="E3" s="664"/>
      <c r="F3" s="664"/>
      <c r="G3" s="664"/>
      <c r="H3" s="664"/>
      <c r="I3" s="664"/>
      <c r="J3" s="664"/>
      <c r="K3" s="664"/>
    </row>
    <row r="4" customFormat="false" ht="15" hidden="false" customHeight="false" outlineLevel="0" collapsed="false">
      <c r="A4" s="420" t="s">
        <v>52</v>
      </c>
      <c r="B4" s="611" t="n">
        <f aca="false">'NOTE 1'!B4</f>
        <v>0</v>
      </c>
      <c r="C4" s="611"/>
      <c r="D4" s="611"/>
      <c r="E4" s="611"/>
      <c r="F4" s="611"/>
      <c r="G4" s="611"/>
      <c r="H4" s="611"/>
      <c r="I4" s="611"/>
      <c r="J4" s="666" t="s">
        <v>1022</v>
      </c>
      <c r="K4" s="607" t="n">
        <f aca="false">'NOTE 1'!I4</f>
        <v>0</v>
      </c>
    </row>
    <row r="5" customFormat="false" ht="15" hidden="false" customHeight="false" outlineLevel="0" collapsed="false">
      <c r="A5" s="420" t="s">
        <v>1627</v>
      </c>
      <c r="B5" s="420"/>
      <c r="C5" s="605" t="n">
        <f aca="false">'NOTE 1'!C5</f>
        <v>0</v>
      </c>
      <c r="D5" s="605"/>
      <c r="E5" s="608" t="s">
        <v>55</v>
      </c>
      <c r="F5" s="608"/>
      <c r="G5" s="593" t="n">
        <f aca="false">'NOTE 1'!G5</f>
        <v>0</v>
      </c>
      <c r="H5" s="593"/>
      <c r="I5" s="593"/>
      <c r="J5" s="606" t="s">
        <v>1695</v>
      </c>
      <c r="K5" s="607" t="n">
        <f aca="false">'NOTE 1'!I5</f>
        <v>0</v>
      </c>
    </row>
    <row r="6" customFormat="false" ht="15" hidden="false" customHeight="false" outlineLevel="0" collapsed="false">
      <c r="A6" s="420" t="s">
        <v>1562</v>
      </c>
      <c r="B6" s="420"/>
      <c r="C6" s="651" t="n">
        <f aca="false">'NOTE 1'!C6</f>
        <v>0</v>
      </c>
      <c r="D6" s="651"/>
      <c r="E6" s="614"/>
      <c r="F6" s="613"/>
      <c r="G6" s="610"/>
      <c r="H6" s="614"/>
      <c r="I6" s="614"/>
      <c r="J6" s="610"/>
      <c r="K6" s="610"/>
    </row>
    <row r="7" customFormat="false" ht="35.25" hidden="false" customHeight="true" outlineLevel="0" collapsed="false">
      <c r="A7" s="178" t="s">
        <v>1696</v>
      </c>
      <c r="B7" s="178"/>
      <c r="C7" s="178"/>
      <c r="D7" s="178"/>
      <c r="E7" s="178"/>
      <c r="F7" s="178"/>
      <c r="G7" s="178"/>
      <c r="H7" s="178"/>
      <c r="I7" s="178"/>
      <c r="J7" s="178"/>
      <c r="K7" s="178"/>
    </row>
    <row r="8" customFormat="false" ht="15" hidden="false" customHeight="true" outlineLevel="0" collapsed="false">
      <c r="A8" s="668" t="s">
        <v>1629</v>
      </c>
      <c r="B8" s="668"/>
      <c r="C8" s="668"/>
      <c r="D8" s="597" t="s">
        <v>1289</v>
      </c>
      <c r="E8" s="597"/>
      <c r="F8" s="597" t="s">
        <v>1301</v>
      </c>
      <c r="G8" s="597"/>
      <c r="H8" s="597" t="s">
        <v>1304</v>
      </c>
      <c r="I8" s="597"/>
      <c r="J8" s="597" t="s">
        <v>1632</v>
      </c>
      <c r="K8" s="597"/>
    </row>
    <row r="9" customFormat="false" ht="15" hidden="false" customHeight="true" outlineLevel="0" collapsed="false">
      <c r="A9" s="669"/>
      <c r="B9" s="669"/>
      <c r="C9" s="669"/>
      <c r="D9" s="670" t="s">
        <v>1697</v>
      </c>
      <c r="E9" s="670"/>
      <c r="F9" s="670" t="s">
        <v>1698</v>
      </c>
      <c r="G9" s="670"/>
      <c r="H9" s="670" t="s">
        <v>1699</v>
      </c>
      <c r="I9" s="670"/>
      <c r="J9" s="670" t="s">
        <v>1700</v>
      </c>
      <c r="K9" s="670"/>
    </row>
    <row r="10" customFormat="false" ht="46.5" hidden="false" customHeight="true" outlineLevel="0" collapsed="false">
      <c r="A10" s="672" t="s">
        <v>1639</v>
      </c>
      <c r="B10" s="672"/>
      <c r="C10" s="672"/>
      <c r="D10" s="670"/>
      <c r="E10" s="670"/>
      <c r="F10" s="670"/>
      <c r="G10" s="670"/>
      <c r="H10" s="670"/>
      <c r="I10" s="670"/>
      <c r="J10" s="670"/>
      <c r="K10" s="670"/>
    </row>
    <row r="11" customFormat="false" ht="17.25" hidden="false" customHeight="true" outlineLevel="0" collapsed="false">
      <c r="A11" s="674" t="s">
        <v>1640</v>
      </c>
      <c r="B11" s="674"/>
      <c r="C11" s="674"/>
      <c r="D11" s="569" t="e">
        <f aca="false">__aa.ouverture__</f>
        <v>#NAME?</v>
      </c>
      <c r="E11" s="569"/>
      <c r="F11" s="569" t="e">
        <f aca="false">__aa.dotation__</f>
        <v>#NAME?</v>
      </c>
      <c r="G11" s="569"/>
      <c r="H11" s="569" t="e">
        <f aca="false">__aa.reprise__</f>
        <v>#NAME?</v>
      </c>
      <c r="I11" s="569"/>
      <c r="J11" s="675" t="e">
        <f aca="false">D11+F11-H11</f>
        <v>#NAME?</v>
      </c>
      <c r="K11" s="675"/>
    </row>
    <row r="12" customFormat="false" ht="17.25" hidden="false" customHeight="true" outlineLevel="0" collapsed="false">
      <c r="A12" s="676" t="s">
        <v>1685</v>
      </c>
      <c r="B12" s="676"/>
      <c r="C12" s="676"/>
      <c r="D12" s="569" t="e">
        <f aca="false">__ab.ouverture__</f>
        <v>#NAME?</v>
      </c>
      <c r="E12" s="569"/>
      <c r="F12" s="569" t="e">
        <f aca="false">__ab.dotation__</f>
        <v>#NAME?</v>
      </c>
      <c r="G12" s="569"/>
      <c r="H12" s="569" t="e">
        <f aca="false">__ab.reprise__</f>
        <v>#NAME?</v>
      </c>
      <c r="I12" s="569"/>
      <c r="J12" s="675" t="e">
        <f aca="false">D12+F12-H12</f>
        <v>#NAME?</v>
      </c>
      <c r="K12" s="675"/>
    </row>
    <row r="13" customFormat="false" ht="17.25" hidden="false" customHeight="true" outlineLevel="0" collapsed="false">
      <c r="A13" s="676" t="s">
        <v>1159</v>
      </c>
      <c r="B13" s="676"/>
      <c r="C13" s="676"/>
      <c r="D13" s="569" t="e">
        <f aca="false">__ac.ouverture__</f>
        <v>#NAME?</v>
      </c>
      <c r="E13" s="569"/>
      <c r="F13" s="569" t="e">
        <f aca="false">__ac.dotation__</f>
        <v>#NAME?</v>
      </c>
      <c r="G13" s="569"/>
      <c r="H13" s="569" t="e">
        <f aca="false">__ac.reprise__</f>
        <v>#NAME?</v>
      </c>
      <c r="I13" s="569"/>
      <c r="J13" s="675" t="e">
        <f aca="false">D13+F13-H13</f>
        <v>#NAME?</v>
      </c>
      <c r="K13" s="675"/>
    </row>
    <row r="14" customFormat="false" ht="17.25" hidden="false" customHeight="true" outlineLevel="0" collapsed="false">
      <c r="A14" s="676" t="s">
        <v>1264</v>
      </c>
      <c r="B14" s="676"/>
      <c r="C14" s="676"/>
      <c r="D14" s="569" t="e">
        <f aca="false">__ad.ouverture__</f>
        <v>#NAME?</v>
      </c>
      <c r="E14" s="569"/>
      <c r="F14" s="569" t="e">
        <f aca="false">__ad.dotation__</f>
        <v>#NAME?</v>
      </c>
      <c r="G14" s="569"/>
      <c r="H14" s="569" t="e">
        <f aca="false">__ad.reprise__</f>
        <v>#NAME?</v>
      </c>
      <c r="I14" s="569"/>
      <c r="J14" s="675" t="e">
        <f aca="false">D14+F14-H14</f>
        <v>#NAME?</v>
      </c>
      <c r="K14" s="675"/>
    </row>
    <row r="15" customFormat="false" ht="17.25" hidden="false" customHeight="true" outlineLevel="0" collapsed="false">
      <c r="A15" s="625" t="s">
        <v>1262</v>
      </c>
      <c r="B15" s="625"/>
      <c r="C15" s="625"/>
      <c r="D15" s="628" t="e">
        <f aca="false">SUM(D11:D14)</f>
        <v>#NAME?</v>
      </c>
      <c r="E15" s="628"/>
      <c r="F15" s="628" t="e">
        <f aca="false">SUM(F11:F14)</f>
        <v>#NAME?</v>
      </c>
      <c r="G15" s="628"/>
      <c r="H15" s="628" t="e">
        <f aca="false">SUM(H11:H14)</f>
        <v>#NAME?</v>
      </c>
      <c r="I15" s="628"/>
      <c r="J15" s="628" t="e">
        <f aca="false">SUM(J11:K14)</f>
        <v>#NAME?</v>
      </c>
      <c r="K15" s="628"/>
    </row>
    <row r="16" customFormat="false" ht="17.25" hidden="false" customHeight="true" outlineLevel="0" collapsed="false">
      <c r="A16" s="676" t="s">
        <v>1686</v>
      </c>
      <c r="B16" s="676"/>
      <c r="C16" s="676"/>
      <c r="D16" s="569" t="e">
        <f aca="false">__af.ouverture__</f>
        <v>#NAME?</v>
      </c>
      <c r="E16" s="569"/>
      <c r="F16" s="569" t="e">
        <f aca="false">__af.dotation__</f>
        <v>#NAME?</v>
      </c>
      <c r="G16" s="569"/>
      <c r="H16" s="569" t="e">
        <f aca="false">__af.reprise__</f>
        <v>#NAME?</v>
      </c>
      <c r="I16" s="569"/>
      <c r="J16" s="675" t="e">
        <f aca="false">D16+F16-H16</f>
        <v>#NAME?</v>
      </c>
      <c r="K16" s="675"/>
    </row>
    <row r="17" customFormat="false" ht="17.25" hidden="false" customHeight="true" outlineLevel="0" collapsed="false">
      <c r="A17" s="676" t="s">
        <v>1687</v>
      </c>
      <c r="B17" s="676"/>
      <c r="C17" s="676"/>
      <c r="D17" s="569" t="e">
        <f aca="false">__ag.ouverture__</f>
        <v>#NAME?</v>
      </c>
      <c r="E17" s="569"/>
      <c r="F17" s="569" t="e">
        <f aca="false">__ag.dotation__</f>
        <v>#NAME?</v>
      </c>
      <c r="G17" s="569"/>
      <c r="H17" s="569" t="e">
        <f aca="false">__ag.reprise__</f>
        <v>#NAME?</v>
      </c>
      <c r="I17" s="569"/>
      <c r="J17" s="675" t="e">
        <f aca="false">D17+F17-H17</f>
        <v>#NAME?</v>
      </c>
      <c r="K17" s="675"/>
    </row>
    <row r="18" customFormat="false" ht="17.25" hidden="false" customHeight="true" outlineLevel="0" collapsed="false">
      <c r="A18" s="676" t="s">
        <v>1688</v>
      </c>
      <c r="B18" s="676"/>
      <c r="C18" s="676"/>
      <c r="D18" s="569" t="e">
        <f aca="false">__ah.ouverture__</f>
        <v>#NAME?</v>
      </c>
      <c r="E18" s="569"/>
      <c r="F18" s="569" t="e">
        <f aca="false">__ah.dotation__</f>
        <v>#NAME?</v>
      </c>
      <c r="G18" s="569"/>
      <c r="H18" s="569" t="e">
        <f aca="false">__ah.reprise__</f>
        <v>#NAME?</v>
      </c>
      <c r="I18" s="569"/>
      <c r="J18" s="675" t="e">
        <f aca="false">D18+F18-H18</f>
        <v>#NAME?</v>
      </c>
      <c r="K18" s="675"/>
    </row>
    <row r="19" customFormat="false" ht="17.25" hidden="false" customHeight="true" outlineLevel="0" collapsed="false">
      <c r="A19" s="676" t="s">
        <v>1689</v>
      </c>
      <c r="B19" s="676"/>
      <c r="C19" s="676"/>
      <c r="D19" s="569" t="e">
        <f aca="false">__ai.ouverture__</f>
        <v>#NAME?</v>
      </c>
      <c r="E19" s="569"/>
      <c r="F19" s="569" t="e">
        <f aca="false">__ai.dotation__</f>
        <v>#NAME?</v>
      </c>
      <c r="G19" s="569"/>
      <c r="H19" s="569" t="e">
        <f aca="false">__ai.reprise__</f>
        <v>#NAME?</v>
      </c>
      <c r="I19" s="569"/>
      <c r="J19" s="675" t="e">
        <f aca="false">D19+F19-H19</f>
        <v>#NAME?</v>
      </c>
      <c r="K19" s="675"/>
    </row>
    <row r="20" customFormat="false" ht="17.25" hidden="false" customHeight="true" outlineLevel="0" collapsed="false">
      <c r="A20" s="676" t="s">
        <v>1690</v>
      </c>
      <c r="B20" s="676"/>
      <c r="C20" s="676"/>
      <c r="D20" s="569" t="e">
        <f aca="false">__aj.ouverture__</f>
        <v>#NAME?</v>
      </c>
      <c r="E20" s="569"/>
      <c r="F20" s="569" t="e">
        <f aca="false">__aj.dotation__</f>
        <v>#NAME?</v>
      </c>
      <c r="G20" s="569"/>
      <c r="H20" s="569" t="e">
        <f aca="false">__aj.reprise__</f>
        <v>#NAME?</v>
      </c>
      <c r="I20" s="569"/>
      <c r="J20" s="675" t="e">
        <f aca="false">D20+F20-H20</f>
        <v>#NAME?</v>
      </c>
      <c r="K20" s="675"/>
    </row>
    <row r="21" customFormat="false" ht="17.25" hidden="false" customHeight="true" outlineLevel="0" collapsed="false">
      <c r="A21" s="676" t="s">
        <v>1184</v>
      </c>
      <c r="B21" s="676"/>
      <c r="C21" s="676"/>
      <c r="D21" s="569" t="e">
        <f aca="false">__ak.ouverture__</f>
        <v>#NAME?</v>
      </c>
      <c r="E21" s="569"/>
      <c r="F21" s="569" t="e">
        <f aca="false">__ak.dotation__</f>
        <v>#NAME?</v>
      </c>
      <c r="G21" s="569"/>
      <c r="H21" s="569" t="e">
        <f aca="false">__ak.reprise__</f>
        <v>#NAME?</v>
      </c>
      <c r="I21" s="569"/>
      <c r="J21" s="675" t="e">
        <f aca="false">D21+F21-H21</f>
        <v>#NAME?</v>
      </c>
      <c r="K21" s="675"/>
    </row>
    <row r="22" customFormat="false" ht="17.25" hidden="false" customHeight="true" outlineLevel="0" collapsed="false">
      <c r="A22" s="676" t="s">
        <v>1188</v>
      </c>
      <c r="B22" s="676"/>
      <c r="C22" s="676"/>
      <c r="D22" s="569" t="e">
        <f aca="false">__al.ouverture__</f>
        <v>#NAME?</v>
      </c>
      <c r="E22" s="569"/>
      <c r="F22" s="569" t="e">
        <f aca="false">__al.dotation__</f>
        <v>#NAME?</v>
      </c>
      <c r="G22" s="569"/>
      <c r="H22" s="569" t="e">
        <f aca="false">__al.reprise__</f>
        <v>#NAME?</v>
      </c>
      <c r="I22" s="569"/>
      <c r="J22" s="675" t="e">
        <f aca="false">D22+F22-H22</f>
        <v>#NAME?</v>
      </c>
      <c r="K22" s="675"/>
    </row>
    <row r="23" customFormat="false" ht="17.25" hidden="false" customHeight="true" outlineLevel="0" collapsed="false">
      <c r="A23" s="625" t="s">
        <v>1265</v>
      </c>
      <c r="B23" s="625"/>
      <c r="C23" s="625"/>
      <c r="D23" s="628" t="e">
        <f aca="false">SUM(D16:D22)</f>
        <v>#NAME?</v>
      </c>
      <c r="E23" s="628"/>
      <c r="F23" s="628" t="e">
        <f aca="false">SUM(F16:F22)</f>
        <v>#NAME?</v>
      </c>
      <c r="G23" s="628"/>
      <c r="H23" s="628" t="e">
        <f aca="false">SUM(H16:H22)</f>
        <v>#NAME?</v>
      </c>
      <c r="I23" s="628"/>
      <c r="J23" s="628" t="e">
        <f aca="false">SUM(J16:K22)</f>
        <v>#NAME?</v>
      </c>
      <c r="K23" s="628"/>
    </row>
    <row r="24" customFormat="false" ht="17.25" hidden="false" customHeight="true" outlineLevel="0" collapsed="false">
      <c r="A24" s="644" t="s">
        <v>1258</v>
      </c>
      <c r="B24" s="644"/>
      <c r="C24" s="644"/>
      <c r="D24" s="677" t="e">
        <f aca="false">D15+D23</f>
        <v>#NAME?</v>
      </c>
      <c r="E24" s="677"/>
      <c r="F24" s="677" t="e">
        <f aca="false">F15+F23</f>
        <v>#NAME?</v>
      </c>
      <c r="G24" s="677"/>
      <c r="H24" s="677" t="e">
        <f aca="false">H15+H23</f>
        <v>#NAME?</v>
      </c>
      <c r="I24" s="677"/>
      <c r="J24" s="677" t="e">
        <f aca="false">J15+J23</f>
        <v>#NAME?</v>
      </c>
      <c r="K24" s="677"/>
    </row>
    <row r="25" s="241" customFormat="true" ht="11.25" hidden="false" customHeight="false" outlineLevel="0" collapsed="false">
      <c r="A25" s="646" t="s">
        <v>1648</v>
      </c>
      <c r="B25" s="649"/>
      <c r="C25" s="649"/>
      <c r="D25" s="649"/>
      <c r="E25" s="649"/>
      <c r="F25" s="649"/>
      <c r="G25" s="649"/>
      <c r="H25" s="649"/>
      <c r="I25" s="649"/>
      <c r="J25" s="649"/>
      <c r="K25" s="649"/>
    </row>
    <row r="26" s="241" customFormat="true" ht="11.25" hidden="false" customHeight="false" outlineLevel="0" collapsed="false">
      <c r="A26" s="680" t="s">
        <v>1701</v>
      </c>
      <c r="B26" s="649"/>
      <c r="C26" s="649"/>
      <c r="D26" s="649"/>
      <c r="E26" s="649"/>
      <c r="F26" s="649"/>
      <c r="G26" s="649"/>
      <c r="H26" s="649"/>
      <c r="I26" s="649"/>
      <c r="J26" s="649"/>
      <c r="K26" s="649"/>
    </row>
  </sheetData>
  <mergeCells count="90">
    <mergeCell ref="A1:K1"/>
    <mergeCell ref="J2:K2"/>
    <mergeCell ref="C3:K3"/>
    <mergeCell ref="B4:I4"/>
    <mergeCell ref="C5:D5"/>
    <mergeCell ref="E5:F5"/>
    <mergeCell ref="G5:I5"/>
    <mergeCell ref="C6:D6"/>
    <mergeCell ref="A7:K7"/>
    <mergeCell ref="A8:C8"/>
    <mergeCell ref="D8:E8"/>
    <mergeCell ref="F8:G8"/>
    <mergeCell ref="H8:I8"/>
    <mergeCell ref="J8:K8"/>
    <mergeCell ref="A9:C9"/>
    <mergeCell ref="D9:E10"/>
    <mergeCell ref="F9:G10"/>
    <mergeCell ref="H9:I10"/>
    <mergeCell ref="J9:K10"/>
    <mergeCell ref="A10:C10"/>
    <mergeCell ref="A11:C11"/>
    <mergeCell ref="D11:E11"/>
    <mergeCell ref="F11:G11"/>
    <mergeCell ref="H11:I11"/>
    <mergeCell ref="J11:K11"/>
    <mergeCell ref="A12:C12"/>
    <mergeCell ref="D12:E12"/>
    <mergeCell ref="F12:G12"/>
    <mergeCell ref="H12:I12"/>
    <mergeCell ref="J12:K12"/>
    <mergeCell ref="A13:C13"/>
    <mergeCell ref="D13:E13"/>
    <mergeCell ref="F13:G13"/>
    <mergeCell ref="H13:I13"/>
    <mergeCell ref="J13:K13"/>
    <mergeCell ref="A14:C14"/>
    <mergeCell ref="D14:E14"/>
    <mergeCell ref="F14:G14"/>
    <mergeCell ref="H14:I14"/>
    <mergeCell ref="J14:K14"/>
    <mergeCell ref="A15:C15"/>
    <mergeCell ref="D15:E15"/>
    <mergeCell ref="F15:G15"/>
    <mergeCell ref="H15:I15"/>
    <mergeCell ref="J15:K15"/>
    <mergeCell ref="A16:C16"/>
    <mergeCell ref="D16:E16"/>
    <mergeCell ref="F16:G16"/>
    <mergeCell ref="H16:I16"/>
    <mergeCell ref="J16:K16"/>
    <mergeCell ref="A17:C17"/>
    <mergeCell ref="D17:E17"/>
    <mergeCell ref="F17:G17"/>
    <mergeCell ref="H17:I17"/>
    <mergeCell ref="J17:K17"/>
    <mergeCell ref="A18:C18"/>
    <mergeCell ref="D18:E18"/>
    <mergeCell ref="F18:G18"/>
    <mergeCell ref="H18:I18"/>
    <mergeCell ref="J18:K18"/>
    <mergeCell ref="A19:C19"/>
    <mergeCell ref="D19:E19"/>
    <mergeCell ref="F19:G19"/>
    <mergeCell ref="H19:I19"/>
    <mergeCell ref="J19:K19"/>
    <mergeCell ref="A20:C20"/>
    <mergeCell ref="D20:E20"/>
    <mergeCell ref="F20:G20"/>
    <mergeCell ref="H20:I20"/>
    <mergeCell ref="J20:K20"/>
    <mergeCell ref="A21:C21"/>
    <mergeCell ref="D21:E21"/>
    <mergeCell ref="F21:G21"/>
    <mergeCell ref="H21:I21"/>
    <mergeCell ref="J21:K21"/>
    <mergeCell ref="A22:C22"/>
    <mergeCell ref="D22:E22"/>
    <mergeCell ref="F22:G22"/>
    <mergeCell ref="H22:I22"/>
    <mergeCell ref="J22:K22"/>
    <mergeCell ref="A23:C23"/>
    <mergeCell ref="D23:E23"/>
    <mergeCell ref="F23:G23"/>
    <mergeCell ref="H23:I23"/>
    <mergeCell ref="J23:K23"/>
    <mergeCell ref="A24:C24"/>
    <mergeCell ref="D24:E24"/>
    <mergeCell ref="F24:G24"/>
    <mergeCell ref="H24:I24"/>
    <mergeCell ref="J24:K24"/>
  </mergeCells>
  <dataValidations count="1">
    <dataValidation allowBlank="true" error="Valeur numérique attendue" errorTitle="Attention !" operator="between" showDropDown="false" showErrorMessage="true" showInputMessage="true" sqref="D11:I14 D16:I2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1.xml><?xml version="1.0" encoding="utf-8"?>
<worksheet xmlns="http://schemas.openxmlformats.org/spreadsheetml/2006/main" xmlns:r="http://schemas.openxmlformats.org/officeDocument/2006/relationships">
  <sheetPr filterMode="false">
    <tabColor rgb="FFA9D18E"/>
    <pageSetUpPr fitToPage="true"/>
  </sheetPr>
  <dimension ref="A1:H26"/>
  <sheetViews>
    <sheetView showFormulas="false" showGridLines="false" showRowColHeaders="true" showZeros="true" rightToLeft="false" tabSelected="false" showOutlineSymbols="true" defaultGridColor="true" view="normal" topLeftCell="B1" colorId="64" zoomScale="55" zoomScaleNormal="55" zoomScalePageLayoutView="100" workbookViewId="0">
      <selection pane="topLeft" activeCell="D24" activeCellId="0" sqref="D24"/>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
    <col collapsed="false" customWidth="true" hidden="false" outlineLevel="0" max="3" min="3" style="0" width="27.71"/>
    <col collapsed="false" customWidth="true" hidden="false" outlineLevel="0" max="8" min="4" style="0" width="17.29"/>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1702</v>
      </c>
      <c r="H2" s="525"/>
    </row>
    <row r="3" s="589" customFormat="true" ht="15" hidden="false" customHeight="true" outlineLevel="0" collapsed="false">
      <c r="A3" s="420" t="s">
        <v>51</v>
      </c>
      <c r="B3" s="206"/>
      <c r="C3" s="605" t="n">
        <f aca="false">'NOTE 1'!C3</f>
        <v>0</v>
      </c>
      <c r="D3" s="605"/>
      <c r="E3" s="605"/>
      <c r="F3" s="605"/>
      <c r="G3" s="605"/>
      <c r="H3" s="605"/>
    </row>
    <row r="4" s="589" customFormat="true" ht="15" hidden="false" customHeight="true" outlineLevel="0" collapsed="false">
      <c r="A4" s="420" t="s">
        <v>52</v>
      </c>
      <c r="B4" s="605" t="n">
        <f aca="false">'NOTE 1'!B4</f>
        <v>0</v>
      </c>
      <c r="C4" s="605"/>
      <c r="D4" s="605"/>
      <c r="E4" s="605"/>
      <c r="F4" s="605"/>
      <c r="G4" s="606" t="s">
        <v>1022</v>
      </c>
      <c r="H4" s="607" t="n">
        <f aca="false">'NOTE 1'!I4</f>
        <v>0</v>
      </c>
    </row>
    <row r="5" s="589" customFormat="true" ht="15" hidden="false" customHeight="true" outlineLevel="0" collapsed="false">
      <c r="A5" s="420" t="s">
        <v>1627</v>
      </c>
      <c r="B5" s="420"/>
      <c r="C5" s="605" t="n">
        <f aca="false">'NOTE 1'!C5</f>
        <v>0</v>
      </c>
      <c r="D5" s="608" t="s">
        <v>55</v>
      </c>
      <c r="E5" s="681" t="n">
        <f aca="false">'NOTE 1'!G5</f>
        <v>0</v>
      </c>
      <c r="F5" s="681"/>
      <c r="G5" s="606" t="s">
        <v>56</v>
      </c>
      <c r="H5" s="610" t="n">
        <f aca="false">'NOTE 1'!I5</f>
        <v>0</v>
      </c>
    </row>
    <row r="6" s="589" customFormat="true" ht="15" hidden="false" customHeight="true" outlineLevel="0" collapsed="false">
      <c r="A6" s="420" t="s">
        <v>57</v>
      </c>
      <c r="B6" s="420"/>
      <c r="C6" s="611" t="n">
        <f aca="false">'NOTE 1'!C6</f>
        <v>0</v>
      </c>
      <c r="D6" s="612"/>
      <c r="E6" s="613"/>
      <c r="F6" s="613"/>
      <c r="G6" s="614"/>
      <c r="H6" s="610"/>
    </row>
    <row r="7" customFormat="false" ht="35.25" hidden="false" customHeight="true" outlineLevel="0" collapsed="false">
      <c r="A7" s="178" t="s">
        <v>1703</v>
      </c>
      <c r="B7" s="178"/>
      <c r="C7" s="178"/>
      <c r="D7" s="178"/>
      <c r="E7" s="178"/>
      <c r="F7" s="178"/>
      <c r="G7" s="178"/>
      <c r="H7" s="178"/>
    </row>
    <row r="8" s="241" customFormat="true" ht="37.5" hidden="false" customHeight="true" outlineLevel="0" collapsed="false">
      <c r="A8" s="616" t="s">
        <v>1629</v>
      </c>
      <c r="B8" s="616"/>
      <c r="C8" s="616"/>
      <c r="D8" s="682" t="s">
        <v>1704</v>
      </c>
      <c r="E8" s="682" t="s">
        <v>1705</v>
      </c>
      <c r="F8" s="682" t="s">
        <v>1706</v>
      </c>
      <c r="G8" s="682" t="s">
        <v>1707</v>
      </c>
      <c r="H8" s="682" t="s">
        <v>1708</v>
      </c>
    </row>
    <row r="9" s="241" customFormat="true" ht="20.25" hidden="false" customHeight="true" outlineLevel="0" collapsed="false">
      <c r="A9" s="624" t="s">
        <v>1639</v>
      </c>
      <c r="B9" s="624"/>
      <c r="C9" s="624"/>
      <c r="D9" s="623" t="s">
        <v>1289</v>
      </c>
      <c r="E9" s="623" t="s">
        <v>1301</v>
      </c>
      <c r="F9" s="623" t="s">
        <v>1709</v>
      </c>
      <c r="G9" s="623" t="s">
        <v>1307</v>
      </c>
      <c r="H9" s="623" t="s">
        <v>1710</v>
      </c>
    </row>
    <row r="10" s="319" customFormat="true" ht="17.25" hidden="false" customHeight="true" outlineLevel="0" collapsed="false">
      <c r="A10" s="676" t="s">
        <v>1151</v>
      </c>
      <c r="B10" s="676"/>
      <c r="C10" s="676"/>
      <c r="D10" s="440" t="e">
        <f aca="false">__n3da.brut__</f>
        <v>#NAME?</v>
      </c>
      <c r="E10" s="440" t="e">
        <f aca="false">__n3da.amort__</f>
        <v>#NAME?</v>
      </c>
      <c r="F10" s="657" t="e">
        <f aca="false">__n3da.vnc__</f>
        <v>#NAME?</v>
      </c>
      <c r="G10" s="440" t="e">
        <f aca="false">__n3da.prix__</f>
        <v>#NAME?</v>
      </c>
      <c r="H10" s="657" t="e">
        <f aca="false">__n3da.pmvalue__</f>
        <v>#NAME?</v>
      </c>
    </row>
    <row r="11" s="319" customFormat="true" ht="17.25" hidden="false" customHeight="true" outlineLevel="0" collapsed="false">
      <c r="A11" s="676" t="s">
        <v>1685</v>
      </c>
      <c r="B11" s="676"/>
      <c r="C11" s="676"/>
      <c r="D11" s="440" t="e">
        <f aca="false">__n3db.brut__</f>
        <v>#NAME?</v>
      </c>
      <c r="E11" s="440" t="e">
        <f aca="false">__n3db.amort__</f>
        <v>#NAME?</v>
      </c>
      <c r="F11" s="657" t="e">
        <f aca="false">__n3db.vnc__</f>
        <v>#NAME?</v>
      </c>
      <c r="G11" s="440" t="e">
        <f aca="false">__n3db.prix__</f>
        <v>#NAME?</v>
      </c>
      <c r="H11" s="657" t="e">
        <f aca="false">__n3db.pmvalue__</f>
        <v>#NAME?</v>
      </c>
    </row>
    <row r="12" s="319" customFormat="true" ht="17.25" hidden="false" customHeight="true" outlineLevel="0" collapsed="false">
      <c r="A12" s="676" t="s">
        <v>1159</v>
      </c>
      <c r="B12" s="676"/>
      <c r="C12" s="676"/>
      <c r="D12" s="440" t="e">
        <f aca="false">__n3dc.brut__</f>
        <v>#NAME?</v>
      </c>
      <c r="E12" s="440" t="e">
        <f aca="false">__n3dc.amort__</f>
        <v>#NAME?</v>
      </c>
      <c r="F12" s="657" t="e">
        <f aca="false">__n3dc.vnc__</f>
        <v>#NAME?</v>
      </c>
      <c r="G12" s="440" t="e">
        <f aca="false">__n3dc.prix__</f>
        <v>#NAME?</v>
      </c>
      <c r="H12" s="657" t="e">
        <f aca="false">__n3dc.pmvalue__</f>
        <v>#NAME?</v>
      </c>
    </row>
    <row r="13" s="319" customFormat="true" ht="17.25" hidden="false" customHeight="true" outlineLevel="0" collapsed="false">
      <c r="A13" s="676" t="s">
        <v>1264</v>
      </c>
      <c r="B13" s="676"/>
      <c r="C13" s="676"/>
      <c r="D13" s="440" t="e">
        <f aca="false">__n3dd.brut__</f>
        <v>#NAME?</v>
      </c>
      <c r="E13" s="440" t="e">
        <f aca="false">__n3dd.amort__</f>
        <v>#NAME?</v>
      </c>
      <c r="F13" s="657" t="e">
        <f aca="false">__n3dd.vnc__</f>
        <v>#NAME?</v>
      </c>
      <c r="G13" s="440" t="e">
        <f aca="false">__n3dd.prix__</f>
        <v>#NAME?</v>
      </c>
      <c r="H13" s="657" t="e">
        <f aca="false">__n3dd.pmvalue__</f>
        <v>#NAME?</v>
      </c>
    </row>
    <row r="14" s="319" customFormat="true" ht="17.25" hidden="false" customHeight="true" outlineLevel="0" collapsed="false">
      <c r="A14" s="625" t="s">
        <v>1262</v>
      </c>
      <c r="B14" s="625"/>
      <c r="C14" s="625"/>
      <c r="D14" s="683" t="e">
        <f aca="false">__n3de.brut__</f>
        <v>#NAME?</v>
      </c>
      <c r="E14" s="683" t="e">
        <f aca="false">__n3de.amort__</f>
        <v>#NAME?</v>
      </c>
      <c r="F14" s="683" t="e">
        <f aca="false">__n3de.vnc__</f>
        <v>#NAME?</v>
      </c>
      <c r="G14" s="683" t="e">
        <f aca="false">__n3de.prix__</f>
        <v>#NAME?</v>
      </c>
      <c r="H14" s="683" t="e">
        <f aca="false">__n3de.pmvalue__</f>
        <v>#NAME?</v>
      </c>
    </row>
    <row r="15" s="319" customFormat="true" ht="17.25" hidden="false" customHeight="true" outlineLevel="0" collapsed="false">
      <c r="A15" s="676" t="s">
        <v>1668</v>
      </c>
      <c r="B15" s="676"/>
      <c r="C15" s="676"/>
      <c r="D15" s="440" t="e">
        <f aca="false">__n3df.brut__</f>
        <v>#NAME?</v>
      </c>
      <c r="E15" s="440" t="e">
        <f aca="false">__n3df.amort__</f>
        <v>#NAME?</v>
      </c>
      <c r="F15" s="657" t="e">
        <f aca="false">__n3df.vnc__</f>
        <v>#NAME?</v>
      </c>
      <c r="G15" s="440" t="e">
        <f aca="false">__n3df.prix__</f>
        <v>#NAME?</v>
      </c>
      <c r="H15" s="657" t="e">
        <f aca="false">__n3df.pmvalue__</f>
        <v>#NAME?</v>
      </c>
    </row>
    <row r="16" s="319" customFormat="true" ht="17.25" hidden="false" customHeight="true" outlineLevel="0" collapsed="false">
      <c r="A16" s="676" t="s">
        <v>1669</v>
      </c>
      <c r="B16" s="676"/>
      <c r="C16" s="676"/>
      <c r="D16" s="440" t="e">
        <f aca="false">__n3dg.brut__</f>
        <v>#NAME?</v>
      </c>
      <c r="E16" s="440" t="e">
        <f aca="false">__n3dg.amort__</f>
        <v>#NAME?</v>
      </c>
      <c r="F16" s="657" t="e">
        <f aca="false">__n3dg.vnc__</f>
        <v>#NAME?</v>
      </c>
      <c r="G16" s="440" t="e">
        <f aca="false">__n3dg.prix__</f>
        <v>#NAME?</v>
      </c>
      <c r="H16" s="657" t="e">
        <f aca="false">__n3dg.pmvalue__</f>
        <v>#NAME?</v>
      </c>
    </row>
    <row r="17" s="319" customFormat="true" ht="17.25" hidden="false" customHeight="true" outlineLevel="0" collapsed="false">
      <c r="A17" s="676" t="s">
        <v>1690</v>
      </c>
      <c r="B17" s="676"/>
      <c r="C17" s="676"/>
      <c r="D17" s="440" t="e">
        <f aca="false">__n3dh.brut__</f>
        <v>#NAME?</v>
      </c>
      <c r="E17" s="440" t="e">
        <f aca="false">__n3dh.amort__</f>
        <v>#NAME?</v>
      </c>
      <c r="F17" s="657" t="e">
        <f aca="false">__n3dh.vnc__</f>
        <v>#NAME?</v>
      </c>
      <c r="G17" s="440" t="e">
        <f aca="false">__n3dh.prix__</f>
        <v>#NAME?</v>
      </c>
      <c r="H17" s="657" t="e">
        <f aca="false">__n3dh.pmvalue__</f>
        <v>#NAME?</v>
      </c>
    </row>
    <row r="18" s="319" customFormat="true" ht="17.25" hidden="false" customHeight="true" outlineLevel="0" collapsed="false">
      <c r="A18" s="676" t="s">
        <v>1184</v>
      </c>
      <c r="B18" s="676"/>
      <c r="C18" s="676"/>
      <c r="D18" s="440" t="e">
        <f aca="false">__n3di.brut__</f>
        <v>#NAME?</v>
      </c>
      <c r="E18" s="440" t="e">
        <f aca="false">__n3di.amort__</f>
        <v>#NAME?</v>
      </c>
      <c r="F18" s="657" t="e">
        <f aca="false">__n3di.vnc__</f>
        <v>#NAME?</v>
      </c>
      <c r="G18" s="440" t="e">
        <f aca="false">__n3di.prix__</f>
        <v>#NAME?</v>
      </c>
      <c r="H18" s="657" t="e">
        <f aca="false">__n3di.pmvalue__</f>
        <v>#NAME?</v>
      </c>
    </row>
    <row r="19" s="319" customFormat="true" ht="17.25" hidden="false" customHeight="true" outlineLevel="0" collapsed="false">
      <c r="A19" s="676" t="s">
        <v>1188</v>
      </c>
      <c r="B19" s="676"/>
      <c r="C19" s="676"/>
      <c r="D19" s="440" t="e">
        <f aca="false">__n3dj.brut__</f>
        <v>#NAME?</v>
      </c>
      <c r="E19" s="440" t="e">
        <f aca="false">__n3dj.amort__</f>
        <v>#NAME?</v>
      </c>
      <c r="F19" s="657" t="e">
        <f aca="false">__n3dj.vnc__</f>
        <v>#NAME?</v>
      </c>
      <c r="G19" s="440" t="e">
        <f aca="false">__n3dj.prix__</f>
        <v>#NAME?</v>
      </c>
      <c r="H19" s="657" t="e">
        <f aca="false">__n3dj.pmvalue__</f>
        <v>#NAME?</v>
      </c>
    </row>
    <row r="20" s="319" customFormat="true" ht="17.25" hidden="false" customHeight="true" outlineLevel="0" collapsed="false">
      <c r="A20" s="625" t="s">
        <v>1265</v>
      </c>
      <c r="B20" s="625"/>
      <c r="C20" s="625"/>
      <c r="D20" s="683" t="e">
        <f aca="false">__n3dk.brut__</f>
        <v>#NAME?</v>
      </c>
      <c r="E20" s="683" t="e">
        <f aca="false">__n3dk.amort__</f>
        <v>#NAME?</v>
      </c>
      <c r="F20" s="683" t="e">
        <f aca="false">__n3dk.vnc__</f>
        <v>#NAME?</v>
      </c>
      <c r="G20" s="683" t="e">
        <f aca="false">__n3dk.prix__</f>
        <v>#NAME?</v>
      </c>
      <c r="H20" s="683" t="e">
        <f aca="false">__n3dk.pmvalue__</f>
        <v>#NAME?</v>
      </c>
    </row>
    <row r="21" s="319" customFormat="true" ht="17.25" hidden="false" customHeight="true" outlineLevel="0" collapsed="false">
      <c r="A21" s="676" t="s">
        <v>1711</v>
      </c>
      <c r="B21" s="676"/>
      <c r="C21" s="676"/>
      <c r="D21" s="440" t="e">
        <f aca="false">__n3dl.brut__</f>
        <v>#NAME?</v>
      </c>
      <c r="E21" s="440" t="e">
        <f aca="false">__n3dl.amort__</f>
        <v>#NAME?</v>
      </c>
      <c r="F21" s="657" t="e">
        <f aca="false">__n3dl.vnc__</f>
        <v>#NAME?</v>
      </c>
      <c r="G21" s="440" t="e">
        <f aca="false">__n3dl.prix__</f>
        <v>#NAME?</v>
      </c>
      <c r="H21" s="657" t="e">
        <f aca="false">__n3dl.pmvalue__</f>
        <v>#NAME?</v>
      </c>
    </row>
    <row r="22" s="319" customFormat="true" ht="17.25" hidden="false" customHeight="true" outlineLevel="0" collapsed="false">
      <c r="A22" s="676" t="s">
        <v>1270</v>
      </c>
      <c r="B22" s="676"/>
      <c r="C22" s="676"/>
      <c r="D22" s="440" t="e">
        <f aca="false">__n3dm.brut__</f>
        <v>#NAME?</v>
      </c>
      <c r="E22" s="440" t="e">
        <f aca="false">__n3dm.amort__</f>
        <v>#NAME?</v>
      </c>
      <c r="F22" s="657" t="e">
        <f aca="false">__n3dm.vnc__</f>
        <v>#NAME?</v>
      </c>
      <c r="G22" s="440" t="e">
        <f aca="false">__n3dm.prix__</f>
        <v>#NAME?</v>
      </c>
      <c r="H22" s="657" t="e">
        <f aca="false">__n3dm.pmvalue__</f>
        <v>#NAME?</v>
      </c>
    </row>
    <row r="23" s="319" customFormat="true" ht="17.25" hidden="false" customHeight="true" outlineLevel="0" collapsed="false">
      <c r="A23" s="625" t="s">
        <v>1269</v>
      </c>
      <c r="B23" s="625"/>
      <c r="C23" s="625"/>
      <c r="D23" s="683" t="e">
        <f aca="false">__n3dn.brut__</f>
        <v>#NAME?</v>
      </c>
      <c r="E23" s="683" t="e">
        <f aca="false">__n3dn.amort__</f>
        <v>#NAME?</v>
      </c>
      <c r="F23" s="683" t="e">
        <f aca="false">__n3dn.vnc__</f>
        <v>#NAME?</v>
      </c>
      <c r="G23" s="683" t="e">
        <f aca="false">__n3dn.prix__</f>
        <v>#NAME?</v>
      </c>
      <c r="H23" s="683" t="e">
        <f aca="false">__n3dn.pmvalue__</f>
        <v>#NAME?</v>
      </c>
    </row>
    <row r="24" s="319" customFormat="true" ht="16.5" hidden="false" customHeight="true" outlineLevel="0" collapsed="false">
      <c r="A24" s="644" t="s">
        <v>1258</v>
      </c>
      <c r="B24" s="644"/>
      <c r="C24" s="644"/>
      <c r="D24" s="659" t="e">
        <f aca="false">__n3do.brut__</f>
        <v>#NAME?</v>
      </c>
      <c r="E24" s="659" t="e">
        <f aca="false">__n3do.amort__</f>
        <v>#NAME?</v>
      </c>
      <c r="F24" s="659" t="e">
        <f aca="false">__n3do.vnc__</f>
        <v>#NAME?</v>
      </c>
      <c r="G24" s="659" t="e">
        <f aca="false">__n3do.prix__</f>
        <v>#NAME?</v>
      </c>
      <c r="H24" s="659" t="e">
        <f aca="false">__n3do.pmvalue__</f>
        <v>#NAME?</v>
      </c>
    </row>
    <row r="25" s="241" customFormat="true" ht="11.25" hidden="false" customHeight="false" outlineLevel="0" collapsed="false">
      <c r="A25" s="662" t="s">
        <v>1648</v>
      </c>
    </row>
    <row r="26" s="241" customFormat="true" ht="11.25" hidden="false" customHeight="false" outlineLevel="0" collapsed="false">
      <c r="A26" s="684" t="s">
        <v>1712</v>
      </c>
    </row>
  </sheetData>
  <mergeCells count="23">
    <mergeCell ref="A1:H1"/>
    <mergeCell ref="G2:H2"/>
    <mergeCell ref="C3:H3"/>
    <mergeCell ref="B4:F4"/>
    <mergeCell ref="E5:F5"/>
    <mergeCell ref="A7:H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dataValidations count="1">
    <dataValidation allowBlank="true" error="Valeur numérique attendue" errorTitle="Attention !" operator="between" showDropDown="false" showErrorMessage="true" showInputMessage="true" sqref="D10:E13 G10:G13 D15:E19 G15:G19 D21:E22 G21:G2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22.xml><?xml version="1.0" encoding="utf-8"?>
<worksheet xmlns="http://schemas.openxmlformats.org/spreadsheetml/2006/main" xmlns:r="http://schemas.openxmlformats.org/officeDocument/2006/relationships">
  <sheetPr filterMode="false">
    <tabColor rgb="FFA9D18E"/>
    <pageSetUpPr fitToPage="true"/>
  </sheetPr>
  <dimension ref="A1:I23"/>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5.42"/>
    <col collapsed="false" customWidth="true" hidden="false" outlineLevel="0" max="3" min="3" style="0" width="15.86"/>
    <col collapsed="false" customWidth="true" hidden="false" outlineLevel="0" max="4" min="4" style="0" width="14.28"/>
    <col collapsed="false" customWidth="false" hidden="false" outlineLevel="0" max="5" min="5" style="0" width="11.42"/>
    <col collapsed="false" customWidth="true" hidden="false" outlineLevel="0" max="6" min="6" style="0" width="12.42"/>
    <col collapsed="false" customWidth="true" hidden="false" outlineLevel="0" max="7" min="7" style="0" width="13.01"/>
    <col collapsed="false" customWidth="true" hidden="false" outlineLevel="0" max="9" min="8" style="0" width="12.42"/>
    <col collapsed="false" customWidth="true" hidden="false" outlineLevel="0" max="1025" min="10" style="0" width="10.67"/>
  </cols>
  <sheetData>
    <row r="1" customFormat="false" ht="15" hidden="false" customHeight="false" outlineLevel="0" collapsed="false">
      <c r="A1" s="361" t="s">
        <v>32</v>
      </c>
      <c r="B1" s="361"/>
      <c r="C1" s="361"/>
      <c r="D1" s="361"/>
      <c r="E1" s="361"/>
      <c r="F1" s="361"/>
      <c r="G1" s="361"/>
      <c r="H1" s="361"/>
      <c r="I1" s="361"/>
    </row>
    <row r="2" customFormat="false" ht="24.95" hidden="false" customHeight="true" outlineLevel="0" collapsed="false">
      <c r="A2" s="96"/>
      <c r="B2" s="96"/>
      <c r="C2" s="96"/>
      <c r="D2" s="96"/>
      <c r="E2" s="96"/>
      <c r="G2" s="685"/>
      <c r="H2" s="97" t="s">
        <v>1713</v>
      </c>
      <c r="I2" s="97"/>
    </row>
    <row r="3" s="589" customFormat="true" ht="15" hidden="false" customHeight="true" outlineLevel="0" collapsed="false">
      <c r="A3" s="98" t="s">
        <v>51</v>
      </c>
      <c r="B3" s="99"/>
      <c r="C3" s="100" t="n">
        <f aca="false">'NOTE 1'!C3</f>
        <v>0</v>
      </c>
      <c r="D3" s="100"/>
      <c r="E3" s="100"/>
      <c r="F3" s="100"/>
      <c r="G3" s="100"/>
      <c r="H3" s="100"/>
      <c r="I3" s="100"/>
    </row>
    <row r="4" s="589" customFormat="true" ht="15" hidden="false" customHeight="true" outlineLevel="0" collapsed="false">
      <c r="A4" s="98" t="s">
        <v>52</v>
      </c>
      <c r="B4" s="100" t="n">
        <f aca="false">'NOTE 1'!B4</f>
        <v>0</v>
      </c>
      <c r="C4" s="100"/>
      <c r="D4" s="100"/>
      <c r="E4" s="100"/>
      <c r="F4" s="686"/>
      <c r="G4" s="687"/>
      <c r="H4" s="141" t="s">
        <v>1022</v>
      </c>
      <c r="I4" s="112" t="n">
        <f aca="false">'NOTE 1'!I4</f>
        <v>0</v>
      </c>
    </row>
    <row r="5" s="589" customFormat="true" ht="15" hidden="false" customHeight="true" outlineLevel="0" collapsed="false">
      <c r="A5" s="98" t="s">
        <v>1627</v>
      </c>
      <c r="B5" s="98"/>
      <c r="C5" s="688" t="n">
        <f aca="false">'NOTE 1'!C5</f>
        <v>0</v>
      </c>
      <c r="D5" s="558" t="s">
        <v>55</v>
      </c>
      <c r="E5" s="428" t="n">
        <f aca="false">'NOTE 1'!G5</f>
        <v>0</v>
      </c>
      <c r="F5" s="689"/>
      <c r="G5" s="561"/>
      <c r="H5" s="141" t="s">
        <v>56</v>
      </c>
      <c r="I5" s="690" t="n">
        <f aca="false">'NOTE 1'!I5</f>
        <v>0</v>
      </c>
    </row>
    <row r="6" s="589" customFormat="true" ht="15" hidden="false" customHeight="true" outlineLevel="0" collapsed="false">
      <c r="A6" s="420" t="s">
        <v>57</v>
      </c>
      <c r="B6" s="98"/>
      <c r="C6" s="109" t="n">
        <f aca="false">'NOTE 1'!C6</f>
        <v>0</v>
      </c>
      <c r="D6" s="109"/>
      <c r="E6" s="111"/>
      <c r="F6" s="561"/>
      <c r="G6" s="561"/>
      <c r="H6" s="561"/>
      <c r="I6" s="112"/>
    </row>
    <row r="7" customFormat="false" ht="35.25" hidden="false" customHeight="true" outlineLevel="0" collapsed="false">
      <c r="A7" s="114" t="s">
        <v>1714</v>
      </c>
      <c r="B7" s="114"/>
      <c r="C7" s="114"/>
      <c r="D7" s="114"/>
      <c r="E7" s="114"/>
      <c r="F7" s="114"/>
      <c r="G7" s="114"/>
      <c r="H7" s="114"/>
      <c r="I7" s="114"/>
    </row>
    <row r="8" customFormat="false" ht="15" hidden="false" customHeight="true" outlineLevel="0" collapsed="false">
      <c r="A8" s="691" t="s">
        <v>1715</v>
      </c>
      <c r="B8" s="691"/>
      <c r="C8" s="691"/>
      <c r="D8" s="691"/>
      <c r="E8" s="691"/>
      <c r="F8" s="691"/>
      <c r="G8" s="691"/>
      <c r="H8" s="691"/>
      <c r="I8" s="691"/>
    </row>
    <row r="9" customFormat="false" ht="108" hidden="false" customHeight="true" outlineLevel="0" collapsed="false">
      <c r="A9" s="692"/>
      <c r="B9" s="692"/>
      <c r="C9" s="692"/>
      <c r="D9" s="692"/>
      <c r="E9" s="692"/>
      <c r="F9" s="692"/>
      <c r="G9" s="692"/>
      <c r="H9" s="692"/>
      <c r="I9" s="692"/>
    </row>
    <row r="10" customFormat="false" ht="42.75" hidden="false" customHeight="true" outlineLevel="0" collapsed="false">
      <c r="A10" s="693" t="s">
        <v>1716</v>
      </c>
      <c r="B10" s="693"/>
      <c r="C10" s="693"/>
      <c r="D10" s="693"/>
      <c r="E10" s="693"/>
      <c r="F10" s="694" t="s">
        <v>1717</v>
      </c>
      <c r="G10" s="694" t="s">
        <v>1718</v>
      </c>
      <c r="H10" s="694" t="s">
        <v>1161</v>
      </c>
      <c r="I10" s="694" t="s">
        <v>1719</v>
      </c>
    </row>
    <row r="11" customFormat="false" ht="15.75" hidden="false" customHeight="true" outlineLevel="0" collapsed="false">
      <c r="A11" s="695"/>
      <c r="B11" s="695"/>
      <c r="C11" s="695"/>
      <c r="D11" s="695"/>
      <c r="E11" s="695"/>
      <c r="F11" s="569"/>
      <c r="G11" s="569"/>
      <c r="H11" s="569"/>
      <c r="I11" s="569"/>
    </row>
    <row r="12" customFormat="false" ht="15.75" hidden="false" customHeight="true" outlineLevel="0" collapsed="false">
      <c r="A12" s="695"/>
      <c r="B12" s="695"/>
      <c r="C12" s="695"/>
      <c r="D12" s="695"/>
      <c r="E12" s="695"/>
      <c r="F12" s="569"/>
      <c r="G12" s="569"/>
      <c r="H12" s="569"/>
      <c r="I12" s="569"/>
    </row>
    <row r="13" customFormat="false" ht="15.75" hidden="false" customHeight="true" outlineLevel="0" collapsed="false">
      <c r="A13" s="695"/>
      <c r="B13" s="695"/>
      <c r="C13" s="695"/>
      <c r="D13" s="695"/>
      <c r="E13" s="695"/>
      <c r="F13" s="569"/>
      <c r="G13" s="569"/>
      <c r="H13" s="569"/>
      <c r="I13" s="569"/>
    </row>
    <row r="14" customFormat="false" ht="15.75" hidden="false" customHeight="true" outlineLevel="0" collapsed="false">
      <c r="A14" s="695"/>
      <c r="B14" s="695"/>
      <c r="C14" s="695"/>
      <c r="D14" s="695"/>
      <c r="E14" s="695"/>
      <c r="F14" s="569"/>
      <c r="G14" s="569"/>
      <c r="H14" s="569"/>
      <c r="I14" s="569"/>
    </row>
    <row r="15" customFormat="false" ht="15.75" hidden="false" customHeight="true" outlineLevel="0" collapsed="false">
      <c r="A15" s="695"/>
      <c r="B15" s="695"/>
      <c r="C15" s="695"/>
      <c r="D15" s="695"/>
      <c r="E15" s="695"/>
      <c r="F15" s="569"/>
      <c r="G15" s="569"/>
      <c r="H15" s="569"/>
      <c r="I15" s="569"/>
    </row>
    <row r="16" customFormat="false" ht="15.75" hidden="false" customHeight="true" outlineLevel="0" collapsed="false">
      <c r="A16" s="695"/>
      <c r="B16" s="695"/>
      <c r="C16" s="695"/>
      <c r="D16" s="695"/>
      <c r="E16" s="695"/>
      <c r="F16" s="569"/>
      <c r="G16" s="569"/>
      <c r="H16" s="569"/>
      <c r="I16" s="569"/>
    </row>
    <row r="17" customFormat="false" ht="15.75" hidden="false" customHeight="true" outlineLevel="0" collapsed="false">
      <c r="A17" s="695"/>
      <c r="B17" s="695"/>
      <c r="C17" s="695"/>
      <c r="D17" s="695"/>
      <c r="E17" s="695"/>
      <c r="F17" s="569"/>
      <c r="G17" s="569"/>
      <c r="H17" s="569"/>
      <c r="I17" s="569"/>
    </row>
    <row r="18" customFormat="false" ht="15.75" hidden="false" customHeight="true" outlineLevel="0" collapsed="false">
      <c r="A18" s="696" t="s">
        <v>1258</v>
      </c>
      <c r="B18" s="696"/>
      <c r="C18" s="696"/>
      <c r="D18" s="696"/>
      <c r="E18" s="696"/>
      <c r="F18" s="697" t="n">
        <f aca="false">SUM(F11:F17)</f>
        <v>0</v>
      </c>
      <c r="G18" s="697" t="n">
        <f aca="false">SUM(G11:G17)</f>
        <v>0</v>
      </c>
      <c r="H18" s="697" t="n">
        <f aca="false">SUM(H11:H17)</f>
        <v>0</v>
      </c>
      <c r="I18" s="697" t="n">
        <f aca="false">SUM(I11:I17)</f>
        <v>0</v>
      </c>
    </row>
    <row r="19" customFormat="false" ht="15" hidden="false" customHeight="true" outlineLevel="0" collapsed="false">
      <c r="A19" s="691" t="s">
        <v>1720</v>
      </c>
      <c r="B19" s="691"/>
      <c r="C19" s="691"/>
      <c r="D19" s="691"/>
      <c r="E19" s="691"/>
      <c r="F19" s="691"/>
      <c r="G19" s="691"/>
      <c r="H19" s="691"/>
      <c r="I19" s="691"/>
    </row>
    <row r="20" customFormat="false" ht="108" hidden="false" customHeight="true" outlineLevel="0" collapsed="false">
      <c r="A20" s="599"/>
      <c r="B20" s="599"/>
      <c r="C20" s="599"/>
      <c r="D20" s="599"/>
      <c r="E20" s="599"/>
      <c r="F20" s="599"/>
      <c r="G20" s="599"/>
      <c r="H20" s="599"/>
      <c r="I20" s="599"/>
    </row>
    <row r="21" customFormat="false" ht="15" hidden="false" customHeight="true" outlineLevel="0" collapsed="false">
      <c r="A21" s="691" t="s">
        <v>1721</v>
      </c>
      <c r="B21" s="691"/>
      <c r="C21" s="691"/>
      <c r="D21" s="691"/>
      <c r="E21" s="691"/>
      <c r="F21" s="691"/>
      <c r="G21" s="691"/>
      <c r="H21" s="691"/>
      <c r="I21" s="691"/>
    </row>
    <row r="22" customFormat="false" ht="108" hidden="false" customHeight="true" outlineLevel="0" collapsed="false">
      <c r="A22" s="598"/>
      <c r="B22" s="598"/>
      <c r="C22" s="598"/>
      <c r="D22" s="598"/>
      <c r="E22" s="598"/>
      <c r="F22" s="598"/>
      <c r="G22" s="598"/>
      <c r="H22" s="598"/>
      <c r="I22" s="598"/>
    </row>
    <row r="23" customFormat="false" ht="20.25" hidden="false" customHeight="true" outlineLevel="0" collapsed="false">
      <c r="A23" s="570" t="s">
        <v>1722</v>
      </c>
      <c r="B23" s="570"/>
      <c r="C23" s="570"/>
      <c r="D23" s="570"/>
      <c r="E23" s="570"/>
      <c r="F23" s="570"/>
      <c r="G23" s="570"/>
      <c r="H23" s="698"/>
      <c r="I23" s="698"/>
    </row>
  </sheetData>
  <mergeCells count="22">
    <mergeCell ref="A1:I1"/>
    <mergeCell ref="H2:I2"/>
    <mergeCell ref="C3:I3"/>
    <mergeCell ref="C6:D6"/>
    <mergeCell ref="A7:I7"/>
    <mergeCell ref="A8:I8"/>
    <mergeCell ref="A9:I9"/>
    <mergeCell ref="A10:E10"/>
    <mergeCell ref="A11:E11"/>
    <mergeCell ref="A12:E12"/>
    <mergeCell ref="A13:E13"/>
    <mergeCell ref="A14:E14"/>
    <mergeCell ref="A15:E15"/>
    <mergeCell ref="A16:E16"/>
    <mergeCell ref="A17:E17"/>
    <mergeCell ref="A18:E18"/>
    <mergeCell ref="A19:I19"/>
    <mergeCell ref="A20:I20"/>
    <mergeCell ref="A21:I21"/>
    <mergeCell ref="A22:I22"/>
    <mergeCell ref="A23:G23"/>
    <mergeCell ref="H23:I23"/>
  </mergeCells>
  <dataValidations count="1">
    <dataValidation allowBlank="true" error="Valeur numérique attendue" errorTitle="Attention!" operator="between" showDropDown="false" showErrorMessage="true" showInputMessage="true" sqref="F11:I17 H23:I23"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tabColor rgb="FFA9D18E"/>
    <pageSetUpPr fitToPage="false"/>
  </sheetPr>
  <dimension ref="A1:K43"/>
  <sheetViews>
    <sheetView showFormulas="false" showGridLines="false" showRowColHeaders="true" showZeros="true" rightToLeft="false" tabSelected="false" showOutlineSymbols="true" defaultGridColor="true" view="normal" topLeftCell="A7" colorId="64" zoomScale="55" zoomScaleNormal="55" zoomScalePageLayoutView="100" workbookViewId="0">
      <selection pane="topLeft" activeCell="H9" activeCellId="0" sqref="H9"/>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6.14"/>
    <col collapsed="false" customWidth="false" hidden="false" outlineLevel="0" max="3" min="3" style="1" width="11.42"/>
    <col collapsed="false" customWidth="true" hidden="false" outlineLevel="0" max="4" min="4" style="1" width="13.43"/>
    <col collapsed="false" customWidth="true" hidden="false" outlineLevel="0" max="5" min="5" style="1" width="20.42"/>
    <col collapsed="false" customWidth="true" hidden="false" outlineLevel="0" max="7" min="6" style="1" width="16.14"/>
    <col collapsed="false" customWidth="false" hidden="false" outlineLevel="0" max="8" min="8" style="1" width="11.42"/>
    <col collapsed="false" customWidth="true" hidden="false" outlineLevel="0" max="11" min="9" style="1" width="17.14"/>
    <col collapsed="false" customWidth="false" hidden="false" outlineLevel="0" max="1025" min="12" style="1" width="11.42"/>
  </cols>
  <sheetData>
    <row r="1" customFormat="false" ht="15" hidden="false" customHeight="false" outlineLevel="0" collapsed="false">
      <c r="A1" s="95" t="s">
        <v>32</v>
      </c>
      <c r="B1" s="95"/>
      <c r="C1" s="95"/>
      <c r="D1" s="95"/>
      <c r="E1" s="95"/>
      <c r="F1" s="95"/>
      <c r="G1" s="95"/>
      <c r="H1" s="95"/>
      <c r="I1" s="95"/>
      <c r="J1" s="95"/>
      <c r="K1" s="95"/>
    </row>
    <row r="2" customFormat="false" ht="24.95" hidden="false" customHeight="true" outlineLevel="0" collapsed="false">
      <c r="A2" s="96"/>
      <c r="B2" s="96"/>
      <c r="C2" s="96"/>
      <c r="D2" s="96"/>
      <c r="E2" s="96"/>
      <c r="F2" s="96"/>
      <c r="G2" s="96"/>
      <c r="J2" s="423" t="s">
        <v>1723</v>
      </c>
      <c r="K2" s="423"/>
    </row>
    <row r="3" s="557" customFormat="true" ht="15" hidden="false" customHeight="true" outlineLevel="0" collapsed="false">
      <c r="A3" s="98" t="s">
        <v>51</v>
      </c>
      <c r="B3" s="99"/>
      <c r="C3" s="699" t="n">
        <f aca="false">'NOTE 1'!C3</f>
        <v>0</v>
      </c>
      <c r="D3" s="699"/>
      <c r="E3" s="699"/>
      <c r="F3" s="699"/>
      <c r="G3" s="699"/>
      <c r="H3" s="699"/>
      <c r="I3" s="699"/>
      <c r="J3" s="699"/>
      <c r="K3" s="699"/>
    </row>
    <row r="4" s="557" customFormat="true" ht="15" hidden="false" customHeight="true" outlineLevel="0" collapsed="false">
      <c r="A4" s="98" t="s">
        <v>52</v>
      </c>
      <c r="B4" s="700" t="n">
        <f aca="false">'NOTE 1'!B4</f>
        <v>0</v>
      </c>
      <c r="C4" s="700"/>
      <c r="D4" s="700"/>
      <c r="E4" s="700"/>
      <c r="F4" s="700"/>
      <c r="G4" s="700"/>
      <c r="H4" s="700"/>
      <c r="I4" s="141" t="s">
        <v>1022</v>
      </c>
      <c r="J4" s="701" t="n">
        <f aca="false">'NOTE 1'!I4</f>
        <v>0</v>
      </c>
      <c r="K4" s="701"/>
    </row>
    <row r="5" s="557" customFormat="true" ht="15" hidden="false" customHeight="true" outlineLevel="0" collapsed="false">
      <c r="A5" s="98" t="s">
        <v>1627</v>
      </c>
      <c r="B5" s="98"/>
      <c r="C5" s="700" t="n">
        <f aca="false">'NOTE 1'!C5</f>
        <v>0</v>
      </c>
      <c r="D5" s="700"/>
      <c r="E5" s="700"/>
      <c r="F5" s="558" t="s">
        <v>55</v>
      </c>
      <c r="G5" s="702" t="n">
        <f aca="false">'NOTE 1'!G5</f>
        <v>0</v>
      </c>
      <c r="H5" s="702"/>
      <c r="I5" s="141" t="s">
        <v>56</v>
      </c>
      <c r="J5" s="701" t="n">
        <f aca="false">'NOTE 1'!I5</f>
        <v>0</v>
      </c>
      <c r="K5" s="701"/>
    </row>
    <row r="6" s="557" customFormat="true" ht="15" hidden="false" customHeight="true" outlineLevel="0" collapsed="false">
      <c r="A6" s="98" t="s">
        <v>57</v>
      </c>
      <c r="B6" s="98"/>
      <c r="C6" s="703" t="n">
        <f aca="false">'NOTE 1'!C6</f>
        <v>0</v>
      </c>
      <c r="D6" s="703"/>
      <c r="E6" s="703"/>
      <c r="F6" s="560"/>
      <c r="G6" s="111"/>
      <c r="H6" s="111"/>
      <c r="I6" s="561"/>
      <c r="J6" s="112"/>
      <c r="K6" s="704"/>
    </row>
    <row r="7" customFormat="false" ht="27.75" hidden="false" customHeight="true" outlineLevel="0" collapsed="false">
      <c r="A7" s="705" t="s">
        <v>1724</v>
      </c>
      <c r="B7" s="705"/>
      <c r="C7" s="705"/>
      <c r="D7" s="705"/>
      <c r="E7" s="705"/>
      <c r="F7" s="705"/>
      <c r="G7" s="705"/>
      <c r="H7" s="705"/>
      <c r="I7" s="705"/>
      <c r="J7" s="705"/>
      <c r="K7" s="705"/>
    </row>
    <row r="8" customFormat="false" ht="46.5" hidden="false" customHeight="true" outlineLevel="0" collapsed="false">
      <c r="A8" s="694" t="s">
        <v>1725</v>
      </c>
      <c r="B8" s="694"/>
      <c r="C8" s="694"/>
      <c r="D8" s="694"/>
      <c r="E8" s="694"/>
      <c r="F8" s="694" t="s">
        <v>1726</v>
      </c>
      <c r="G8" s="694" t="s">
        <v>1727</v>
      </c>
      <c r="H8" s="694" t="s">
        <v>1728</v>
      </c>
      <c r="I8" s="694" t="s">
        <v>1729</v>
      </c>
      <c r="J8" s="694" t="s">
        <v>1730</v>
      </c>
      <c r="K8" s="694" t="s">
        <v>1731</v>
      </c>
    </row>
    <row r="9" customFormat="false" ht="15" hidden="false" customHeight="true" outlineLevel="0" collapsed="false">
      <c r="A9" s="579" t="s">
        <v>1200</v>
      </c>
      <c r="B9" s="579"/>
      <c r="C9" s="579"/>
      <c r="D9" s="579"/>
      <c r="E9" s="706"/>
      <c r="F9" s="569" t="e">
        <f aca="false">__n4a.net__</f>
        <v>#NAME?</v>
      </c>
      <c r="G9" s="569" t="e">
        <f aca="false">__n4a.old__</f>
        <v>#NAME?</v>
      </c>
      <c r="H9" s="707" t="e">
        <f aca="false">IF(G9,(F9-G9)/ABS(G9),IF(ISBLANK(G9),"",IF(F9,IF( F9 &gt; 0,1,-1),"")))</f>
        <v>#NAME?</v>
      </c>
      <c r="I9" s="569"/>
      <c r="J9" s="569"/>
      <c r="K9" s="569"/>
    </row>
    <row r="10" customFormat="false" ht="15" hidden="false" customHeight="true" outlineLevel="0" collapsed="false">
      <c r="A10" s="579" t="s">
        <v>1732</v>
      </c>
      <c r="B10" s="579"/>
      <c r="C10" s="579"/>
      <c r="D10" s="579"/>
      <c r="E10" s="706"/>
      <c r="F10" s="569" t="e">
        <f aca="false">__n4b.net__</f>
        <v>#NAME?</v>
      </c>
      <c r="G10" s="569" t="e">
        <f aca="false">__n4b.old__</f>
        <v>#NAME?</v>
      </c>
      <c r="H10" s="707" t="e">
        <f aca="false">IF(G10,(F10-G10)/ABS(G10),IF(ISBLANK(G10),"",IF(F10,IF( F10 &gt; 0,1,-1),"")))</f>
        <v>#NAME?</v>
      </c>
      <c r="I10" s="569"/>
      <c r="J10" s="569"/>
      <c r="K10" s="569"/>
    </row>
    <row r="11" customFormat="false" ht="15" hidden="false" customHeight="true" outlineLevel="0" collapsed="false">
      <c r="A11" s="579" t="s">
        <v>1733</v>
      </c>
      <c r="B11" s="579"/>
      <c r="C11" s="579"/>
      <c r="D11" s="579"/>
      <c r="E11" s="706"/>
      <c r="F11" s="569" t="e">
        <f aca="false">__n4c.net__</f>
        <v>#NAME?</v>
      </c>
      <c r="G11" s="569" t="e">
        <f aca="false">__n4c.old__</f>
        <v>#NAME?</v>
      </c>
      <c r="H11" s="707" t="e">
        <f aca="false">IF(G11,(F11-G11)/ABS(G11),IF(ISBLANK(G11),"",IF(F11,IF( F11 &gt; 0,1,-1),"")))</f>
        <v>#NAME?</v>
      </c>
      <c r="I11" s="569"/>
      <c r="J11" s="569"/>
      <c r="K11" s="569"/>
    </row>
    <row r="12" customFormat="false" ht="15" hidden="false" customHeight="true" outlineLevel="0" collapsed="false">
      <c r="A12" s="579" t="s">
        <v>1734</v>
      </c>
      <c r="B12" s="579"/>
      <c r="C12" s="579"/>
      <c r="D12" s="579"/>
      <c r="E12" s="706"/>
      <c r="F12" s="569" t="e">
        <f aca="false">__n4d.net__</f>
        <v>#NAME?</v>
      </c>
      <c r="G12" s="569" t="e">
        <f aca="false">__n4d.old__</f>
        <v>#NAME?</v>
      </c>
      <c r="H12" s="707" t="e">
        <f aca="false">IF(G12,(F12-G12)/ABS(G12),IF(ISBLANK(G12),"",IF(F12,IF( F12 &gt; 0,1,-1),"")))</f>
        <v>#NAME?</v>
      </c>
      <c r="I12" s="569"/>
      <c r="J12" s="569"/>
      <c r="K12" s="569"/>
    </row>
    <row r="13" customFormat="false" ht="15" hidden="false" customHeight="true" outlineLevel="0" collapsed="false">
      <c r="A13" s="579" t="s">
        <v>1735</v>
      </c>
      <c r="B13" s="579"/>
      <c r="C13" s="579"/>
      <c r="D13" s="579"/>
      <c r="E13" s="706"/>
      <c r="F13" s="569" t="e">
        <f aca="false">__n4e.net__</f>
        <v>#NAME?</v>
      </c>
      <c r="G13" s="569" t="e">
        <f aca="false">__n4e.old__</f>
        <v>#NAME?</v>
      </c>
      <c r="H13" s="707" t="e">
        <f aca="false">IF(G13,(F13-G13)/ABS(G13),IF(ISBLANK(G13),"",IF(F13,IF( F13 &gt; 0,1,-1),"")))</f>
        <v>#NAME?</v>
      </c>
      <c r="I13" s="569"/>
      <c r="J13" s="569"/>
      <c r="K13" s="569"/>
    </row>
    <row r="14" customFormat="false" ht="15" hidden="false" customHeight="true" outlineLevel="0" collapsed="false">
      <c r="A14" s="579" t="s">
        <v>1736</v>
      </c>
      <c r="B14" s="579"/>
      <c r="C14" s="579"/>
      <c r="D14" s="579"/>
      <c r="E14" s="706"/>
      <c r="F14" s="569" t="e">
        <f aca="false">__n4f.net__</f>
        <v>#NAME?</v>
      </c>
      <c r="G14" s="569" t="e">
        <f aca="false">__n4f.old__</f>
        <v>#NAME?</v>
      </c>
      <c r="H14" s="707" t="e">
        <f aca="false">IF(G14,(F14-G14)/ABS(G14),IF(ISBLANK(G14),"",IF(F14,IF( F14 &gt; 0,1,-1),"")))</f>
        <v>#NAME?</v>
      </c>
      <c r="I14" s="569"/>
      <c r="J14" s="569"/>
      <c r="K14" s="569"/>
    </row>
    <row r="15" customFormat="false" ht="15" hidden="false" customHeight="true" outlineLevel="0" collapsed="false">
      <c r="A15" s="579" t="s">
        <v>1737</v>
      </c>
      <c r="B15" s="579"/>
      <c r="C15" s="579"/>
      <c r="D15" s="579"/>
      <c r="E15" s="706"/>
      <c r="F15" s="569" t="e">
        <f aca="false">__n4g.net__</f>
        <v>#NAME?</v>
      </c>
      <c r="G15" s="569" t="e">
        <f aca="false">__n4g.old__</f>
        <v>#NAME?</v>
      </c>
      <c r="H15" s="707" t="e">
        <f aca="false">IF(G15,(F15-G15)/ABS(G15),IF(ISBLANK(G15),"",IF(F15,IF( F15 &gt; 0,1,-1),"")))</f>
        <v>#NAME?</v>
      </c>
      <c r="I15" s="569"/>
      <c r="J15" s="569"/>
      <c r="K15" s="569"/>
    </row>
    <row r="16" customFormat="false" ht="15" hidden="false" customHeight="true" outlineLevel="0" collapsed="false">
      <c r="A16" s="580" t="s">
        <v>1738</v>
      </c>
      <c r="B16" s="580"/>
      <c r="C16" s="580"/>
      <c r="D16" s="580"/>
      <c r="E16" s="706"/>
      <c r="F16" s="569"/>
      <c r="G16" s="569"/>
      <c r="H16" s="707" t="str">
        <f aca="false">IF(G16,(F16-G16)/ABS(G16),IF(ISBLANK(G16),"",IF(F16,IF( F16 &gt; 0,1,-1),"")))</f>
        <v/>
      </c>
      <c r="I16" s="569"/>
      <c r="J16" s="569"/>
      <c r="K16" s="569"/>
    </row>
    <row r="17" customFormat="false" ht="15" hidden="false" customHeight="true" outlineLevel="0" collapsed="false">
      <c r="A17" s="580" t="s">
        <v>1739</v>
      </c>
      <c r="B17" s="580"/>
      <c r="C17" s="580"/>
      <c r="D17" s="580"/>
      <c r="E17" s="706"/>
      <c r="F17" s="569"/>
      <c r="G17" s="569"/>
      <c r="H17" s="707" t="str">
        <f aca="false">IF(G17,(F17-G17)/ABS(G17),IF(ISBLANK(G17),"",IF(F17,IF( F17 &gt; 0,1,-1),"")))</f>
        <v/>
      </c>
      <c r="I17" s="569"/>
      <c r="J17" s="569"/>
      <c r="K17" s="569"/>
    </row>
    <row r="18" customFormat="false" ht="15" hidden="false" customHeight="true" outlineLevel="0" collapsed="false">
      <c r="A18" s="708" t="s">
        <v>1740</v>
      </c>
      <c r="B18" s="708"/>
      <c r="C18" s="708"/>
      <c r="D18" s="708"/>
      <c r="E18" s="709"/>
      <c r="F18" s="572" t="e">
        <f aca="false">SUM(F9:F15)</f>
        <v>#NAME?</v>
      </c>
      <c r="G18" s="572" t="e">
        <f aca="false">SUM(G9:G15)</f>
        <v>#NAME?</v>
      </c>
      <c r="H18" s="710" t="e">
        <f aca="false">IF(G18,(F18-G18)/G18,IF(ISBLANK(G18),"",IF(F18,1,"")))</f>
        <v>#NAME?</v>
      </c>
      <c r="I18" s="697" t="n">
        <f aca="false">SUM(I9:I15)</f>
        <v>0</v>
      </c>
      <c r="J18" s="697" t="n">
        <f aca="false">SUM(J9:J15)</f>
        <v>0</v>
      </c>
      <c r="K18" s="697" t="n">
        <f aca="false">SUM(K9:K15)</f>
        <v>0</v>
      </c>
    </row>
    <row r="19" customFormat="false" ht="15" hidden="false" customHeight="true" outlineLevel="0" collapsed="false">
      <c r="A19" s="579" t="s">
        <v>1741</v>
      </c>
      <c r="B19" s="579"/>
      <c r="C19" s="579"/>
      <c r="D19" s="579"/>
      <c r="E19" s="706"/>
      <c r="F19" s="569" t="e">
        <f aca="false">__n4i.net__</f>
        <v>#NAME?</v>
      </c>
      <c r="G19" s="569" t="e">
        <f aca="false">__n4i.old__</f>
        <v>#NAME?</v>
      </c>
      <c r="H19" s="707" t="e">
        <f aca="false">IF(G19,(F19-G19)/ABS(G19),IF(ISBLANK(G19),"",IF(F19,IF( F19 &gt; 0,1,-1),"")))</f>
        <v>#NAME?</v>
      </c>
      <c r="I19" s="711"/>
      <c r="J19" s="711"/>
      <c r="K19" s="711"/>
    </row>
    <row r="20" customFormat="false" ht="15" hidden="false" customHeight="true" outlineLevel="0" collapsed="false">
      <c r="A20" s="579" t="s">
        <v>1742</v>
      </c>
      <c r="B20" s="579"/>
      <c r="C20" s="579"/>
      <c r="D20" s="579"/>
      <c r="E20" s="706"/>
      <c r="F20" s="569" t="e">
        <f aca="false">__n4j.net__</f>
        <v>#NAME?</v>
      </c>
      <c r="G20" s="569" t="e">
        <f aca="false">__n4j.old__</f>
        <v>#NAME?</v>
      </c>
      <c r="H20" s="707" t="e">
        <f aca="false">IF(G20,(F20-G20)/ABS(G20),IF(ISBLANK(G20),"",IF(F20,IF( F20 &gt; 0,1,-1),"")))</f>
        <v>#NAME?</v>
      </c>
      <c r="I20" s="711"/>
      <c r="J20" s="711"/>
      <c r="K20" s="711"/>
    </row>
    <row r="21" customFormat="false" ht="15" hidden="false" customHeight="true" outlineLevel="0" collapsed="false">
      <c r="A21" s="708" t="s">
        <v>1743</v>
      </c>
      <c r="B21" s="708"/>
      <c r="C21" s="708"/>
      <c r="D21" s="708"/>
      <c r="E21" s="709"/>
      <c r="F21" s="444" t="e">
        <f aca="false">F18+F19+F20</f>
        <v>#NAME?</v>
      </c>
      <c r="G21" s="444" t="e">
        <f aca="false">G18+G19+G20</f>
        <v>#NAME?</v>
      </c>
      <c r="H21" s="710" t="e">
        <f aca="false">IF(G21,(F21-G21)/G21,IF(ISBLANK(G21),"",IF(F21,1,"")))</f>
        <v>#NAME?</v>
      </c>
      <c r="I21" s="712"/>
      <c r="J21" s="712"/>
      <c r="K21" s="712"/>
    </row>
    <row r="22" customFormat="false" ht="3" hidden="false" customHeight="true" outlineLevel="0" collapsed="false">
      <c r="A22" s="108"/>
      <c r="B22" s="108"/>
      <c r="C22" s="108"/>
      <c r="D22" s="108"/>
      <c r="E22" s="108"/>
      <c r="F22" s="108"/>
      <c r="G22" s="108"/>
      <c r="H22" s="108"/>
      <c r="I22" s="108"/>
      <c r="J22" s="108"/>
    </row>
    <row r="23" customFormat="false" ht="15" hidden="false" customHeight="false" outlineLevel="0" collapsed="false">
      <c r="A23" s="713" t="s">
        <v>1744</v>
      </c>
      <c r="B23" s="713"/>
      <c r="C23" s="713"/>
      <c r="D23" s="713"/>
      <c r="E23" s="713"/>
      <c r="F23" s="713"/>
      <c r="G23" s="713"/>
      <c r="H23" s="713"/>
      <c r="I23" s="713"/>
      <c r="J23" s="713"/>
      <c r="K23" s="713"/>
    </row>
    <row r="24" customFormat="false" ht="35.25" hidden="false" customHeight="true" outlineLevel="0" collapsed="false">
      <c r="A24" s="694" t="s">
        <v>1745</v>
      </c>
      <c r="B24" s="694"/>
      <c r="C24" s="694"/>
      <c r="D24" s="694"/>
      <c r="E24" s="694" t="s">
        <v>1746</v>
      </c>
      <c r="F24" s="694"/>
      <c r="G24" s="694" t="s">
        <v>1747</v>
      </c>
      <c r="H24" s="694" t="s">
        <v>1748</v>
      </c>
      <c r="I24" s="694" t="s">
        <v>1749</v>
      </c>
      <c r="J24" s="694" t="s">
        <v>1750</v>
      </c>
      <c r="K24" s="694" t="s">
        <v>1751</v>
      </c>
    </row>
    <row r="25" customFormat="false" ht="15" hidden="false" customHeight="true" outlineLevel="0" collapsed="false">
      <c r="A25" s="714"/>
      <c r="B25" s="714"/>
      <c r="C25" s="714"/>
      <c r="D25" s="714"/>
      <c r="E25" s="715"/>
      <c r="F25" s="715"/>
      <c r="G25" s="716"/>
      <c r="H25" s="717"/>
      <c r="I25" s="569"/>
      <c r="J25" s="569"/>
      <c r="K25" s="569"/>
    </row>
    <row r="26" customFormat="false" ht="15" hidden="false" customHeight="true" outlineLevel="0" collapsed="false">
      <c r="A26" s="714"/>
      <c r="B26" s="714"/>
      <c r="C26" s="714"/>
      <c r="D26" s="714"/>
      <c r="E26" s="715"/>
      <c r="F26" s="715"/>
      <c r="G26" s="716"/>
      <c r="H26" s="717"/>
      <c r="I26" s="569"/>
      <c r="J26" s="569"/>
      <c r="K26" s="569"/>
    </row>
    <row r="27" customFormat="false" ht="15" hidden="false" customHeight="true" outlineLevel="0" collapsed="false">
      <c r="A27" s="714"/>
      <c r="B27" s="714"/>
      <c r="C27" s="714"/>
      <c r="D27" s="714"/>
      <c r="E27" s="715"/>
      <c r="F27" s="715"/>
      <c r="G27" s="716"/>
      <c r="H27" s="717"/>
      <c r="I27" s="569"/>
      <c r="J27" s="569"/>
      <c r="K27" s="569"/>
    </row>
    <row r="28" customFormat="false" ht="15" hidden="false" customHeight="true" outlineLevel="0" collapsed="false">
      <c r="A28" s="714"/>
      <c r="B28" s="714"/>
      <c r="C28" s="714"/>
      <c r="D28" s="714"/>
      <c r="E28" s="715"/>
      <c r="F28" s="715"/>
      <c r="G28" s="716"/>
      <c r="H28" s="717"/>
      <c r="I28" s="569"/>
      <c r="J28" s="569"/>
      <c r="K28" s="569"/>
    </row>
    <row r="29" customFormat="false" ht="15" hidden="false" customHeight="true" outlineLevel="0" collapsed="false">
      <c r="A29" s="714"/>
      <c r="B29" s="714"/>
      <c r="C29" s="714"/>
      <c r="D29" s="714"/>
      <c r="E29" s="715"/>
      <c r="F29" s="715"/>
      <c r="G29" s="716"/>
      <c r="H29" s="717"/>
      <c r="I29" s="569"/>
      <c r="J29" s="569"/>
      <c r="K29" s="569"/>
    </row>
    <row r="30" customFormat="false" ht="15" hidden="false" customHeight="true" outlineLevel="0" collapsed="false">
      <c r="A30" s="714"/>
      <c r="B30" s="714"/>
      <c r="C30" s="714"/>
      <c r="D30" s="714"/>
      <c r="E30" s="715"/>
      <c r="F30" s="715"/>
      <c r="G30" s="716"/>
      <c r="H30" s="717"/>
      <c r="I30" s="569"/>
      <c r="J30" s="569"/>
      <c r="K30" s="569"/>
    </row>
    <row r="31" customFormat="false" ht="15" hidden="false" customHeight="true" outlineLevel="0" collapsed="false">
      <c r="A31" s="714"/>
      <c r="B31" s="714"/>
      <c r="C31" s="714"/>
      <c r="D31" s="714"/>
      <c r="E31" s="715"/>
      <c r="F31" s="715"/>
      <c r="G31" s="716"/>
      <c r="H31" s="717"/>
      <c r="I31" s="569"/>
      <c r="J31" s="569"/>
      <c r="K31" s="569"/>
    </row>
    <row r="32" customFormat="false" ht="15" hidden="false" customHeight="true" outlineLevel="0" collapsed="false">
      <c r="A32" s="714"/>
      <c r="B32" s="714"/>
      <c r="C32" s="714"/>
      <c r="D32" s="714"/>
      <c r="E32" s="715"/>
      <c r="F32" s="715"/>
      <c r="G32" s="716"/>
      <c r="H32" s="717"/>
      <c r="I32" s="569"/>
      <c r="J32" s="569"/>
      <c r="K32" s="569"/>
    </row>
    <row r="33" s="556" customFormat="true" ht="11.25" hidden="false" customHeight="true" outlineLevel="0" collapsed="false">
      <c r="A33" s="718" t="s">
        <v>1752</v>
      </c>
      <c r="B33" s="718"/>
      <c r="C33" s="718"/>
      <c r="D33" s="718"/>
      <c r="E33" s="719" t="s">
        <v>1753</v>
      </c>
      <c r="F33" s="718"/>
      <c r="G33" s="718"/>
      <c r="H33" s="718"/>
      <c r="I33" s="718"/>
      <c r="J33" s="718"/>
    </row>
    <row r="34" s="556" customFormat="true" ht="11.25" hidden="false" customHeight="false" outlineLevel="0" collapsed="false">
      <c r="A34" s="720" t="s">
        <v>1648</v>
      </c>
    </row>
    <row r="35" s="556" customFormat="true" ht="10.5" hidden="false" customHeight="true" outlineLevel="0" collapsed="false">
      <c r="A35" s="721" t="s">
        <v>1754</v>
      </c>
      <c r="F35" s="722" t="s">
        <v>1755</v>
      </c>
    </row>
    <row r="36" s="556" customFormat="true" ht="10.5" hidden="false" customHeight="true" outlineLevel="0" collapsed="false">
      <c r="A36" s="721" t="s">
        <v>1756</v>
      </c>
      <c r="F36" s="722" t="s">
        <v>1757</v>
      </c>
    </row>
    <row r="37" s="556" customFormat="true" ht="10.5" hidden="false" customHeight="true" outlineLevel="0" collapsed="false">
      <c r="A37" s="721" t="s">
        <v>1758</v>
      </c>
    </row>
    <row r="38" s="556" customFormat="true" ht="10.5" hidden="false" customHeight="true" outlineLevel="0" collapsed="false">
      <c r="A38" s="721" t="s">
        <v>1655</v>
      </c>
    </row>
    <row r="39" s="556" customFormat="true" ht="10.5" hidden="false" customHeight="true" outlineLevel="0" collapsed="false">
      <c r="A39" s="723" t="s">
        <v>1759</v>
      </c>
    </row>
    <row r="40" s="556" customFormat="true" ht="10.5" hidden="false" customHeight="true" outlineLevel="0" collapsed="false">
      <c r="A40" s="723" t="s">
        <v>1760</v>
      </c>
    </row>
    <row r="41" s="556" customFormat="true" ht="10.5" hidden="false" customHeight="true" outlineLevel="0" collapsed="false">
      <c r="A41" s="723" t="s">
        <v>1761</v>
      </c>
    </row>
    <row r="42" customFormat="false" ht="10.5" hidden="false" customHeight="true" outlineLevel="0" collapsed="false">
      <c r="B42" s="340"/>
      <c r="C42" s="340"/>
      <c r="D42" s="340"/>
      <c r="E42" s="340"/>
    </row>
    <row r="43" customFormat="false" ht="10.5" hidden="false" customHeight="true" outlineLevel="0" collapsed="false">
      <c r="B43" s="340"/>
      <c r="C43" s="340"/>
      <c r="D43" s="340"/>
      <c r="E43" s="340"/>
    </row>
  </sheetData>
  <mergeCells count="43">
    <mergeCell ref="A1:K1"/>
    <mergeCell ref="J2:K2"/>
    <mergeCell ref="C3:K3"/>
    <mergeCell ref="B4:H4"/>
    <mergeCell ref="J4:K4"/>
    <mergeCell ref="C5:E5"/>
    <mergeCell ref="G5:H5"/>
    <mergeCell ref="J5:K5"/>
    <mergeCell ref="C6:E6"/>
    <mergeCell ref="A7:K7"/>
    <mergeCell ref="A8:E8"/>
    <mergeCell ref="A9:D9"/>
    <mergeCell ref="A10:D10"/>
    <mergeCell ref="A11:D11"/>
    <mergeCell ref="A12:D12"/>
    <mergeCell ref="A13:D13"/>
    <mergeCell ref="A14:D14"/>
    <mergeCell ref="A15:D15"/>
    <mergeCell ref="A16:D16"/>
    <mergeCell ref="A17:D17"/>
    <mergeCell ref="A18:D18"/>
    <mergeCell ref="A19:D19"/>
    <mergeCell ref="A20:D20"/>
    <mergeCell ref="A21:D21"/>
    <mergeCell ref="A23:K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s>
  <dataValidations count="1">
    <dataValidation allowBlank="true" error="Valeur numérique attendue" errorTitle="Attention!" operator="between" showDropDown="false" showErrorMessage="true" showInputMessage="true" sqref="F9:G17 I9:K17 F19:G20 I19:K20 G25:G32 I25:K32" type="whole">
      <formula1>-9999999999999</formula1>
      <formula2>9999999999999</formula2>
    </dataValidation>
  </dataValidations>
  <printOptions headings="false" gridLines="false" gridLinesSet="true" horizontalCentered="true" verticalCentered="false"/>
  <pageMargins left="0.236111111111111" right="0.236111111111111"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sheetPr filterMode="false">
    <tabColor rgb="FFA9D18E"/>
    <pageSetUpPr fitToPage="true"/>
  </sheetPr>
  <dimension ref="A1:J29"/>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I26" activeCellId="0" sqref="I26"/>
    </sheetView>
  </sheetViews>
  <sheetFormatPr defaultRowHeight="15" zeroHeight="false" outlineLevelRow="0" outlineLevelCol="0"/>
  <cols>
    <col collapsed="false" customWidth="true" hidden="false" outlineLevel="0" max="1" min="1" style="0" width="11.29"/>
    <col collapsed="false" customWidth="true" hidden="false" outlineLevel="0" max="2" min="2" style="0" width="16.86"/>
    <col collapsed="false" customWidth="true" hidden="false" outlineLevel="0" max="3" min="3" style="0" width="12.42"/>
    <col collapsed="false" customWidth="true" hidden="false" outlineLevel="0" max="4" min="4" style="0" width="3.42"/>
    <col collapsed="false" customWidth="true" hidden="false" outlineLevel="0" max="5" min="5" style="0" width="15.29"/>
    <col collapsed="false" customWidth="true" hidden="false" outlineLevel="0" max="6" min="6" style="0" width="7.42"/>
    <col collapsed="false" customWidth="true" hidden="false" outlineLevel="0" max="7" min="7" style="0" width="5.43"/>
    <col collapsed="false" customWidth="true" hidden="false" outlineLevel="0" max="8" min="8" style="0" width="15"/>
    <col collapsed="false" customWidth="true" hidden="false" outlineLevel="0" max="9" min="9" style="0" width="11.99"/>
    <col collapsed="false" customWidth="true" hidden="false" outlineLevel="0" max="1025" min="10"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G2" s="586"/>
      <c r="H2" s="525" t="s">
        <v>1762</v>
      </c>
      <c r="I2" s="525"/>
    </row>
    <row r="3" s="319" customFormat="true" ht="15" hidden="false" customHeight="true" outlineLevel="0" collapsed="false">
      <c r="A3" s="369" t="s">
        <v>51</v>
      </c>
      <c r="B3" s="429"/>
      <c r="C3" s="588" t="n">
        <f aca="false">'NOTE 1'!C3</f>
        <v>0</v>
      </c>
      <c r="D3" s="588"/>
      <c r="E3" s="588"/>
      <c r="F3" s="588"/>
      <c r="G3" s="588"/>
      <c r="H3" s="588"/>
      <c r="I3" s="588"/>
    </row>
    <row r="4" s="319" customFormat="true" ht="15" hidden="false" customHeight="true" outlineLevel="0" collapsed="false">
      <c r="A4" s="369" t="s">
        <v>52</v>
      </c>
      <c r="B4" s="588" t="n">
        <f aca="false">'NOTE 1'!B4</f>
        <v>0</v>
      </c>
      <c r="C4" s="588"/>
      <c r="D4" s="588"/>
      <c r="E4" s="588"/>
      <c r="F4" s="588"/>
      <c r="G4" s="588"/>
      <c r="H4" s="591" t="s">
        <v>1022</v>
      </c>
      <c r="I4" s="592" t="n">
        <f aca="false">'NOTE 1'!I4</f>
        <v>0</v>
      </c>
    </row>
    <row r="5" s="319" customFormat="true" ht="15" hidden="false" customHeight="true" outlineLevel="0" collapsed="false">
      <c r="A5" s="369" t="s">
        <v>1627</v>
      </c>
      <c r="B5" s="369"/>
      <c r="C5" s="590" t="n">
        <f aca="false">'NOTE 1'!C5</f>
        <v>0</v>
      </c>
      <c r="D5" s="590"/>
      <c r="E5" s="430" t="s">
        <v>55</v>
      </c>
      <c r="F5" s="681" t="n">
        <f aca="false">'NOTE 1'!G5</f>
        <v>0</v>
      </c>
      <c r="G5" s="681"/>
      <c r="H5" s="591" t="s">
        <v>56</v>
      </c>
      <c r="I5" s="593" t="n">
        <f aca="false">'NOTE 1'!I5</f>
        <v>0</v>
      </c>
    </row>
    <row r="6" s="319" customFormat="true" ht="15" hidden="false" customHeight="true" outlineLevel="0" collapsed="false">
      <c r="A6" s="369" t="s">
        <v>57</v>
      </c>
      <c r="B6" s="369"/>
      <c r="C6" s="594" t="n">
        <f aca="false">'NOTE 1'!C6</f>
        <v>0</v>
      </c>
      <c r="D6" s="594"/>
      <c r="E6" s="595"/>
      <c r="F6" s="592"/>
      <c r="G6" s="592"/>
      <c r="H6" s="596"/>
      <c r="I6" s="592"/>
    </row>
    <row r="7" customFormat="false" ht="35.25" hidden="false" customHeight="true" outlineLevel="0" collapsed="false">
      <c r="A7" s="178" t="s">
        <v>1763</v>
      </c>
      <c r="B7" s="178"/>
      <c r="C7" s="178"/>
      <c r="D7" s="178"/>
      <c r="E7" s="178"/>
      <c r="F7" s="178"/>
      <c r="G7" s="178"/>
      <c r="H7" s="178"/>
      <c r="I7" s="178"/>
    </row>
    <row r="8" customFormat="false" ht="31.5" hidden="false" customHeight="true" outlineLevel="0" collapsed="false">
      <c r="A8" s="615" t="s">
        <v>1764</v>
      </c>
      <c r="B8" s="615"/>
      <c r="C8" s="615"/>
      <c r="D8" s="615"/>
      <c r="E8" s="615"/>
      <c r="F8" s="615"/>
      <c r="G8" s="615"/>
      <c r="H8" s="615"/>
      <c r="I8" s="615"/>
    </row>
    <row r="9" customFormat="false" ht="31.5" hidden="false" customHeight="true" outlineLevel="0" collapsed="false">
      <c r="A9" s="670" t="s">
        <v>1725</v>
      </c>
      <c r="B9" s="670"/>
      <c r="C9" s="670"/>
      <c r="D9" s="670"/>
      <c r="E9" s="670" t="s">
        <v>1726</v>
      </c>
      <c r="F9" s="670"/>
      <c r="G9" s="670" t="s">
        <v>1727</v>
      </c>
      <c r="H9" s="670"/>
      <c r="I9" s="670" t="s">
        <v>1765</v>
      </c>
    </row>
    <row r="10" customFormat="false" ht="17.25" hidden="false" customHeight="true" outlineLevel="0" collapsed="false">
      <c r="A10" s="643" t="s">
        <v>1766</v>
      </c>
      <c r="B10" s="643"/>
      <c r="C10" s="643"/>
      <c r="D10" s="643"/>
      <c r="E10" s="569" t="e">
        <f aca="false">__n5a.net__</f>
        <v>#NAME?</v>
      </c>
      <c r="F10" s="569"/>
      <c r="G10" s="569" t="e">
        <f aca="false">__n5a.old__</f>
        <v>#NAME?</v>
      </c>
      <c r="H10" s="569"/>
      <c r="I10" s="724" t="e">
        <f aca="false">IF(G10,(E10-G10)/G10,IF(ISBLANK(G10),"",IF(E10,IF( E10 &gt; 0,1,-1),"")))</f>
        <v>#NAME?</v>
      </c>
    </row>
    <row r="11" customFormat="false" ht="17.25" hidden="false" customHeight="true" outlineLevel="0" collapsed="false">
      <c r="A11" s="643" t="s">
        <v>1767</v>
      </c>
      <c r="B11" s="643"/>
      <c r="C11" s="643"/>
      <c r="D11" s="643"/>
      <c r="E11" s="569" t="e">
        <f aca="false">__n5b.net__</f>
        <v>#NAME?</v>
      </c>
      <c r="F11" s="569"/>
      <c r="G11" s="569" t="e">
        <f aca="false">__n5b.old__</f>
        <v>#NAME?</v>
      </c>
      <c r="H11" s="569"/>
      <c r="I11" s="724" t="e">
        <f aca="false">IF(G11,(E11-G11)/G11,IF(ISBLANK(G11),"",IF(E11,IF( E11 &gt; 0,1,-1),"")))</f>
        <v>#NAME?</v>
      </c>
    </row>
    <row r="12" customFormat="false" ht="17.25" hidden="false" customHeight="true" outlineLevel="0" collapsed="false">
      <c r="A12" s="625" t="s">
        <v>1740</v>
      </c>
      <c r="B12" s="625"/>
      <c r="C12" s="625"/>
      <c r="D12" s="625"/>
      <c r="E12" s="628" t="e">
        <f aca="false">__n5c.net__</f>
        <v>#NAME?</v>
      </c>
      <c r="F12" s="628"/>
      <c r="G12" s="628" t="e">
        <f aca="false">__n5c.old__</f>
        <v>#NAME?</v>
      </c>
      <c r="H12" s="628"/>
      <c r="I12" s="725" t="e">
        <f aca="false">IF(G12,(E12-G12)/G12,IF(ISBLANK(G12),"",IF(E12,IF( E12 &gt; 0,1,-1),"")))</f>
        <v>#NAME?</v>
      </c>
    </row>
    <row r="13" customFormat="false" ht="17.25" hidden="false" customHeight="true" outlineLevel="0" collapsed="false">
      <c r="A13" s="643" t="s">
        <v>1768</v>
      </c>
      <c r="B13" s="643"/>
      <c r="C13" s="643"/>
      <c r="D13" s="643"/>
      <c r="E13" s="569" t="e">
        <f aca="false">__n5d.net__</f>
        <v>#NAME?</v>
      </c>
      <c r="F13" s="569"/>
      <c r="G13" s="569" t="e">
        <f aca="false">__n5d.old__</f>
        <v>#NAME?</v>
      </c>
      <c r="H13" s="569"/>
      <c r="I13" s="724" t="e">
        <f aca="false">IF(G13,(E13-G13)/G13,IF(ISBLANK(G13),"",IF(E13,IF( E13 &gt; 0,1,-1),"")))</f>
        <v>#NAME?</v>
      </c>
    </row>
    <row r="14" customFormat="false" ht="17.25" hidden="false" customHeight="true" outlineLevel="0" collapsed="false">
      <c r="A14" s="625" t="s">
        <v>1769</v>
      </c>
      <c r="B14" s="625"/>
      <c r="C14" s="625"/>
      <c r="D14" s="625"/>
      <c r="E14" s="628" t="e">
        <f aca="false">__n5e.net__</f>
        <v>#NAME?</v>
      </c>
      <c r="F14" s="628"/>
      <c r="G14" s="628" t="e">
        <f aca="false">__n5e.old__</f>
        <v>#NAME?</v>
      </c>
      <c r="H14" s="628"/>
      <c r="I14" s="725" t="e">
        <f aca="false">IF(G14,(E14-G14)/G14,IF(ISBLANK(G14),"",IF(E14,IF( E14 &gt; 0,1,-1),"")))</f>
        <v>#NAME?</v>
      </c>
    </row>
    <row r="15" s="236" customFormat="true" ht="17.25" hidden="false" customHeight="true" outlineLevel="0" collapsed="false">
      <c r="A15" s="726" t="s">
        <v>1770</v>
      </c>
      <c r="J15" s="727"/>
    </row>
    <row r="16" s="236" customFormat="true" ht="12" hidden="false" customHeight="false" outlineLevel="0" collapsed="false">
      <c r="A16" s="728" t="s">
        <v>1771</v>
      </c>
    </row>
    <row r="17" s="236" customFormat="true" ht="15" hidden="false" customHeight="true" outlineLevel="0" collapsed="false">
      <c r="A17" s="728" t="s">
        <v>1772</v>
      </c>
    </row>
    <row r="18" s="236" customFormat="true" ht="15" hidden="false" customHeight="true" outlineLevel="0" collapsed="false">
      <c r="A18" s="728"/>
    </row>
    <row r="19" customFormat="false" ht="16.5" hidden="false" customHeight="true" outlineLevel="0" collapsed="false">
      <c r="A19" s="178" t="s">
        <v>1773</v>
      </c>
      <c r="B19" s="178"/>
      <c r="C19" s="178"/>
      <c r="D19" s="178"/>
      <c r="E19" s="178"/>
      <c r="F19" s="178"/>
      <c r="G19" s="178"/>
      <c r="H19" s="178"/>
      <c r="I19" s="178"/>
    </row>
    <row r="20" customFormat="false" ht="15" hidden="false" customHeight="false" outlineLevel="0" collapsed="false">
      <c r="A20" s="420"/>
      <c r="B20" s="420"/>
      <c r="C20" s="420"/>
      <c r="D20" s="729"/>
      <c r="E20" s="420"/>
      <c r="F20" s="420"/>
      <c r="G20" s="420"/>
      <c r="H20" s="236"/>
      <c r="I20" s="236"/>
    </row>
    <row r="21" customFormat="false" ht="31.5" hidden="false" customHeight="true" outlineLevel="0" collapsed="false">
      <c r="A21" s="670" t="s">
        <v>1725</v>
      </c>
      <c r="B21" s="670"/>
      <c r="C21" s="670"/>
      <c r="D21" s="670"/>
      <c r="E21" s="670" t="s">
        <v>1726</v>
      </c>
      <c r="F21" s="670"/>
      <c r="G21" s="670" t="s">
        <v>1727</v>
      </c>
      <c r="H21" s="670"/>
      <c r="I21" s="670" t="s">
        <v>1765</v>
      </c>
    </row>
    <row r="22" customFormat="false" ht="17.25" hidden="false" customHeight="true" outlineLevel="0" collapsed="false">
      <c r="A22" s="643" t="s">
        <v>1774</v>
      </c>
      <c r="B22" s="643"/>
      <c r="C22" s="643"/>
      <c r="D22" s="643"/>
      <c r="E22" s="569" t="e">
        <f aca="false">__n5f.net__</f>
        <v>#NAME?</v>
      </c>
      <c r="F22" s="569"/>
      <c r="G22" s="569" t="e">
        <f aca="false">__n5f.old__</f>
        <v>#NAME?</v>
      </c>
      <c r="H22" s="569"/>
      <c r="I22" s="724" t="e">
        <f aca="false">IF(G22,(E22-G22)/G22,IF(ISBLANK(G22),"",IF(E22,IF( E22 &gt; 0,1,-1),"")))</f>
        <v>#NAME?</v>
      </c>
    </row>
    <row r="23" customFormat="false" ht="17.25" hidden="false" customHeight="true" outlineLevel="0" collapsed="false">
      <c r="A23" s="643" t="s">
        <v>1775</v>
      </c>
      <c r="B23" s="643"/>
      <c r="C23" s="643"/>
      <c r="D23" s="643"/>
      <c r="E23" s="569" t="e">
        <f aca="false">__n5g.net__</f>
        <v>#NAME?</v>
      </c>
      <c r="F23" s="569"/>
      <c r="G23" s="569" t="e">
        <f aca="false">__n5g.old__</f>
        <v>#NAME?</v>
      </c>
      <c r="H23" s="569"/>
      <c r="I23" s="724" t="e">
        <f aca="false">IF(G23,(E23-G23)/G23,IF(ISBLANK(G23),"",IF(E23,IF( E23 &gt; 0,1,-1),"")))</f>
        <v>#NAME?</v>
      </c>
    </row>
    <row r="24" customFormat="false" ht="26.25" hidden="false" customHeight="true" outlineLevel="0" collapsed="false">
      <c r="A24" s="643" t="s">
        <v>1776</v>
      </c>
      <c r="B24" s="643"/>
      <c r="C24" s="643"/>
      <c r="D24" s="643"/>
      <c r="E24" s="569" t="e">
        <f aca="false">__n5h.net__</f>
        <v>#NAME?</v>
      </c>
      <c r="F24" s="569"/>
      <c r="G24" s="569" t="e">
        <f aca="false">__n5h.old__</f>
        <v>#NAME?</v>
      </c>
      <c r="H24" s="569"/>
      <c r="I24" s="724" t="e">
        <f aca="false">IF(G24,(E24-G24)/G24,IF(ISBLANK(G24),"",IF(E24,IF( E24 &gt; 0,1,-1),"")))</f>
        <v>#NAME?</v>
      </c>
    </row>
    <row r="25" customFormat="false" ht="17.25" hidden="false" customHeight="true" outlineLevel="0" collapsed="false">
      <c r="A25" s="643" t="s">
        <v>1777</v>
      </c>
      <c r="B25" s="643"/>
      <c r="C25" s="643"/>
      <c r="D25" s="643"/>
      <c r="E25" s="569" t="e">
        <f aca="false">__n5i.net__</f>
        <v>#NAME?</v>
      </c>
      <c r="F25" s="569"/>
      <c r="G25" s="569" t="e">
        <f aca="false">__n5i.old__</f>
        <v>#NAME?</v>
      </c>
      <c r="H25" s="569"/>
      <c r="I25" s="724" t="e">
        <f aca="false">IF(G25,(E25-G25)/G25,IF(ISBLANK(G25),"",IF(E25,IF( E25 &gt; 0,1,-1),"")))</f>
        <v>#NAME?</v>
      </c>
    </row>
    <row r="26" customFormat="false" ht="17.25" hidden="false" customHeight="true" outlineLevel="0" collapsed="false">
      <c r="A26" s="625" t="s">
        <v>1607</v>
      </c>
      <c r="B26" s="625"/>
      <c r="C26" s="625"/>
      <c r="D26" s="625"/>
      <c r="E26" s="628" t="e">
        <f aca="false">SUM(E22:F25)</f>
        <v>#NAME?</v>
      </c>
      <c r="F26" s="628"/>
      <c r="G26" s="628" t="e">
        <f aca="false">SUM(G22:H25)</f>
        <v>#NAME?</v>
      </c>
      <c r="H26" s="628"/>
      <c r="I26" s="725" t="e">
        <f aca="false">IF(G26,(E26-G26)/G26,IF(ISBLANK(G26),"",IF(E26,IF( E26 &gt; 0,1,-1),"")))</f>
        <v>#NAME?</v>
      </c>
    </row>
    <row r="27" s="241" customFormat="true" ht="17.25" hidden="false" customHeight="true" outlineLevel="0" collapsed="false">
      <c r="A27" s="646" t="s">
        <v>1778</v>
      </c>
      <c r="J27" s="730"/>
    </row>
    <row r="28" s="241" customFormat="true" ht="11.25" hidden="false" customHeight="false" outlineLevel="0" collapsed="false">
      <c r="A28" s="678" t="s">
        <v>1779</v>
      </c>
    </row>
    <row r="29" s="241" customFormat="true" ht="15" hidden="false" customHeight="true" outlineLevel="0" collapsed="false">
      <c r="A29" s="678" t="s">
        <v>1780</v>
      </c>
    </row>
  </sheetData>
  <mergeCells count="46">
    <mergeCell ref="A1:I1"/>
    <mergeCell ref="H2:I2"/>
    <mergeCell ref="C3:I3"/>
    <mergeCell ref="B4:G4"/>
    <mergeCell ref="C5:D5"/>
    <mergeCell ref="F5:G5"/>
    <mergeCell ref="C6:D6"/>
    <mergeCell ref="A7:I7"/>
    <mergeCell ref="A8:I8"/>
    <mergeCell ref="A9:D9"/>
    <mergeCell ref="E9:F9"/>
    <mergeCell ref="G9:H9"/>
    <mergeCell ref="A10:D10"/>
    <mergeCell ref="E10:F10"/>
    <mergeCell ref="G10:H10"/>
    <mergeCell ref="A11:D11"/>
    <mergeCell ref="E11:F11"/>
    <mergeCell ref="G11:H11"/>
    <mergeCell ref="A12:D12"/>
    <mergeCell ref="E12:F12"/>
    <mergeCell ref="G12:H12"/>
    <mergeCell ref="A13:D13"/>
    <mergeCell ref="E13:F13"/>
    <mergeCell ref="G13:H13"/>
    <mergeCell ref="A14:D14"/>
    <mergeCell ref="E14:F14"/>
    <mergeCell ref="G14:H14"/>
    <mergeCell ref="A19:I19"/>
    <mergeCell ref="A21:D21"/>
    <mergeCell ref="E21:F21"/>
    <mergeCell ref="G21:H21"/>
    <mergeCell ref="A22:D22"/>
    <mergeCell ref="E22:F22"/>
    <mergeCell ref="G22:H22"/>
    <mergeCell ref="A23:D23"/>
    <mergeCell ref="E23:F23"/>
    <mergeCell ref="G23:H23"/>
    <mergeCell ref="A24:D24"/>
    <mergeCell ref="E24:F24"/>
    <mergeCell ref="G24:H24"/>
    <mergeCell ref="A25:D25"/>
    <mergeCell ref="E25:F25"/>
    <mergeCell ref="G25:H25"/>
    <mergeCell ref="A26:D26"/>
    <mergeCell ref="E26:F26"/>
    <mergeCell ref="G26:H26"/>
  </mergeCells>
  <dataValidations count="1">
    <dataValidation allowBlank="true" error="Valeur numérique attendue" errorTitle="Attention!" operator="between" showDropDown="false" showErrorMessage="true" showInputMessage="true" sqref="E10:H11 E13:H13 E22:H25"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sheetPr filterMode="false">
    <tabColor rgb="FFA9D18E"/>
    <pageSetUpPr fitToPage="true"/>
  </sheetPr>
  <dimension ref="A1:J24"/>
  <sheetViews>
    <sheetView showFormulas="false" showGridLines="false" showRowColHeaders="true" showZeros="true" rightToLeft="false" tabSelected="false" showOutlineSymbols="true" defaultGridColor="true" view="normal" topLeftCell="A4" colorId="64" zoomScale="55" zoomScaleNormal="55" zoomScalePageLayoutView="100" workbookViewId="0">
      <selection pane="topLeft" activeCell="I19" activeCellId="0" sqref="I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4" min="3" style="0" width="10.67"/>
    <col collapsed="false" customWidth="true" hidden="false" outlineLevel="0" max="5" min="5" style="0" width="14.43"/>
    <col collapsed="false" customWidth="true" hidden="false" outlineLevel="0" max="6" min="6" style="0" width="5.01"/>
    <col collapsed="false" customWidth="true" hidden="false" outlineLevel="0" max="7" min="7" style="0" width="9.85"/>
    <col collapsed="false" customWidth="true" hidden="false" outlineLevel="0" max="8" min="8" style="0" width="9.14"/>
    <col collapsed="false" customWidth="true" hidden="false" outlineLevel="0" max="10" min="9" style="0" width="17.14"/>
    <col collapsed="false" customWidth="true" hidden="false" outlineLevel="0" max="1025" min="11" style="0" width="10.67"/>
  </cols>
  <sheetData>
    <row r="1" customFormat="false" ht="15" hidden="false" customHeight="false" outlineLevel="0" collapsed="false">
      <c r="A1" s="523" t="s">
        <v>32</v>
      </c>
      <c r="B1" s="523"/>
      <c r="C1" s="523"/>
      <c r="D1" s="523"/>
      <c r="E1" s="523"/>
      <c r="F1" s="523"/>
      <c r="G1" s="523"/>
      <c r="H1" s="523"/>
      <c r="I1" s="523"/>
      <c r="J1" s="523"/>
    </row>
    <row r="2" customFormat="false" ht="24.95" hidden="false" customHeight="true" outlineLevel="0" collapsed="false">
      <c r="A2" s="586"/>
      <c r="B2" s="586"/>
      <c r="C2" s="586"/>
      <c r="D2" s="586"/>
      <c r="E2" s="586"/>
      <c r="F2" s="586"/>
      <c r="G2" s="586"/>
      <c r="I2" s="525" t="s">
        <v>1781</v>
      </c>
      <c r="J2" s="525"/>
    </row>
    <row r="3" s="589" customFormat="true" ht="15" hidden="false" customHeight="true" outlineLevel="0" collapsed="false">
      <c r="A3" s="369" t="s">
        <v>51</v>
      </c>
      <c r="B3" s="429"/>
      <c r="C3" s="731" t="n">
        <f aca="false">'NOTE 1'!C3</f>
        <v>0</v>
      </c>
      <c r="D3" s="731"/>
      <c r="E3" s="731"/>
      <c r="F3" s="731"/>
      <c r="G3" s="731"/>
      <c r="H3" s="731"/>
      <c r="I3" s="731"/>
      <c r="J3" s="731"/>
    </row>
    <row r="4" s="589" customFormat="true" ht="15" hidden="false" customHeight="true" outlineLevel="0" collapsed="false">
      <c r="A4" s="369" t="s">
        <v>52</v>
      </c>
      <c r="B4" s="732" t="n">
        <f aca="false">'NOTE 1'!B4</f>
        <v>0</v>
      </c>
      <c r="C4" s="732"/>
      <c r="D4" s="732"/>
      <c r="E4" s="732"/>
      <c r="F4" s="732"/>
      <c r="G4" s="732"/>
      <c r="H4" s="732"/>
      <c r="I4" s="591" t="s">
        <v>1022</v>
      </c>
      <c r="J4" s="592" t="n">
        <f aca="false">'NOTE 1'!I4</f>
        <v>0</v>
      </c>
    </row>
    <row r="5" s="589" customFormat="true" ht="15" hidden="false" customHeight="true" outlineLevel="0" collapsed="false">
      <c r="A5" s="369" t="s">
        <v>1627</v>
      </c>
      <c r="B5" s="369"/>
      <c r="C5" s="588" t="n">
        <f aca="false">'NOTE 1'!C5</f>
        <v>0</v>
      </c>
      <c r="D5" s="588"/>
      <c r="E5" s="430" t="s">
        <v>55</v>
      </c>
      <c r="F5" s="592" t="n">
        <f aca="false">'NOTE 1'!G5</f>
        <v>0</v>
      </c>
      <c r="G5" s="592"/>
      <c r="H5" s="592"/>
      <c r="I5" s="591" t="s">
        <v>56</v>
      </c>
      <c r="J5" s="593" t="n">
        <f aca="false">'NOTE 1'!I5</f>
        <v>0</v>
      </c>
    </row>
    <row r="6" s="589" customFormat="true" ht="15" hidden="false" customHeight="true" outlineLevel="0" collapsed="false">
      <c r="A6" s="369" t="s">
        <v>57</v>
      </c>
      <c r="B6" s="369"/>
      <c r="C6" s="594" t="n">
        <f aca="false">'NOTE 1'!C6</f>
        <v>0</v>
      </c>
      <c r="D6" s="594"/>
      <c r="E6" s="595"/>
      <c r="F6" s="592"/>
      <c r="G6" s="592"/>
      <c r="H6" s="596"/>
      <c r="I6" s="596"/>
      <c r="J6" s="592"/>
    </row>
    <row r="7" customFormat="false" ht="35.25" hidden="false" customHeight="true" outlineLevel="0" collapsed="false">
      <c r="A7" s="178" t="s">
        <v>1782</v>
      </c>
      <c r="B7" s="178"/>
      <c r="C7" s="178"/>
      <c r="D7" s="178"/>
      <c r="E7" s="178"/>
      <c r="F7" s="178"/>
      <c r="G7" s="178"/>
      <c r="H7" s="178"/>
      <c r="I7" s="178"/>
      <c r="J7" s="178"/>
    </row>
    <row r="8" customFormat="false" ht="33.75" hidden="false" customHeight="true" outlineLevel="0" collapsed="false">
      <c r="A8" s="670" t="s">
        <v>1725</v>
      </c>
      <c r="B8" s="670"/>
      <c r="C8" s="670"/>
      <c r="D8" s="670"/>
      <c r="E8" s="670" t="s">
        <v>1726</v>
      </c>
      <c r="F8" s="670"/>
      <c r="G8" s="670" t="s">
        <v>1727</v>
      </c>
      <c r="H8" s="670"/>
      <c r="I8" s="670" t="s">
        <v>1783</v>
      </c>
      <c r="J8" s="670" t="s">
        <v>1765</v>
      </c>
    </row>
    <row r="9" s="319" customFormat="true" ht="17.25" hidden="false" customHeight="true" outlineLevel="0" collapsed="false">
      <c r="A9" s="643" t="s">
        <v>1784</v>
      </c>
      <c r="B9" s="643"/>
      <c r="C9" s="643"/>
      <c r="D9" s="643"/>
      <c r="E9" s="569" t="e">
        <f aca="false">__n6a.net__</f>
        <v>#NAME?</v>
      </c>
      <c r="F9" s="569"/>
      <c r="G9" s="569" t="e">
        <f aca="false">__n6a.old__</f>
        <v>#NAME?</v>
      </c>
      <c r="H9" s="569"/>
      <c r="I9" s="733" t="e">
        <f aca="false">(E9-G9)</f>
        <v>#NAME?</v>
      </c>
      <c r="J9" s="724" t="e">
        <f aca="false">IF(G9,(E9-G9)/G9,IF(ISBLANK(G9),"",IF(E9,IF( E9 &gt; 0,1,-1),"")))</f>
        <v>#NAME?</v>
      </c>
    </row>
    <row r="10" s="319" customFormat="true" ht="17.25" hidden="false" customHeight="true" outlineLevel="0" collapsed="false">
      <c r="A10" s="643" t="s">
        <v>1785</v>
      </c>
      <c r="B10" s="643"/>
      <c r="C10" s="643"/>
      <c r="D10" s="643"/>
      <c r="E10" s="569" t="e">
        <f aca="false">__n6b.net__</f>
        <v>#NAME?</v>
      </c>
      <c r="F10" s="569"/>
      <c r="G10" s="569" t="e">
        <f aca="false">__n6b.old__</f>
        <v>#NAME?</v>
      </c>
      <c r="H10" s="569"/>
      <c r="I10" s="733" t="e">
        <f aca="false">(E10-G10)</f>
        <v>#NAME?</v>
      </c>
      <c r="J10" s="724" t="e">
        <f aca="false">IF(G10,(E10-G10)/G10,IF(ISBLANK(G10),"",IF(E10,IF( E10 &gt; 0,1,-1),"")))</f>
        <v>#NAME?</v>
      </c>
    </row>
    <row r="11" s="319" customFormat="true" ht="17.25" hidden="false" customHeight="true" outlineLevel="0" collapsed="false">
      <c r="A11" s="643" t="s">
        <v>1786</v>
      </c>
      <c r="B11" s="643"/>
      <c r="C11" s="643"/>
      <c r="D11" s="643"/>
      <c r="E11" s="569" t="e">
        <f aca="false">__n6c.net__</f>
        <v>#NAME?</v>
      </c>
      <c r="F11" s="569"/>
      <c r="G11" s="569" t="e">
        <f aca="false">__n6c.old__</f>
        <v>#NAME?</v>
      </c>
      <c r="H11" s="569"/>
      <c r="I11" s="733" t="e">
        <f aca="false">(E11-G11)</f>
        <v>#NAME?</v>
      </c>
      <c r="J11" s="724" t="e">
        <f aca="false">IF(G11,(E11-G11)/G11,IF(ISBLANK(G11),"",IF(E11,IF( E11 &gt; 0,1,-1),"")))</f>
        <v>#NAME?</v>
      </c>
    </row>
    <row r="12" s="319" customFormat="true" ht="17.25" hidden="false" customHeight="true" outlineLevel="0" collapsed="false">
      <c r="A12" s="643" t="s">
        <v>1787</v>
      </c>
      <c r="B12" s="643"/>
      <c r="C12" s="643"/>
      <c r="D12" s="643"/>
      <c r="E12" s="569" t="e">
        <f aca="false">__n6d.net__</f>
        <v>#NAME?</v>
      </c>
      <c r="F12" s="569"/>
      <c r="G12" s="569" t="e">
        <f aca="false">__n6d.old__</f>
        <v>#NAME?</v>
      </c>
      <c r="H12" s="569"/>
      <c r="I12" s="733" t="e">
        <f aca="false">(E12-G12)</f>
        <v>#NAME?</v>
      </c>
      <c r="J12" s="724" t="e">
        <f aca="false">IF(G12,(E12-G12)/G12,IF(ISBLANK(G12),"",IF(E12,IF( E12 &gt; 0,1,-1),"")))</f>
        <v>#NAME?</v>
      </c>
    </row>
    <row r="13" s="319" customFormat="true" ht="17.25" hidden="false" customHeight="true" outlineLevel="0" collapsed="false">
      <c r="A13" s="643" t="s">
        <v>1788</v>
      </c>
      <c r="B13" s="643"/>
      <c r="C13" s="643"/>
      <c r="D13" s="643"/>
      <c r="E13" s="569" t="e">
        <f aca="false">__n6e.net__</f>
        <v>#NAME?</v>
      </c>
      <c r="F13" s="569"/>
      <c r="G13" s="569" t="e">
        <f aca="false">__n6e.old__</f>
        <v>#NAME?</v>
      </c>
      <c r="H13" s="569"/>
      <c r="I13" s="733" t="e">
        <f aca="false">(E13-G13)</f>
        <v>#NAME?</v>
      </c>
      <c r="J13" s="724" t="e">
        <f aca="false">IF(G13,(E13-G13)/G13,IF(ISBLANK(G13),"",IF(E13,IF( E13 &gt; 0,1,-1),"")))</f>
        <v>#NAME?</v>
      </c>
    </row>
    <row r="14" s="319" customFormat="true" ht="17.25" hidden="false" customHeight="true" outlineLevel="0" collapsed="false">
      <c r="A14" s="643" t="s">
        <v>1789</v>
      </c>
      <c r="B14" s="643"/>
      <c r="C14" s="643"/>
      <c r="D14" s="643"/>
      <c r="E14" s="569" t="e">
        <f aca="false">__n6f.net__</f>
        <v>#NAME?</v>
      </c>
      <c r="F14" s="569"/>
      <c r="G14" s="569" t="e">
        <f aca="false">__n6f.old__</f>
        <v>#NAME?</v>
      </c>
      <c r="H14" s="569"/>
      <c r="I14" s="733" t="e">
        <f aca="false">(E14-G14)</f>
        <v>#NAME?</v>
      </c>
      <c r="J14" s="724" t="e">
        <f aca="false">IF(G14,(E14-G14)/G14,IF(ISBLANK(G14),"",IF(E14,IF( E14 &gt; 0,1,-1),"")))</f>
        <v>#NAME?</v>
      </c>
    </row>
    <row r="15" s="319" customFormat="true" ht="17.25" hidden="false" customHeight="true" outlineLevel="0" collapsed="false">
      <c r="A15" s="643" t="s">
        <v>1790</v>
      </c>
      <c r="B15" s="643"/>
      <c r="C15" s="643"/>
      <c r="D15" s="643"/>
      <c r="E15" s="569" t="e">
        <f aca="false">__n6g.net__</f>
        <v>#NAME?</v>
      </c>
      <c r="F15" s="569"/>
      <c r="G15" s="569" t="e">
        <f aca="false">__n6g.old__</f>
        <v>#NAME?</v>
      </c>
      <c r="H15" s="569"/>
      <c r="I15" s="733" t="e">
        <f aca="false">(E15-G15)</f>
        <v>#NAME?</v>
      </c>
      <c r="J15" s="724" t="e">
        <f aca="false">IF(G15,(E15-G15)/G15,IF(ISBLANK(G15),"",IF(E15,IF( E15 &gt; 0,1,-1),"")))</f>
        <v>#NAME?</v>
      </c>
    </row>
    <row r="16" s="319" customFormat="true" ht="17.25" hidden="false" customHeight="true" outlineLevel="0" collapsed="false">
      <c r="A16" s="643" t="s">
        <v>1791</v>
      </c>
      <c r="B16" s="643"/>
      <c r="C16" s="643"/>
      <c r="D16" s="643"/>
      <c r="E16" s="569" t="e">
        <f aca="false">__n6h.net__</f>
        <v>#NAME?</v>
      </c>
      <c r="F16" s="569"/>
      <c r="G16" s="569" t="e">
        <f aca="false">__n6h.old__</f>
        <v>#NAME?</v>
      </c>
      <c r="H16" s="569"/>
      <c r="I16" s="733" t="e">
        <f aca="false">(E16-G16)</f>
        <v>#NAME?</v>
      </c>
      <c r="J16" s="724" t="e">
        <f aca="false">IF(G16,(E16-G16)/G16,IF(ISBLANK(G16),"",IF(E16,IF( E16 &gt; 0,1,-1),"")))</f>
        <v>#NAME?</v>
      </c>
    </row>
    <row r="17" s="319" customFormat="true" ht="17.25" hidden="false" customHeight="true" outlineLevel="0" collapsed="false">
      <c r="A17" s="625" t="s">
        <v>1792</v>
      </c>
      <c r="B17" s="625"/>
      <c r="C17" s="625"/>
      <c r="D17" s="625"/>
      <c r="E17" s="628" t="e">
        <f aca="false">SUM(E9:F16)</f>
        <v>#NAME?</v>
      </c>
      <c r="F17" s="628"/>
      <c r="G17" s="628" t="e">
        <f aca="false">SUM(G9:H16)</f>
        <v>#NAME?</v>
      </c>
      <c r="H17" s="628"/>
      <c r="I17" s="734" t="e">
        <f aca="false">(E17-G17)</f>
        <v>#NAME?</v>
      </c>
      <c r="J17" s="735" t="e">
        <f aca="false">IF(G17,(E17-G17)/G17,IF(ISBLANK(G17),"",IF(E17,IF( E17 &gt; 0,1,-1),"")))</f>
        <v>#NAME?</v>
      </c>
    </row>
    <row r="18" s="319" customFormat="true" ht="23.25" hidden="false" customHeight="true" outlineLevel="0" collapsed="false">
      <c r="A18" s="643" t="s">
        <v>1793</v>
      </c>
      <c r="B18" s="643"/>
      <c r="C18" s="643"/>
      <c r="D18" s="643"/>
      <c r="E18" s="569" t="e">
        <f aca="false">__n6j.net__</f>
        <v>#NAME?</v>
      </c>
      <c r="F18" s="569"/>
      <c r="G18" s="569" t="e">
        <f aca="false">__n6j.old__</f>
        <v>#NAME?</v>
      </c>
      <c r="H18" s="569"/>
      <c r="I18" s="733" t="e">
        <f aca="false">(E18-G18)</f>
        <v>#NAME?</v>
      </c>
      <c r="J18" s="724" t="e">
        <f aca="false">IF(G18,(E18-G18)/G18,IF(ISBLANK(G18),"",IF(E18,IF( E18 &gt; 0,1,-1),"")))</f>
        <v>#NAME?</v>
      </c>
    </row>
    <row r="19" s="319" customFormat="true" ht="17.25" hidden="false" customHeight="true" outlineLevel="0" collapsed="false">
      <c r="A19" s="625" t="s">
        <v>1769</v>
      </c>
      <c r="B19" s="625"/>
      <c r="C19" s="625"/>
      <c r="D19" s="625"/>
      <c r="E19" s="628" t="e">
        <f aca="false">__n6k.net__</f>
        <v>#NAME?</v>
      </c>
      <c r="F19" s="628"/>
      <c r="G19" s="628" t="e">
        <f aca="false">__n6k.old__</f>
        <v>#NAME?</v>
      </c>
      <c r="H19" s="628"/>
      <c r="I19" s="734" t="e">
        <f aca="false">(E19-G19)</f>
        <v>#NAME?</v>
      </c>
      <c r="J19" s="725" t="e">
        <f aca="false">IF(G19,(E19-G19)/G19,IF(ISBLANK(G19),"",IF(E19,IF( E19 &gt; 0,1,-1),"")))</f>
        <v>#NAME?</v>
      </c>
    </row>
    <row r="20" s="241" customFormat="true" ht="19.5" hidden="false" customHeight="true" outlineLevel="0" collapsed="false">
      <c r="A20" s="736" t="s">
        <v>1794</v>
      </c>
      <c r="B20" s="736"/>
      <c r="C20" s="736"/>
      <c r="D20" s="736"/>
      <c r="E20" s="736"/>
      <c r="F20" s="736"/>
      <c r="G20" s="736"/>
      <c r="H20" s="736"/>
      <c r="I20" s="736"/>
      <c r="J20" s="736"/>
    </row>
    <row r="21" s="241" customFormat="true" ht="11.25" hidden="false" customHeight="false" outlineLevel="0" collapsed="false">
      <c r="A21" s="646" t="s">
        <v>1795</v>
      </c>
      <c r="B21" s="737"/>
      <c r="C21" s="737"/>
      <c r="D21" s="737"/>
      <c r="E21" s="737"/>
      <c r="F21" s="737"/>
      <c r="G21" s="737"/>
      <c r="H21" s="737"/>
      <c r="I21" s="737"/>
      <c r="J21" s="737"/>
    </row>
    <row r="22" s="241" customFormat="true" ht="12.75" hidden="false" customHeight="true" outlineLevel="0" collapsed="false">
      <c r="A22" s="647" t="s">
        <v>1796</v>
      </c>
    </row>
    <row r="23" s="241" customFormat="true" ht="12.75" hidden="false" customHeight="true" outlineLevel="0" collapsed="false">
      <c r="A23" s="647" t="s">
        <v>1797</v>
      </c>
    </row>
    <row r="24" s="241" customFormat="true" ht="12.75" hidden="false" customHeight="true" outlineLevel="0" collapsed="false">
      <c r="A24" s="647" t="s">
        <v>1798</v>
      </c>
    </row>
  </sheetData>
  <mergeCells count="45">
    <mergeCell ref="A1:J1"/>
    <mergeCell ref="I2:J2"/>
    <mergeCell ref="C3:J3"/>
    <mergeCell ref="B4:H4"/>
    <mergeCell ref="C5:D5"/>
    <mergeCell ref="F5:H5"/>
    <mergeCell ref="C6:D6"/>
    <mergeCell ref="A7:J7"/>
    <mergeCell ref="A8:D8"/>
    <mergeCell ref="E8:F8"/>
    <mergeCell ref="G8:H8"/>
    <mergeCell ref="A9:D9"/>
    <mergeCell ref="E9:F9"/>
    <mergeCell ref="G9:H9"/>
    <mergeCell ref="A10:D10"/>
    <mergeCell ref="E10:F10"/>
    <mergeCell ref="G10:H10"/>
    <mergeCell ref="A11:D11"/>
    <mergeCell ref="E11:F11"/>
    <mergeCell ref="G11:H11"/>
    <mergeCell ref="A12:D12"/>
    <mergeCell ref="E12:F12"/>
    <mergeCell ref="G12:H12"/>
    <mergeCell ref="A13:D13"/>
    <mergeCell ref="E13:F13"/>
    <mergeCell ref="G13:H13"/>
    <mergeCell ref="A14:D14"/>
    <mergeCell ref="E14:F14"/>
    <mergeCell ref="G14:H14"/>
    <mergeCell ref="A15:D15"/>
    <mergeCell ref="E15:F15"/>
    <mergeCell ref="G15:H15"/>
    <mergeCell ref="A16:D16"/>
    <mergeCell ref="E16:F16"/>
    <mergeCell ref="G16:H16"/>
    <mergeCell ref="A17:D17"/>
    <mergeCell ref="E17:F17"/>
    <mergeCell ref="G17:H17"/>
    <mergeCell ref="A18:D18"/>
    <mergeCell ref="E18:F18"/>
    <mergeCell ref="G18:H18"/>
    <mergeCell ref="A19:D19"/>
    <mergeCell ref="E19:F19"/>
    <mergeCell ref="G19:H19"/>
    <mergeCell ref="A20:J20"/>
  </mergeCells>
  <dataValidations count="1">
    <dataValidation allowBlank="true" error="Valeur numérique attendue" errorTitle="Attention!" operator="between" showDropDown="false" showErrorMessage="true" showInputMessage="true" sqref="E9:I16 I17:I19 E18:H18"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tabColor rgb="FFA9D18E"/>
    <pageSetUpPr fitToPage="true"/>
  </sheetPr>
  <dimension ref="A1:J28"/>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G9" activeCellId="0" sqref="G9"/>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6.29"/>
    <col collapsed="false" customWidth="false" hidden="false" outlineLevel="0" max="4" min="3" style="1" width="11.42"/>
    <col collapsed="false" customWidth="true" hidden="false" outlineLevel="0" max="6" min="5" style="1" width="15.71"/>
    <col collapsed="false" customWidth="false" hidden="false" outlineLevel="0" max="7" min="7" style="1" width="11.42"/>
    <col collapsed="false" customWidth="true" hidden="false" outlineLevel="0" max="10" min="8" style="1" width="15.71"/>
    <col collapsed="false" customWidth="false" hidden="false" outlineLevel="0" max="1025" min="11" style="1" width="11.42"/>
  </cols>
  <sheetData>
    <row r="1" customFormat="false" ht="15" hidden="false" customHeight="false" outlineLevel="0" collapsed="false">
      <c r="A1" s="95" t="s">
        <v>32</v>
      </c>
      <c r="B1" s="95"/>
      <c r="C1" s="95"/>
      <c r="D1" s="95"/>
      <c r="E1" s="95"/>
      <c r="F1" s="95"/>
      <c r="G1" s="95"/>
      <c r="H1" s="95"/>
      <c r="I1" s="95"/>
      <c r="J1" s="95"/>
    </row>
    <row r="2" customFormat="false" ht="24.95" hidden="false" customHeight="true" outlineLevel="0" collapsed="false">
      <c r="A2" s="96"/>
      <c r="B2" s="96"/>
      <c r="C2" s="96"/>
      <c r="D2" s="96"/>
      <c r="E2" s="96"/>
      <c r="F2" s="96"/>
      <c r="G2" s="96"/>
      <c r="I2" s="423" t="s">
        <v>1799</v>
      </c>
      <c r="J2" s="423"/>
    </row>
    <row r="3" s="557" customFormat="true" ht="15" hidden="false" customHeight="true" outlineLevel="0" collapsed="false">
      <c r="A3" s="367" t="s">
        <v>51</v>
      </c>
      <c r="B3" s="469"/>
      <c r="C3" s="738" t="n">
        <f aca="false">'NOTE 1'!C3</f>
        <v>0</v>
      </c>
      <c r="D3" s="738"/>
      <c r="E3" s="738"/>
      <c r="F3" s="738"/>
      <c r="G3" s="738"/>
      <c r="H3" s="738"/>
      <c r="I3" s="738"/>
      <c r="J3" s="738"/>
    </row>
    <row r="4" s="557" customFormat="true" ht="15" hidden="false" customHeight="true" outlineLevel="0" collapsed="false">
      <c r="A4" s="367" t="s">
        <v>52</v>
      </c>
      <c r="B4" s="738" t="n">
        <f aca="false">'NOTE 1'!B4</f>
        <v>0</v>
      </c>
      <c r="C4" s="738"/>
      <c r="D4" s="738"/>
      <c r="E4" s="738"/>
      <c r="F4" s="738"/>
      <c r="G4" s="738"/>
      <c r="H4" s="738"/>
      <c r="I4" s="427" t="s">
        <v>1022</v>
      </c>
      <c r="J4" s="739" t="n">
        <f aca="false">'NOTE 1'!I4</f>
        <v>0</v>
      </c>
    </row>
    <row r="5" s="557" customFormat="true" ht="15" hidden="false" customHeight="true" outlineLevel="0" collapsed="false">
      <c r="A5" s="367" t="s">
        <v>1627</v>
      </c>
      <c r="B5" s="367"/>
      <c r="C5" s="738" t="n">
        <f aca="false">'NOTE 1'!C5</f>
        <v>0</v>
      </c>
      <c r="D5" s="738"/>
      <c r="E5" s="738"/>
      <c r="F5" s="371" t="s">
        <v>55</v>
      </c>
      <c r="G5" s="702" t="n">
        <f aca="false">'NOTE 1'!G5</f>
        <v>0</v>
      </c>
      <c r="H5" s="702"/>
      <c r="I5" s="427" t="s">
        <v>56</v>
      </c>
      <c r="J5" s="740" t="n">
        <f aca="false">'NOTE 1'!I5</f>
        <v>0</v>
      </c>
    </row>
    <row r="6" s="557" customFormat="true" ht="15" hidden="false" customHeight="true" outlineLevel="0" collapsed="false">
      <c r="A6" s="367" t="s">
        <v>57</v>
      </c>
      <c r="B6" s="367"/>
      <c r="C6" s="741" t="n">
        <f aca="false">'NOTE 1'!C6</f>
        <v>0</v>
      </c>
      <c r="D6" s="741"/>
      <c r="E6" s="741"/>
      <c r="F6" s="742"/>
      <c r="G6" s="428"/>
      <c r="H6" s="428"/>
      <c r="I6" s="433"/>
      <c r="J6" s="428"/>
    </row>
    <row r="7" customFormat="false" ht="35.25" hidden="false" customHeight="true" outlineLevel="0" collapsed="false">
      <c r="A7" s="114" t="s">
        <v>1800</v>
      </c>
      <c r="B7" s="114"/>
      <c r="C7" s="114"/>
      <c r="D7" s="114"/>
      <c r="E7" s="114"/>
      <c r="F7" s="114"/>
      <c r="G7" s="114"/>
      <c r="H7" s="114"/>
      <c r="I7" s="114"/>
      <c r="J7" s="114"/>
    </row>
    <row r="8" customFormat="false" ht="59.25" hidden="false" customHeight="true" outlineLevel="0" collapsed="false">
      <c r="A8" s="562" t="s">
        <v>1725</v>
      </c>
      <c r="B8" s="562"/>
      <c r="C8" s="562"/>
      <c r="D8" s="562"/>
      <c r="E8" s="562" t="s">
        <v>1726</v>
      </c>
      <c r="F8" s="562" t="s">
        <v>1727</v>
      </c>
      <c r="G8" s="562" t="s">
        <v>1765</v>
      </c>
      <c r="H8" s="562" t="s">
        <v>1801</v>
      </c>
      <c r="I8" s="562" t="s">
        <v>1730</v>
      </c>
      <c r="J8" s="562" t="s">
        <v>1731</v>
      </c>
    </row>
    <row r="9" customFormat="false" ht="15.95" hidden="false" customHeight="true" outlineLevel="0" collapsed="false">
      <c r="A9" s="567" t="s">
        <v>1802</v>
      </c>
      <c r="B9" s="567"/>
      <c r="C9" s="567"/>
      <c r="D9" s="567"/>
      <c r="E9" s="569" t="e">
        <f aca="false">__n7a.net__</f>
        <v>#NAME?</v>
      </c>
      <c r="F9" s="569" t="e">
        <f aca="false">__n7a.old__</f>
        <v>#NAME?</v>
      </c>
      <c r="G9" s="707" t="e">
        <f aca="false">IF(F9,(E9-F9)/F9,IF(ISBLANK(F9),"",IF(E9,IF( E9 &gt; 0,1,-1),"")))</f>
        <v>#NAME?</v>
      </c>
      <c r="H9" s="569"/>
      <c r="I9" s="569"/>
      <c r="J9" s="569"/>
    </row>
    <row r="10" customFormat="false" ht="24.75" hidden="false" customHeight="true" outlineLevel="0" collapsed="false">
      <c r="A10" s="567" t="s">
        <v>1803</v>
      </c>
      <c r="B10" s="567"/>
      <c r="C10" s="567"/>
      <c r="D10" s="567"/>
      <c r="E10" s="569" t="e">
        <f aca="false">__n7b.net__</f>
        <v>#NAME?</v>
      </c>
      <c r="F10" s="569" t="e">
        <f aca="false">__n7b.old__</f>
        <v>#NAME?</v>
      </c>
      <c r="G10" s="707" t="e">
        <f aca="false">IF(F10,(E10-F10)/F10,IF(ISBLANK(F10),"",IF(E10,IF( E10 &gt; 0,1,-1),"")))</f>
        <v>#NAME?</v>
      </c>
      <c r="H10" s="569"/>
      <c r="I10" s="569"/>
      <c r="J10" s="569"/>
    </row>
    <row r="11" customFormat="false" ht="15.95" hidden="false" customHeight="true" outlineLevel="0" collapsed="false">
      <c r="A11" s="567" t="s">
        <v>1804</v>
      </c>
      <c r="B11" s="567"/>
      <c r="C11" s="567"/>
      <c r="D11" s="567"/>
      <c r="E11" s="569" t="e">
        <f aca="false">__n7c.net__</f>
        <v>#NAME?</v>
      </c>
      <c r="F11" s="569" t="e">
        <f aca="false">__n7c.old__</f>
        <v>#NAME?</v>
      </c>
      <c r="G11" s="707" t="e">
        <f aca="false">IF(F11,(E11-F11)/F11,IF(ISBLANK(F11),"",IF(E11,IF( E11 &gt; 0,1,-1),"")))</f>
        <v>#NAME?</v>
      </c>
      <c r="H11" s="569"/>
      <c r="I11" s="569"/>
      <c r="J11" s="569"/>
    </row>
    <row r="12" customFormat="false" ht="15.95" hidden="false" customHeight="true" outlineLevel="0" collapsed="false">
      <c r="A12" s="567" t="s">
        <v>1805</v>
      </c>
      <c r="B12" s="567"/>
      <c r="C12" s="567"/>
      <c r="D12" s="567"/>
      <c r="E12" s="569" t="e">
        <f aca="false">__n7d.net__</f>
        <v>#NAME?</v>
      </c>
      <c r="F12" s="569" t="e">
        <f aca="false">__n7d.old__</f>
        <v>#NAME?</v>
      </c>
      <c r="G12" s="707" t="e">
        <f aca="false">IF(F12,(E12-F12)/F12,IF(ISBLANK(F12),"",IF(E12,IF( E12 &gt; 0,1,-1),"")))</f>
        <v>#NAME?</v>
      </c>
      <c r="H12" s="569"/>
      <c r="I12" s="569"/>
      <c r="J12" s="569"/>
    </row>
    <row r="13" customFormat="false" ht="15.95" hidden="false" customHeight="true" outlineLevel="0" collapsed="false">
      <c r="A13" s="567" t="s">
        <v>1806</v>
      </c>
      <c r="B13" s="567"/>
      <c r="C13" s="567"/>
      <c r="D13" s="567"/>
      <c r="E13" s="569" t="e">
        <f aca="false">__n7e.net__</f>
        <v>#NAME?</v>
      </c>
      <c r="F13" s="569" t="e">
        <f aca="false">__n7e.old__</f>
        <v>#NAME?</v>
      </c>
      <c r="G13" s="707" t="e">
        <f aca="false">IF(F13,(E13-F13)/F13,IF(ISBLANK(F13),"",IF(E13,IF( E13 &gt; 0,1,-1),"")))</f>
        <v>#NAME?</v>
      </c>
      <c r="H13" s="569"/>
      <c r="I13" s="569"/>
      <c r="J13" s="569"/>
    </row>
    <row r="14" customFormat="false" ht="15.95" hidden="false" customHeight="true" outlineLevel="0" collapsed="false">
      <c r="A14" s="567" t="s">
        <v>1807</v>
      </c>
      <c r="B14" s="567"/>
      <c r="C14" s="567"/>
      <c r="D14" s="567"/>
      <c r="E14" s="569" t="e">
        <f aca="false">__n7f.net__</f>
        <v>#NAME?</v>
      </c>
      <c r="F14" s="569" t="e">
        <f aca="false">__n7f.old__</f>
        <v>#NAME?</v>
      </c>
      <c r="G14" s="707" t="e">
        <f aca="false">IF(F14,(E14-F14)/F14,IF(ISBLANK(F14),"",IF(E14,IF( E14 &gt; 0,1,-1),"")))</f>
        <v>#NAME?</v>
      </c>
      <c r="H14" s="569"/>
      <c r="I14" s="569"/>
      <c r="J14" s="569"/>
    </row>
    <row r="15" customFormat="false" ht="15.95" hidden="false" customHeight="true" outlineLevel="0" collapsed="false">
      <c r="A15" s="567" t="s">
        <v>1808</v>
      </c>
      <c r="B15" s="567"/>
      <c r="C15" s="567"/>
      <c r="D15" s="567"/>
      <c r="E15" s="569" t="e">
        <f aca="false">__n7g.net__</f>
        <v>#NAME?</v>
      </c>
      <c r="F15" s="569" t="e">
        <f aca="false">__n7g.old__</f>
        <v>#NAME?</v>
      </c>
      <c r="G15" s="707" t="e">
        <f aca="false">IF(F15,(E15-F15)/F15,IF(ISBLANK(F15),"",IF(E15,IF( E15 &gt; 0,1,-1),"")))</f>
        <v>#NAME?</v>
      </c>
      <c r="H15" s="569"/>
      <c r="I15" s="569"/>
      <c r="J15" s="569"/>
    </row>
    <row r="16" customFormat="false" ht="15.95" hidden="false" customHeight="true" outlineLevel="0" collapsed="false">
      <c r="A16" s="567" t="s">
        <v>1809</v>
      </c>
      <c r="B16" s="567"/>
      <c r="C16" s="567"/>
      <c r="D16" s="567"/>
      <c r="E16" s="569" t="e">
        <f aca="false">__n7h.net__</f>
        <v>#NAME?</v>
      </c>
      <c r="F16" s="569" t="e">
        <f aca="false">__n7h.old__</f>
        <v>#NAME?</v>
      </c>
      <c r="G16" s="707" t="e">
        <f aca="false">IF(F16,(E16-F16)/F16,IF(ISBLANK(F16),"",IF(E16,IF( E16 &gt; 0,1,-1),"")))</f>
        <v>#NAME?</v>
      </c>
      <c r="H16" s="569"/>
      <c r="I16" s="569"/>
      <c r="J16" s="569"/>
    </row>
    <row r="17" customFormat="false" ht="15.95" hidden="false" customHeight="true" outlineLevel="0" collapsed="false">
      <c r="A17" s="570" t="s">
        <v>1810</v>
      </c>
      <c r="B17" s="570"/>
      <c r="C17" s="570"/>
      <c r="D17" s="570"/>
      <c r="E17" s="572" t="e">
        <f aca="false">SUM(E9:E16)</f>
        <v>#NAME?</v>
      </c>
      <c r="F17" s="572" t="e">
        <f aca="false">SUM(F9:F16)</f>
        <v>#NAME?</v>
      </c>
      <c r="G17" s="710" t="e">
        <f aca="false">IF(F17,(E17-F17)/F17,IF(ISBLANK(F17),"",IF(E17,IF( E17 &gt; 0,1,-1),"")))</f>
        <v>#NAME?</v>
      </c>
      <c r="H17" s="572" t="n">
        <f aca="false">SUM(H9:H16)</f>
        <v>0</v>
      </c>
      <c r="I17" s="572" t="n">
        <f aca="false">SUM(I9:I16)</f>
        <v>0</v>
      </c>
      <c r="J17" s="572" t="n">
        <f aca="false">SUM(J9:J16)</f>
        <v>0</v>
      </c>
    </row>
    <row r="18" customFormat="false" ht="15.95" hidden="false" customHeight="true" outlineLevel="0" collapsed="false">
      <c r="A18" s="567" t="s">
        <v>1811</v>
      </c>
      <c r="B18" s="567"/>
      <c r="C18" s="567"/>
      <c r="D18" s="567"/>
      <c r="E18" s="569" t="e">
        <f aca="false">__n7j.net__</f>
        <v>#NAME?</v>
      </c>
      <c r="F18" s="569" t="e">
        <f aca="false">__n7j.old__</f>
        <v>#NAME?</v>
      </c>
      <c r="G18" s="707" t="e">
        <f aca="false">IF(F18,(E18-F18)/F18,IF(ISBLANK(F18),"",IF(E18,IF( E18 &gt; 0,1,-1),"")))</f>
        <v>#NAME?</v>
      </c>
      <c r="H18" s="711"/>
      <c r="I18" s="711"/>
      <c r="J18" s="711"/>
    </row>
    <row r="19" customFormat="false" ht="15" hidden="false" customHeight="true" outlineLevel="0" collapsed="false">
      <c r="A19" s="570" t="s">
        <v>1769</v>
      </c>
      <c r="B19" s="570"/>
      <c r="C19" s="570"/>
      <c r="D19" s="570"/>
      <c r="E19" s="572" t="e">
        <f aca="false">__n7k.net__</f>
        <v>#NAME?</v>
      </c>
      <c r="F19" s="572" t="e">
        <f aca="false">__n7k.old__</f>
        <v>#NAME?</v>
      </c>
      <c r="G19" s="710" t="e">
        <f aca="false">IF(F19,(E19-F19)/F19,IF(ISBLANK(F19),"",IF(E19,IF( E19 &gt; 0,1,-1),"")))</f>
        <v>#NAME?</v>
      </c>
      <c r="H19" s="743"/>
      <c r="I19" s="743"/>
      <c r="J19" s="743"/>
    </row>
    <row r="20" customFormat="false" ht="15.95" hidden="false" customHeight="true" outlineLevel="0" collapsed="false">
      <c r="A20" s="567" t="s">
        <v>1812</v>
      </c>
      <c r="B20" s="567"/>
      <c r="C20" s="567"/>
      <c r="D20" s="567"/>
      <c r="E20" s="569" t="e">
        <f aca="false">__n7l.net__</f>
        <v>#NAME?</v>
      </c>
      <c r="F20" s="569" t="e">
        <f aca="false">__n7l.old__</f>
        <v>#NAME?</v>
      </c>
      <c r="G20" s="707" t="e">
        <f aca="false">IF(F20,(E20-F20)/F20,IF(ISBLANK(F20),"",IF(E20,IF( E20 &gt; 0,1,-1),"")))</f>
        <v>#NAME?</v>
      </c>
      <c r="H20" s="569"/>
      <c r="I20" s="569"/>
      <c r="J20" s="569"/>
    </row>
    <row r="21" customFormat="false" ht="15.95" hidden="false" customHeight="true" outlineLevel="0" collapsed="false">
      <c r="A21" s="567" t="s">
        <v>1813</v>
      </c>
      <c r="B21" s="567"/>
      <c r="C21" s="567"/>
      <c r="D21" s="567"/>
      <c r="E21" s="569" t="e">
        <f aca="false">__n7m.net__</f>
        <v>#NAME?</v>
      </c>
      <c r="F21" s="569" t="e">
        <f aca="false">__n7m.old__</f>
        <v>#NAME?</v>
      </c>
      <c r="G21" s="707" t="e">
        <f aca="false">IF(F21,(E21-F21)/F21,IF(ISBLANK(F21),"",IF(E21,IF( E21 &gt; 0,1,-1),"")))</f>
        <v>#NAME?</v>
      </c>
      <c r="H21" s="569"/>
      <c r="I21" s="569"/>
      <c r="J21" s="569"/>
    </row>
    <row r="22" customFormat="false" ht="15.95" hidden="false" customHeight="true" outlineLevel="0" collapsed="false">
      <c r="A22" s="567" t="s">
        <v>1814</v>
      </c>
      <c r="B22" s="567"/>
      <c r="C22" s="567"/>
      <c r="D22" s="567"/>
      <c r="E22" s="569" t="e">
        <f aca="false">__n7n.net__</f>
        <v>#NAME?</v>
      </c>
      <c r="F22" s="569" t="e">
        <f aca="false">__n7n.old__</f>
        <v>#NAME?</v>
      </c>
      <c r="G22" s="707" t="e">
        <f aca="false">IF(F22,(E22-F22)/F22,IF(ISBLANK(F22),"",IF(E22,IF( E22 &gt; 0,1,-1),"")))</f>
        <v>#NAME?</v>
      </c>
      <c r="H22" s="569"/>
      <c r="I22" s="569"/>
      <c r="J22" s="569"/>
    </row>
    <row r="23" customFormat="false" ht="15.95" hidden="false" customHeight="true" outlineLevel="0" collapsed="false">
      <c r="A23" s="570" t="s">
        <v>1815</v>
      </c>
      <c r="B23" s="570"/>
      <c r="C23" s="570"/>
      <c r="D23" s="570"/>
      <c r="E23" s="572" t="e">
        <f aca="false">SUM(E20:E22)</f>
        <v>#NAME?</v>
      </c>
      <c r="F23" s="572" t="e">
        <f aca="false">SUM(F20:F22)</f>
        <v>#NAME?</v>
      </c>
      <c r="G23" s="710" t="e">
        <f aca="false">IF(F23,(E23-F23)/F23,IF(ISBLANK(F23),"",IF(E23,IF( E23 &gt; 0,1,-1),"")))</f>
        <v>#NAME?</v>
      </c>
      <c r="H23" s="572" t="n">
        <f aca="false">SUM(H20:H22)</f>
        <v>0</v>
      </c>
      <c r="I23" s="572" t="n">
        <f aca="false">SUM(I20:I22)</f>
        <v>0</v>
      </c>
      <c r="J23" s="572" t="n">
        <f aca="false">SUM(J20:J22)</f>
        <v>0</v>
      </c>
    </row>
    <row r="24" s="556" customFormat="true" ht="11.25" hidden="false" customHeight="false" outlineLevel="0" collapsed="false">
      <c r="A24" s="720" t="s">
        <v>1795</v>
      </c>
    </row>
    <row r="25" s="556" customFormat="true" ht="12.75" hidden="false" customHeight="true" outlineLevel="0" collapsed="false">
      <c r="A25" s="721" t="s">
        <v>1816</v>
      </c>
    </row>
    <row r="26" s="556" customFormat="true" ht="12.75" hidden="false" customHeight="true" outlineLevel="0" collapsed="false">
      <c r="A26" s="721" t="s">
        <v>1817</v>
      </c>
    </row>
    <row r="27" s="556" customFormat="true" ht="12.75" hidden="false" customHeight="true" outlineLevel="0" collapsed="false">
      <c r="A27" s="721" t="s">
        <v>1818</v>
      </c>
    </row>
    <row r="28" s="556" customFormat="true" ht="12.75" hidden="false" customHeight="true" outlineLevel="0" collapsed="false">
      <c r="A28" s="721" t="s">
        <v>1701</v>
      </c>
    </row>
  </sheetData>
  <mergeCells count="24">
    <mergeCell ref="A1:J1"/>
    <mergeCell ref="I2:J2"/>
    <mergeCell ref="C3:J3"/>
    <mergeCell ref="B4:H4"/>
    <mergeCell ref="C5:E5"/>
    <mergeCell ref="G5:H5"/>
    <mergeCell ref="C6:E6"/>
    <mergeCell ref="A7:J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s>
  <dataValidations count="1">
    <dataValidation allowBlank="true" error="Valeur numérique attendue" errorTitle="Attention!" operator="between" showDropDown="false" showErrorMessage="true" showInputMessage="true" sqref="E9:F16 H9:J16 E18:F18 H18:J18 E20:F22 H20:J2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sheetPr filterMode="false">
    <tabColor rgb="FFA9D18E"/>
    <pageSetUpPr fitToPage="true"/>
  </sheetPr>
  <dimension ref="A1:J27"/>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G9" activeCellId="0" sqref="G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14"/>
    <col collapsed="false" customWidth="true" hidden="false" outlineLevel="0" max="4" min="3" style="0" width="10.67"/>
    <col collapsed="false" customWidth="true" hidden="false" outlineLevel="0" max="6" min="5" style="0" width="15.42"/>
    <col collapsed="false" customWidth="true" hidden="false" outlineLevel="0" max="7" min="7" style="0" width="10.67"/>
    <col collapsed="false" customWidth="true" hidden="false" outlineLevel="0" max="10" min="8" style="0" width="15.42"/>
    <col collapsed="false" customWidth="true" hidden="false" outlineLevel="0" max="1025" min="11" style="0" width="10.67"/>
  </cols>
  <sheetData>
    <row r="1" customFormat="false" ht="15" hidden="false" customHeight="false" outlineLevel="0" collapsed="false">
      <c r="A1" s="523" t="s">
        <v>32</v>
      </c>
      <c r="B1" s="523"/>
      <c r="C1" s="523"/>
      <c r="D1" s="523"/>
      <c r="E1" s="523"/>
      <c r="F1" s="523"/>
      <c r="G1" s="523"/>
      <c r="H1" s="523"/>
      <c r="I1" s="523"/>
      <c r="J1" s="523"/>
    </row>
    <row r="2" customFormat="false" ht="24.95" hidden="false" customHeight="true" outlineLevel="0" collapsed="false">
      <c r="A2" s="586"/>
      <c r="B2" s="586"/>
      <c r="C2" s="586"/>
      <c r="D2" s="586"/>
      <c r="E2" s="586"/>
      <c r="F2" s="586"/>
      <c r="G2" s="586"/>
      <c r="I2" s="525" t="s">
        <v>1819</v>
      </c>
      <c r="J2" s="525"/>
    </row>
    <row r="3" s="589" customFormat="true" ht="15" hidden="false" customHeight="true" outlineLevel="0" collapsed="false">
      <c r="A3" s="369" t="s">
        <v>51</v>
      </c>
      <c r="B3" s="429"/>
      <c r="C3" s="588" t="n">
        <f aca="false">'NOTE 1'!C3</f>
        <v>0</v>
      </c>
      <c r="D3" s="588"/>
      <c r="E3" s="588"/>
      <c r="F3" s="588"/>
      <c r="G3" s="588"/>
      <c r="H3" s="588"/>
      <c r="I3" s="588"/>
      <c r="J3" s="588"/>
    </row>
    <row r="4" s="589" customFormat="true" ht="15" hidden="false" customHeight="true" outlineLevel="0" collapsed="false">
      <c r="A4" s="369" t="s">
        <v>52</v>
      </c>
      <c r="B4" s="588" t="n">
        <f aca="false">'NOTE 1'!B4</f>
        <v>0</v>
      </c>
      <c r="C4" s="588"/>
      <c r="D4" s="588"/>
      <c r="E4" s="588"/>
      <c r="F4" s="588"/>
      <c r="G4" s="588"/>
      <c r="H4" s="588"/>
      <c r="I4" s="591" t="s">
        <v>1022</v>
      </c>
      <c r="J4" s="650" t="n">
        <f aca="false">'NOTE 1'!I4</f>
        <v>0</v>
      </c>
    </row>
    <row r="5" s="589" customFormat="true" ht="15" hidden="false" customHeight="true" outlineLevel="0" collapsed="false">
      <c r="A5" s="369" t="s">
        <v>1627</v>
      </c>
      <c r="B5" s="369"/>
      <c r="C5" s="588" t="n">
        <f aca="false">'NOTE 1'!C5</f>
        <v>0</v>
      </c>
      <c r="D5" s="588"/>
      <c r="E5" s="588"/>
      <c r="F5" s="430" t="s">
        <v>55</v>
      </c>
      <c r="G5" s="609" t="n">
        <f aca="false">'NOTE 1'!G5</f>
        <v>0</v>
      </c>
      <c r="H5" s="609"/>
      <c r="I5" s="591" t="s">
        <v>56</v>
      </c>
      <c r="J5" s="592" t="n">
        <f aca="false">'NOTE 1'!I5</f>
        <v>0</v>
      </c>
    </row>
    <row r="6" s="589" customFormat="true" ht="15" hidden="false" customHeight="true" outlineLevel="0" collapsed="false">
      <c r="A6" s="369" t="s">
        <v>57</v>
      </c>
      <c r="B6" s="369"/>
      <c r="C6" s="594" t="n">
        <f aca="false">'NOTE 1'!C6</f>
        <v>0</v>
      </c>
      <c r="D6" s="594"/>
      <c r="E6" s="594"/>
      <c r="F6" s="595"/>
      <c r="G6" s="592"/>
      <c r="H6" s="592"/>
      <c r="I6" s="596"/>
      <c r="J6" s="592"/>
    </row>
    <row r="7" customFormat="false" ht="35.25" hidden="false" customHeight="true" outlineLevel="0" collapsed="false">
      <c r="A7" s="178" t="s">
        <v>1820</v>
      </c>
      <c r="B7" s="178"/>
      <c r="C7" s="178"/>
      <c r="D7" s="178"/>
      <c r="E7" s="178"/>
      <c r="F7" s="178"/>
      <c r="G7" s="178"/>
      <c r="H7" s="178"/>
      <c r="I7" s="178"/>
      <c r="J7" s="178"/>
    </row>
    <row r="8" customFormat="false" ht="59.25" hidden="false" customHeight="true" outlineLevel="0" collapsed="false">
      <c r="A8" s="744" t="s">
        <v>1725</v>
      </c>
      <c r="B8" s="744"/>
      <c r="C8" s="744"/>
      <c r="D8" s="744"/>
      <c r="E8" s="744" t="s">
        <v>1726</v>
      </c>
      <c r="F8" s="744" t="s">
        <v>1727</v>
      </c>
      <c r="G8" s="744" t="s">
        <v>1765</v>
      </c>
      <c r="H8" s="744" t="s">
        <v>1801</v>
      </c>
      <c r="I8" s="744" t="s">
        <v>1730</v>
      </c>
      <c r="J8" s="744" t="s">
        <v>1731</v>
      </c>
    </row>
    <row r="9" customFormat="false" ht="17.25" hidden="false" customHeight="true" outlineLevel="0" collapsed="false">
      <c r="A9" s="643" t="s">
        <v>1584</v>
      </c>
      <c r="B9" s="643"/>
      <c r="C9" s="643"/>
      <c r="D9" s="643"/>
      <c r="E9" s="569" t="e">
        <f aca="false">__n8a.net__</f>
        <v>#NAME?</v>
      </c>
      <c r="F9" s="569" t="e">
        <f aca="false">__n8a.old__</f>
        <v>#NAME?</v>
      </c>
      <c r="G9" s="724" t="e">
        <f aca="false">IF(F9,(E9-F9)/F9,IF(ISBLANK(F9),"",IF(E9,IF( E9 &gt; 0,1,-1),"")))</f>
        <v>#NAME?</v>
      </c>
      <c r="H9" s="569"/>
      <c r="I9" s="569"/>
      <c r="J9" s="569"/>
    </row>
    <row r="10" customFormat="false" ht="17.25" hidden="false" customHeight="true" outlineLevel="0" collapsed="false">
      <c r="A10" s="643" t="s">
        <v>1821</v>
      </c>
      <c r="B10" s="643"/>
      <c r="C10" s="643"/>
      <c r="D10" s="643"/>
      <c r="E10" s="569" t="e">
        <f aca="false">__n8b.net__</f>
        <v>#NAME?</v>
      </c>
      <c r="F10" s="569" t="e">
        <f aca="false">__n8b.old__</f>
        <v>#NAME?</v>
      </c>
      <c r="G10" s="724" t="e">
        <f aca="false">IF(F10,(E10-F10)/F10,IF(ISBLANK(F10),"",IF(E10,IF( E10 &gt; 0,1,-1),"")))</f>
        <v>#NAME?</v>
      </c>
      <c r="H10" s="569"/>
      <c r="I10" s="569"/>
      <c r="J10" s="569"/>
    </row>
    <row r="11" customFormat="false" ht="17.25" hidden="false" customHeight="true" outlineLevel="0" collapsed="false">
      <c r="A11" s="643" t="s">
        <v>1822</v>
      </c>
      <c r="B11" s="643"/>
      <c r="C11" s="643"/>
      <c r="D11" s="643"/>
      <c r="E11" s="569" t="e">
        <f aca="false">__n8c.net__</f>
        <v>#NAME?</v>
      </c>
      <c r="F11" s="569" t="e">
        <f aca="false">__n8c.old__</f>
        <v>#NAME?</v>
      </c>
      <c r="G11" s="724" t="e">
        <f aca="false">IF(F11,(E11-F11)/F11,IF(ISBLANK(F11),"",IF(E11,IF( E11 &gt; 0,1,-1),"")))</f>
        <v>#NAME?</v>
      </c>
      <c r="H11" s="569"/>
      <c r="I11" s="569"/>
      <c r="J11" s="569"/>
    </row>
    <row r="12" customFormat="false" ht="17.25" hidden="false" customHeight="true" outlineLevel="0" collapsed="false">
      <c r="A12" s="643" t="s">
        <v>1587</v>
      </c>
      <c r="B12" s="643"/>
      <c r="C12" s="643"/>
      <c r="D12" s="643"/>
      <c r="E12" s="569" t="e">
        <f aca="false">__n8d.net__</f>
        <v>#NAME?</v>
      </c>
      <c r="F12" s="569" t="e">
        <f aca="false">__n8d.old__</f>
        <v>#NAME?</v>
      </c>
      <c r="G12" s="724" t="e">
        <f aca="false">IF(F12,(E12-F12)/F12,IF(ISBLANK(F12),"",IF(E12,IF( E12 &gt; 0,1,-1),"")))</f>
        <v>#NAME?</v>
      </c>
      <c r="H12" s="569"/>
      <c r="I12" s="569"/>
      <c r="J12" s="569"/>
    </row>
    <row r="13" customFormat="false" ht="17.25" hidden="false" customHeight="true" outlineLevel="0" collapsed="false">
      <c r="A13" s="643" t="s">
        <v>1823</v>
      </c>
      <c r="B13" s="643"/>
      <c r="C13" s="643"/>
      <c r="D13" s="643"/>
      <c r="E13" s="569" t="e">
        <f aca="false">__n8e.net__</f>
        <v>#NAME?</v>
      </c>
      <c r="F13" s="569" t="e">
        <f aca="false">__n8e.old__</f>
        <v>#NAME?</v>
      </c>
      <c r="G13" s="724" t="e">
        <f aca="false">IF(F13,(E13-F13)/F13,IF(ISBLANK(F13),"",IF(E13,IF( E13 &gt; 0,1,-1),"")))</f>
        <v>#NAME?</v>
      </c>
      <c r="H13" s="569"/>
      <c r="I13" s="569"/>
      <c r="J13" s="569"/>
    </row>
    <row r="14" customFormat="false" ht="27" hidden="false" customHeight="true" outlineLevel="0" collapsed="false">
      <c r="A14" s="643" t="s">
        <v>1824</v>
      </c>
      <c r="B14" s="643"/>
      <c r="C14" s="643"/>
      <c r="D14" s="643"/>
      <c r="E14" s="569" t="e">
        <f aca="false">__n8f.net__</f>
        <v>#NAME?</v>
      </c>
      <c r="F14" s="569" t="e">
        <f aca="false">__n8f.old__</f>
        <v>#NAME?</v>
      </c>
      <c r="G14" s="724" t="e">
        <f aca="false">IF(F14,(E14-F14)/F14,IF(ISBLANK(F14),"",IF(E14,IF( E14 &gt; 0,1,-1),"")))</f>
        <v>#NAME?</v>
      </c>
      <c r="H14" s="569"/>
      <c r="I14" s="569"/>
      <c r="J14" s="569"/>
    </row>
    <row r="15" customFormat="false" ht="17.25" hidden="false" customHeight="true" outlineLevel="0" collapsed="false">
      <c r="A15" s="643" t="s">
        <v>1825</v>
      </c>
      <c r="B15" s="643"/>
      <c r="C15" s="643"/>
      <c r="D15" s="643"/>
      <c r="E15" s="569" t="e">
        <f aca="false">__n8g.net__</f>
        <v>#NAME?</v>
      </c>
      <c r="F15" s="569" t="e">
        <f aca="false">__n8g.old__</f>
        <v>#NAME?</v>
      </c>
      <c r="G15" s="724" t="e">
        <f aca="false">IF(F15,(E15-F15)/F15,IF(ISBLANK(F15),"",IF(E15,IF( E15 &gt; 0,1,-1),"")))</f>
        <v>#NAME?</v>
      </c>
      <c r="H15" s="569"/>
      <c r="I15" s="569"/>
      <c r="J15" s="569"/>
    </row>
    <row r="16" customFormat="false" ht="27" hidden="false" customHeight="true" outlineLevel="0" collapsed="false">
      <c r="A16" s="643" t="s">
        <v>1826</v>
      </c>
      <c r="B16" s="643"/>
      <c r="C16" s="643"/>
      <c r="D16" s="643"/>
      <c r="E16" s="569" t="e">
        <f aca="false">__n8h.net__</f>
        <v>#NAME?</v>
      </c>
      <c r="F16" s="569" t="e">
        <f aca="false">__n8h.old__</f>
        <v>#NAME?</v>
      </c>
      <c r="G16" s="724" t="e">
        <f aca="false">IF(F16,(E16-F16)/F16,IF(ISBLANK(F16),"",IF(E16,IF( E16 &gt; 0,1,-1),"")))</f>
        <v>#NAME?</v>
      </c>
      <c r="H16" s="569"/>
      <c r="I16" s="569"/>
      <c r="J16" s="569"/>
    </row>
    <row r="17" customFormat="false" ht="17.25" hidden="false" customHeight="true" outlineLevel="0" collapsed="false">
      <c r="A17" s="643" t="s">
        <v>1827</v>
      </c>
      <c r="B17" s="643"/>
      <c r="C17" s="643"/>
      <c r="D17" s="643"/>
      <c r="E17" s="569" t="e">
        <f aca="false">__n8i.net__</f>
        <v>#NAME?</v>
      </c>
      <c r="F17" s="569" t="e">
        <f aca="false">__n8i.old__</f>
        <v>#NAME?</v>
      </c>
      <c r="G17" s="724" t="e">
        <f aca="false">IF(F17,(E17-F17)/F17,IF(ISBLANK(F17),"",IF(E17,IF( E17 &gt; 0,1,-1),"")))</f>
        <v>#NAME?</v>
      </c>
      <c r="H17" s="569"/>
      <c r="I17" s="569"/>
      <c r="J17" s="569"/>
    </row>
    <row r="18" customFormat="false" ht="17.25" hidden="false" customHeight="true" outlineLevel="0" collapsed="false">
      <c r="A18" s="643" t="s">
        <v>1828</v>
      </c>
      <c r="B18" s="643"/>
      <c r="C18" s="643"/>
      <c r="D18" s="643"/>
      <c r="E18" s="569" t="e">
        <f aca="false">__n8j.net__</f>
        <v>#NAME?</v>
      </c>
      <c r="F18" s="569" t="e">
        <f aca="false">__n8j.old__</f>
        <v>#NAME?</v>
      </c>
      <c r="G18" s="724" t="e">
        <f aca="false">IF(F18,(E18-F18)/F18,IF(ISBLANK(F18),"",IF(E18,IF( E18 &gt; 0,1,-1),"")))</f>
        <v>#NAME?</v>
      </c>
      <c r="H18" s="569"/>
      <c r="I18" s="569"/>
      <c r="J18" s="569"/>
    </row>
    <row r="19" customFormat="false" ht="16.5" hidden="false" customHeight="true" outlineLevel="0" collapsed="false">
      <c r="A19" s="625" t="s">
        <v>1829</v>
      </c>
      <c r="B19" s="625"/>
      <c r="C19" s="625"/>
      <c r="D19" s="625"/>
      <c r="E19" s="628" t="e">
        <f aca="false">SUM(E9:E18)</f>
        <v>#NAME?</v>
      </c>
      <c r="F19" s="628" t="e">
        <f aca="false">SUM(F9:F18)</f>
        <v>#NAME?</v>
      </c>
      <c r="G19" s="725" t="e">
        <f aca="false">IF(F19,(E19-F19)/F19,IF(ISBLANK(F19),"",IF(E19,IF( E19 &gt; 0,1,-1),"")))</f>
        <v>#NAME?</v>
      </c>
      <c r="H19" s="628" t="n">
        <f aca="false">SUM(H9:H18)</f>
        <v>0</v>
      </c>
      <c r="I19" s="628" t="n">
        <f aca="false">SUM(I9:I18)</f>
        <v>0</v>
      </c>
      <c r="J19" s="628" t="n">
        <f aca="false">SUM(J9:J18)</f>
        <v>0</v>
      </c>
    </row>
    <row r="20" customFormat="false" ht="17.25" hidden="false" customHeight="true" outlineLevel="0" collapsed="false">
      <c r="A20" s="643" t="s">
        <v>1830</v>
      </c>
      <c r="B20" s="643"/>
      <c r="C20" s="643"/>
      <c r="D20" s="643"/>
      <c r="E20" s="569" t="e">
        <f aca="false">__n8l.net__</f>
        <v>#NAME?</v>
      </c>
      <c r="F20" s="569" t="e">
        <f aca="false">__n8l.old__</f>
        <v>#NAME?</v>
      </c>
      <c r="G20" s="724" t="e">
        <f aca="false">IF(F20,(E20-F20)/F20,IF(ISBLANK(F20),"",IF(E20,IF( E20 &gt; 0,1,-1),"")))</f>
        <v>#NAME?</v>
      </c>
      <c r="H20" s="745"/>
      <c r="I20" s="745"/>
      <c r="J20" s="745"/>
    </row>
    <row r="21" customFormat="false" ht="17.25" hidden="false" customHeight="true" outlineLevel="0" collapsed="false">
      <c r="A21" s="625" t="s">
        <v>1769</v>
      </c>
      <c r="B21" s="625"/>
      <c r="C21" s="625"/>
      <c r="D21" s="625"/>
      <c r="E21" s="628" t="e">
        <f aca="false">__n8m.net__</f>
        <v>#NAME?</v>
      </c>
      <c r="F21" s="628" t="e">
        <f aca="false">__n8m.old__</f>
        <v>#NAME?</v>
      </c>
      <c r="G21" s="725" t="e">
        <f aca="false">IF(F21,(E21-F21)/F21,IF(ISBLANK(F21),"",IF(E21,IF( E21 &gt; 0,1,-1),"")))</f>
        <v>#NAME?</v>
      </c>
      <c r="H21" s="746"/>
      <c r="I21" s="746"/>
      <c r="J21" s="746"/>
    </row>
    <row r="22" s="241" customFormat="true" ht="11.25" hidden="false" customHeight="false" outlineLevel="0" collapsed="false">
      <c r="A22" s="646" t="s">
        <v>1795</v>
      </c>
    </row>
    <row r="23" s="241" customFormat="true" ht="11.25" hidden="false" customHeight="false" outlineLevel="0" collapsed="false">
      <c r="A23" s="678" t="s">
        <v>1754</v>
      </c>
    </row>
    <row r="24" s="241" customFormat="true" ht="11.25" hidden="false" customHeight="false" outlineLevel="0" collapsed="false">
      <c r="A24" s="678" t="s">
        <v>1831</v>
      </c>
    </row>
    <row r="25" s="241" customFormat="true" ht="11.25" hidden="false" customHeight="false" outlineLevel="0" collapsed="false">
      <c r="A25" s="678" t="s">
        <v>1832</v>
      </c>
    </row>
    <row r="26" s="241" customFormat="true" ht="11.25" hidden="false" customHeight="false" outlineLevel="0" collapsed="false">
      <c r="A26" s="678" t="s">
        <v>1701</v>
      </c>
    </row>
    <row r="27" s="241" customFormat="true" ht="11.25" hidden="false" customHeight="false" outlineLevel="0" collapsed="false">
      <c r="A27" s="678" t="s">
        <v>1833</v>
      </c>
    </row>
  </sheetData>
  <mergeCells count="22">
    <mergeCell ref="A1:J1"/>
    <mergeCell ref="I2:J2"/>
    <mergeCell ref="C3:J3"/>
    <mergeCell ref="B4:H4"/>
    <mergeCell ref="C5:E5"/>
    <mergeCell ref="G5:H5"/>
    <mergeCell ref="C6:E6"/>
    <mergeCell ref="A7:J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s>
  <dataValidations count="1">
    <dataValidation allowBlank="true" error="Valeur numérique attendue" errorTitle="Attention!" operator="between" showDropDown="false" showErrorMessage="true" showInputMessage="true" sqref="E9:F18 H9:J18 E20:F20 H20:J20"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sheetPr filterMode="false">
    <tabColor rgb="FFA9D18E"/>
    <pageSetUpPr fitToPage="true"/>
  </sheetPr>
  <dimension ref="A1:J29"/>
  <sheetViews>
    <sheetView showFormulas="false" showGridLines="false" showRowColHeaders="true" showZeros="true" rightToLeft="false" tabSelected="false" showOutlineSymbols="true" defaultGridColor="true" view="normal" topLeftCell="A6"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5.86"/>
    <col collapsed="false" customWidth="false" hidden="false" outlineLevel="0" max="4" min="3" style="1" width="11.42"/>
    <col collapsed="false" customWidth="true" hidden="false" outlineLevel="0" max="5" min="5" style="1" width="14.43"/>
    <col collapsed="false" customWidth="true" hidden="false" outlineLevel="0" max="6" min="6" style="1" width="15.86"/>
    <col collapsed="false" customWidth="true" hidden="false" outlineLevel="0" max="7" min="7" style="1" width="14.43"/>
    <col collapsed="false" customWidth="true" hidden="false" outlineLevel="0" max="8" min="8" style="1" width="15.86"/>
    <col collapsed="false" customWidth="true" hidden="false" outlineLevel="0" max="9" min="9" style="1" width="14.43"/>
    <col collapsed="false" customWidth="true" hidden="false" outlineLevel="0" max="10" min="10" style="1" width="15.86"/>
    <col collapsed="false" customWidth="false" hidden="false" outlineLevel="0" max="1025" min="11" style="1" width="11.42"/>
  </cols>
  <sheetData>
    <row r="1" customFormat="false" ht="15" hidden="false" customHeight="false" outlineLevel="0" collapsed="false">
      <c r="A1" s="361" t="s">
        <v>32</v>
      </c>
      <c r="B1" s="361"/>
      <c r="C1" s="361"/>
      <c r="D1" s="361"/>
      <c r="E1" s="361"/>
      <c r="F1" s="361"/>
      <c r="G1" s="361"/>
      <c r="H1" s="361"/>
      <c r="I1" s="361"/>
      <c r="J1" s="361"/>
    </row>
    <row r="2" customFormat="false" ht="24.95" hidden="false" customHeight="true" outlineLevel="0" collapsed="false">
      <c r="A2" s="96"/>
      <c r="B2" s="96"/>
      <c r="C2" s="96"/>
      <c r="D2" s="96"/>
      <c r="E2" s="96"/>
      <c r="F2" s="96"/>
      <c r="G2" s="96"/>
      <c r="I2" s="423" t="s">
        <v>1834</v>
      </c>
      <c r="J2" s="423"/>
    </row>
    <row r="3" s="340" customFormat="true" ht="15" hidden="false" customHeight="true" outlineLevel="0" collapsed="false">
      <c r="A3" s="367" t="s">
        <v>51</v>
      </c>
      <c r="B3" s="469"/>
      <c r="C3" s="454" t="n">
        <f aca="false">'NOTE 1'!C3</f>
        <v>0</v>
      </c>
      <c r="D3" s="454"/>
      <c r="E3" s="454"/>
      <c r="F3" s="454"/>
      <c r="G3" s="454"/>
      <c r="H3" s="454"/>
      <c r="I3" s="454"/>
      <c r="J3" s="454"/>
    </row>
    <row r="4" s="340" customFormat="true" ht="15" hidden="false" customHeight="true" outlineLevel="0" collapsed="false">
      <c r="A4" s="367" t="s">
        <v>52</v>
      </c>
      <c r="B4" s="454" t="n">
        <f aca="false">'NOTE 1'!B4</f>
        <v>0</v>
      </c>
      <c r="C4" s="454"/>
      <c r="D4" s="454"/>
      <c r="E4" s="454"/>
      <c r="F4" s="454"/>
      <c r="G4" s="454"/>
      <c r="H4" s="454"/>
      <c r="I4" s="427" t="s">
        <v>1022</v>
      </c>
      <c r="J4" s="747" t="n">
        <f aca="false">'NOTE 1'!I4</f>
        <v>0</v>
      </c>
    </row>
    <row r="5" s="340" customFormat="true" ht="15" hidden="false" customHeight="true" outlineLevel="0" collapsed="false">
      <c r="A5" s="367" t="s">
        <v>1627</v>
      </c>
      <c r="B5" s="367"/>
      <c r="C5" s="454" t="n">
        <f aca="false">'NOTE 1'!C5</f>
        <v>0</v>
      </c>
      <c r="D5" s="454"/>
      <c r="E5" s="454"/>
      <c r="F5" s="371" t="s">
        <v>55</v>
      </c>
      <c r="G5" s="748" t="n">
        <f aca="false">'NOTE 1'!G5</f>
        <v>0</v>
      </c>
      <c r="H5" s="748"/>
      <c r="I5" s="427" t="s">
        <v>56</v>
      </c>
      <c r="J5" s="428" t="n">
        <f aca="false">'NOTE 1'!I5</f>
        <v>0</v>
      </c>
    </row>
    <row r="6" s="340" customFormat="true" ht="15" hidden="false" customHeight="true" outlineLevel="0" collapsed="false">
      <c r="A6" s="367" t="s">
        <v>57</v>
      </c>
      <c r="B6" s="367"/>
      <c r="C6" s="559" t="n">
        <f aca="false">'NOTE 1'!C6</f>
        <v>0</v>
      </c>
      <c r="D6" s="559"/>
      <c r="E6" s="559"/>
      <c r="F6" s="742"/>
      <c r="G6" s="428"/>
      <c r="H6" s="428"/>
      <c r="I6" s="433"/>
      <c r="J6" s="428"/>
    </row>
    <row r="7" customFormat="false" ht="35.25" hidden="false" customHeight="true" outlineLevel="0" collapsed="false">
      <c r="A7" s="114" t="s">
        <v>1835</v>
      </c>
      <c r="B7" s="114"/>
      <c r="C7" s="114"/>
      <c r="D7" s="114"/>
      <c r="E7" s="114"/>
      <c r="F7" s="114"/>
      <c r="G7" s="114"/>
      <c r="H7" s="114"/>
      <c r="I7" s="114"/>
      <c r="J7" s="114"/>
    </row>
    <row r="8" customFormat="false" ht="36" hidden="false" customHeight="true" outlineLevel="0" collapsed="false">
      <c r="A8" s="562" t="s">
        <v>1725</v>
      </c>
      <c r="B8" s="562"/>
      <c r="C8" s="562"/>
      <c r="D8" s="562"/>
      <c r="E8" s="562" t="s">
        <v>1836</v>
      </c>
      <c r="F8" s="562"/>
      <c r="G8" s="562" t="s">
        <v>1837</v>
      </c>
      <c r="H8" s="562"/>
      <c r="I8" s="562" t="s">
        <v>1838</v>
      </c>
      <c r="J8" s="562"/>
    </row>
    <row r="9" s="749" customFormat="true" ht="25.5" hidden="false" customHeight="true" outlineLevel="0" collapsed="false">
      <c r="A9" s="578" t="s">
        <v>1839</v>
      </c>
      <c r="B9" s="578"/>
      <c r="C9" s="578"/>
      <c r="D9" s="578"/>
      <c r="E9" s="578"/>
      <c r="F9" s="578"/>
      <c r="G9" s="578"/>
      <c r="H9" s="578"/>
      <c r="I9" s="578"/>
      <c r="J9" s="578"/>
    </row>
    <row r="10" customFormat="false" ht="15" hidden="false" customHeight="true" outlineLevel="0" collapsed="false">
      <c r="A10" s="567" t="s">
        <v>1840</v>
      </c>
      <c r="B10" s="567"/>
      <c r="C10" s="567"/>
      <c r="D10" s="567"/>
      <c r="E10" s="750"/>
      <c r="F10" s="750"/>
      <c r="G10" s="750"/>
      <c r="H10" s="750"/>
      <c r="I10" s="750"/>
      <c r="J10" s="750"/>
    </row>
    <row r="11" customFormat="false" ht="15" hidden="false" customHeight="true" outlineLevel="0" collapsed="false">
      <c r="A11" s="567" t="s">
        <v>1841</v>
      </c>
      <c r="B11" s="567"/>
      <c r="C11" s="567"/>
      <c r="D11" s="567"/>
      <c r="E11" s="751"/>
      <c r="F11" s="751"/>
      <c r="G11" s="751"/>
      <c r="H11" s="751"/>
      <c r="I11" s="751"/>
      <c r="J11" s="751"/>
    </row>
    <row r="12" customFormat="false" ht="18.95" hidden="false" customHeight="true" outlineLevel="0" collapsed="false">
      <c r="A12" s="752" t="s">
        <v>1842</v>
      </c>
      <c r="B12" s="752"/>
      <c r="C12" s="752"/>
      <c r="D12" s="752"/>
      <c r="E12" s="562" t="s">
        <v>1843</v>
      </c>
      <c r="F12" s="562" t="s">
        <v>1844</v>
      </c>
      <c r="G12" s="562" t="s">
        <v>1843</v>
      </c>
      <c r="H12" s="562" t="s">
        <v>1844</v>
      </c>
      <c r="I12" s="562" t="s">
        <v>1843</v>
      </c>
      <c r="J12" s="562" t="s">
        <v>1844</v>
      </c>
    </row>
    <row r="13" customFormat="false" ht="15.95" hidden="false" customHeight="true" outlineLevel="0" collapsed="false">
      <c r="A13" s="752"/>
      <c r="B13" s="752"/>
      <c r="C13" s="752"/>
      <c r="D13" s="752"/>
      <c r="E13" s="753" t="s">
        <v>1845</v>
      </c>
      <c r="F13" s="569"/>
      <c r="G13" s="753" t="s">
        <v>1845</v>
      </c>
      <c r="H13" s="569"/>
      <c r="I13" s="753" t="n">
        <v>6714</v>
      </c>
      <c r="J13" s="569"/>
    </row>
    <row r="14" customFormat="false" ht="15.95" hidden="false" customHeight="true" outlineLevel="0" collapsed="false">
      <c r="A14" s="752"/>
      <c r="B14" s="752"/>
      <c r="C14" s="752"/>
      <c r="D14" s="752"/>
      <c r="E14" s="753" t="s">
        <v>1846</v>
      </c>
      <c r="F14" s="569"/>
      <c r="G14" s="753" t="s">
        <v>1846</v>
      </c>
      <c r="H14" s="569"/>
      <c r="I14" s="754"/>
      <c r="J14" s="754"/>
    </row>
    <row r="15" customFormat="false" ht="15.95" hidden="false" customHeight="true" outlineLevel="0" collapsed="false">
      <c r="A15" s="752"/>
      <c r="B15" s="752"/>
      <c r="C15" s="752"/>
      <c r="D15" s="752"/>
      <c r="E15" s="753" t="s">
        <v>1847</v>
      </c>
      <c r="F15" s="569"/>
      <c r="G15" s="753" t="s">
        <v>1847</v>
      </c>
      <c r="H15" s="569"/>
      <c r="I15" s="754"/>
      <c r="J15" s="754"/>
    </row>
    <row r="16" customFormat="false" ht="15.95" hidden="false" customHeight="true" outlineLevel="0" collapsed="false">
      <c r="A16" s="752"/>
      <c r="B16" s="752"/>
      <c r="C16" s="752"/>
      <c r="D16" s="752"/>
      <c r="E16" s="753" t="s">
        <v>1848</v>
      </c>
      <c r="F16" s="569"/>
      <c r="G16" s="753" t="s">
        <v>1848</v>
      </c>
      <c r="H16" s="569"/>
      <c r="I16" s="754"/>
      <c r="J16" s="754"/>
    </row>
    <row r="17" customFormat="false" ht="15.95" hidden="false" customHeight="true" outlineLevel="0" collapsed="false">
      <c r="A17" s="752"/>
      <c r="B17" s="752"/>
      <c r="C17" s="752"/>
      <c r="D17" s="752"/>
      <c r="E17" s="753"/>
      <c r="F17" s="569"/>
      <c r="G17" s="753"/>
      <c r="H17" s="569"/>
      <c r="I17" s="754"/>
      <c r="J17" s="754"/>
    </row>
    <row r="18" customFormat="false" ht="15.95" hidden="false" customHeight="true" outlineLevel="0" collapsed="false">
      <c r="A18" s="752"/>
      <c r="B18" s="752"/>
      <c r="C18" s="752"/>
      <c r="D18" s="752"/>
      <c r="E18" s="753"/>
      <c r="F18" s="569"/>
      <c r="G18" s="753"/>
      <c r="H18" s="569"/>
      <c r="I18" s="754"/>
      <c r="J18" s="754"/>
    </row>
    <row r="19" customFormat="false" ht="15.95" hidden="false" customHeight="true" outlineLevel="0" collapsed="false">
      <c r="A19" s="752"/>
      <c r="B19" s="752"/>
      <c r="C19" s="752"/>
      <c r="D19" s="752"/>
      <c r="E19" s="753"/>
      <c r="F19" s="569"/>
      <c r="G19" s="753"/>
      <c r="H19" s="569"/>
      <c r="I19" s="754"/>
      <c r="J19" s="754"/>
    </row>
    <row r="20" customFormat="false" ht="15.95" hidden="false" customHeight="true" outlineLevel="0" collapsed="false">
      <c r="A20" s="752"/>
      <c r="B20" s="752"/>
      <c r="C20" s="752"/>
      <c r="D20" s="752"/>
      <c r="E20" s="753"/>
      <c r="F20" s="569"/>
      <c r="G20" s="753"/>
      <c r="H20" s="569"/>
      <c r="I20" s="754"/>
      <c r="J20" s="754"/>
    </row>
    <row r="21" customFormat="false" ht="15.95" hidden="false" customHeight="true" outlineLevel="0" collapsed="false">
      <c r="A21" s="752"/>
      <c r="B21" s="752"/>
      <c r="C21" s="752"/>
      <c r="D21" s="752"/>
      <c r="E21" s="753"/>
      <c r="F21" s="569"/>
      <c r="G21" s="753"/>
      <c r="H21" s="569"/>
      <c r="I21" s="754"/>
      <c r="J21" s="754"/>
    </row>
    <row r="22" customFormat="false" ht="15.95" hidden="false" customHeight="true" outlineLevel="0" collapsed="false">
      <c r="A22" s="752"/>
      <c r="B22" s="752"/>
      <c r="C22" s="752"/>
      <c r="D22" s="752"/>
      <c r="E22" s="753" t="s">
        <v>1849</v>
      </c>
      <c r="F22" s="569"/>
      <c r="G22" s="753" t="s">
        <v>1849</v>
      </c>
      <c r="H22" s="569"/>
      <c r="I22" s="754"/>
      <c r="J22" s="754"/>
    </row>
    <row r="23" customFormat="false" ht="15.95" hidden="false" customHeight="true" outlineLevel="0" collapsed="false">
      <c r="A23" s="755" t="s">
        <v>1850</v>
      </c>
      <c r="B23" s="755"/>
      <c r="C23" s="755"/>
      <c r="D23" s="755"/>
      <c r="E23" s="754"/>
      <c r="F23" s="640"/>
      <c r="G23" s="754"/>
      <c r="H23" s="640"/>
      <c r="I23" s="754"/>
      <c r="J23" s="569"/>
    </row>
    <row r="24" customFormat="false" ht="15.95" hidden="false" customHeight="true" outlineLevel="0" collapsed="false">
      <c r="A24" s="755" t="s">
        <v>1851</v>
      </c>
      <c r="B24" s="755"/>
      <c r="C24" s="755"/>
      <c r="D24" s="755"/>
      <c r="E24" s="754"/>
      <c r="F24" s="640"/>
      <c r="G24" s="754"/>
      <c r="H24" s="640"/>
      <c r="I24" s="754"/>
      <c r="J24" s="569"/>
    </row>
    <row r="25" customFormat="false" ht="15.95" hidden="false" customHeight="true" outlineLevel="0" collapsed="false">
      <c r="A25" s="755" t="s">
        <v>1852</v>
      </c>
      <c r="B25" s="755"/>
      <c r="C25" s="755"/>
      <c r="D25" s="755"/>
      <c r="E25" s="754"/>
      <c r="F25" s="640"/>
      <c r="G25" s="754"/>
      <c r="H25" s="640"/>
      <c r="I25" s="754"/>
      <c r="J25" s="569"/>
    </row>
    <row r="26" customFormat="false" ht="15.95" hidden="false" customHeight="true" outlineLevel="0" collapsed="false">
      <c r="A26" s="755" t="s">
        <v>1853</v>
      </c>
      <c r="B26" s="755"/>
      <c r="C26" s="755"/>
      <c r="D26" s="755"/>
      <c r="E26" s="754"/>
      <c r="F26" s="640"/>
      <c r="G26" s="754"/>
      <c r="H26" s="640"/>
      <c r="I26" s="754"/>
      <c r="J26" s="569"/>
    </row>
    <row r="27" customFormat="false" ht="15.95" hidden="false" customHeight="true" outlineLevel="0" collapsed="false">
      <c r="A27" s="755" t="s">
        <v>1854</v>
      </c>
      <c r="B27" s="755"/>
      <c r="C27" s="755"/>
      <c r="D27" s="755"/>
      <c r="E27" s="754"/>
      <c r="F27" s="640"/>
      <c r="G27" s="754"/>
      <c r="H27" s="640"/>
      <c r="I27" s="754"/>
      <c r="J27" s="569"/>
    </row>
    <row r="28" customFormat="false" ht="15.95" hidden="false" customHeight="true" outlineLevel="0" collapsed="false">
      <c r="A28" s="574" t="s">
        <v>1258</v>
      </c>
      <c r="B28" s="574"/>
      <c r="C28" s="574"/>
      <c r="D28" s="574"/>
      <c r="E28" s="756"/>
      <c r="F28" s="576" t="n">
        <f aca="false">SUM(F23:F27)</f>
        <v>0</v>
      </c>
      <c r="G28" s="754"/>
      <c r="H28" s="576" t="n">
        <f aca="false">SUM(H23:H27)</f>
        <v>0</v>
      </c>
      <c r="I28" s="754"/>
      <c r="J28" s="576" t="n">
        <f aca="false">SUM(J23:J27)</f>
        <v>0</v>
      </c>
    </row>
    <row r="29" customFormat="false" ht="15" hidden="false" customHeight="false" outlineLevel="0" collapsed="false">
      <c r="F29" s="757"/>
    </row>
  </sheetData>
  <mergeCells count="28">
    <mergeCell ref="A1:J1"/>
    <mergeCell ref="I2:J2"/>
    <mergeCell ref="C3:J3"/>
    <mergeCell ref="B4:H4"/>
    <mergeCell ref="C5:E5"/>
    <mergeCell ref="G5:H5"/>
    <mergeCell ref="C6:E6"/>
    <mergeCell ref="A7:J7"/>
    <mergeCell ref="A8:D8"/>
    <mergeCell ref="E8:F8"/>
    <mergeCell ref="G8:H8"/>
    <mergeCell ref="I8:J8"/>
    <mergeCell ref="A9:J9"/>
    <mergeCell ref="A10:D10"/>
    <mergeCell ref="E10:F10"/>
    <mergeCell ref="G10:H10"/>
    <mergeCell ref="I10:J10"/>
    <mergeCell ref="A11:D11"/>
    <mergeCell ref="E11:F11"/>
    <mergeCell ref="G11:H11"/>
    <mergeCell ref="I11:J11"/>
    <mergeCell ref="A12:D22"/>
    <mergeCell ref="A23:D23"/>
    <mergeCell ref="A24:D24"/>
    <mergeCell ref="A25:D25"/>
    <mergeCell ref="A26:D26"/>
    <mergeCell ref="A27:D27"/>
    <mergeCell ref="A28:D28"/>
  </mergeCells>
  <dataValidations count="1">
    <dataValidation allowBlank="true" error="Valeur numérique attendue" errorTitle="Attention!" operator="between" showDropDown="false" showErrorMessage="true" showInputMessage="true" sqref="E10:J10 F13:F27 H13:H27 J13 J23:J27"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sheetPr filterMode="false">
    <tabColor rgb="FFA9D18E"/>
    <pageSetUpPr fitToPage="false"/>
  </sheetPr>
  <dimension ref="A1:I19"/>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6.86"/>
    <col collapsed="false" customWidth="false" hidden="false" outlineLevel="0" max="3" min="3" style="1" width="11.42"/>
    <col collapsed="false" customWidth="true" hidden="false" outlineLevel="0" max="4" min="4" style="1" width="4.43"/>
    <col collapsed="false" customWidth="true" hidden="false" outlineLevel="0" max="5" min="5" style="1" width="14.15"/>
    <col collapsed="false" customWidth="true" hidden="false" outlineLevel="0" max="6" min="6" style="1" width="7.42"/>
    <col collapsed="false" customWidth="true" hidden="false" outlineLevel="0" max="7" min="7" style="1" width="7"/>
    <col collapsed="false" customWidth="true" hidden="false" outlineLevel="0" max="8" min="8" style="1" width="15.42"/>
    <col collapsed="false" customWidth="true" hidden="false" outlineLevel="0" max="9" min="9" style="1" width="13.43"/>
    <col collapsed="false" customWidth="false" hidden="false" outlineLevel="0" max="1025" min="10" style="1" width="11.42"/>
  </cols>
  <sheetData>
    <row r="1" customFormat="false" ht="15" hidden="false" customHeight="false" outlineLevel="0" collapsed="false">
      <c r="A1" s="361" t="s">
        <v>32</v>
      </c>
      <c r="B1" s="361"/>
      <c r="C1" s="361"/>
      <c r="D1" s="361"/>
      <c r="E1" s="361"/>
      <c r="F1" s="361"/>
      <c r="G1" s="361"/>
      <c r="H1" s="361"/>
      <c r="I1" s="361"/>
    </row>
    <row r="2" customFormat="false" ht="24.95" hidden="false" customHeight="true" outlineLevel="0" collapsed="false">
      <c r="A2" s="96"/>
      <c r="B2" s="96"/>
      <c r="C2" s="96"/>
      <c r="D2" s="96"/>
      <c r="E2" s="96"/>
      <c r="F2" s="96"/>
      <c r="G2" s="96"/>
      <c r="H2" s="423" t="s">
        <v>1855</v>
      </c>
      <c r="I2" s="423"/>
    </row>
    <row r="3" s="557" customFormat="true" ht="15" hidden="false" customHeight="true" outlineLevel="0" collapsed="false">
      <c r="A3" s="367" t="s">
        <v>51</v>
      </c>
      <c r="B3" s="469"/>
      <c r="C3" s="424" t="n">
        <f aca="false">'NOTE 1'!C3</f>
        <v>0</v>
      </c>
      <c r="D3" s="424"/>
      <c r="E3" s="424"/>
      <c r="F3" s="424"/>
      <c r="G3" s="424"/>
      <c r="H3" s="424"/>
      <c r="I3" s="758"/>
    </row>
    <row r="4" s="557" customFormat="true" ht="15" hidden="false" customHeight="true" outlineLevel="0" collapsed="false">
      <c r="A4" s="367" t="s">
        <v>52</v>
      </c>
      <c r="B4" s="454" t="n">
        <f aca="false">'NOTE 1'!B4</f>
        <v>0</v>
      </c>
      <c r="C4" s="454"/>
      <c r="D4" s="454"/>
      <c r="E4" s="454"/>
      <c r="F4" s="454"/>
      <c r="G4" s="454"/>
      <c r="H4" s="427" t="s">
        <v>1022</v>
      </c>
      <c r="I4" s="428" t="n">
        <f aca="false">'NOTE 1'!I4</f>
        <v>0</v>
      </c>
    </row>
    <row r="5" s="557" customFormat="true" ht="15" hidden="false" customHeight="true" outlineLevel="0" collapsed="false">
      <c r="A5" s="367" t="s">
        <v>1627</v>
      </c>
      <c r="B5" s="367"/>
      <c r="C5" s="104" t="n">
        <f aca="false">'NOTE 1'!C5</f>
        <v>0</v>
      </c>
      <c r="D5" s="104"/>
      <c r="E5" s="371" t="s">
        <v>55</v>
      </c>
      <c r="F5" s="106" t="n">
        <f aca="false">'NOTE 1'!G5</f>
        <v>0</v>
      </c>
      <c r="G5" s="106"/>
      <c r="H5" s="427" t="s">
        <v>56</v>
      </c>
      <c r="I5" s="455" t="n">
        <f aca="false">'NOTE 1'!I5</f>
        <v>0</v>
      </c>
    </row>
    <row r="6" s="557" customFormat="true" ht="15" hidden="false" customHeight="true" outlineLevel="0" collapsed="false">
      <c r="A6" s="759" t="s">
        <v>57</v>
      </c>
      <c r="B6" s="367"/>
      <c r="C6" s="559" t="n">
        <f aca="false">'NOTE 1'!C6</f>
        <v>0</v>
      </c>
      <c r="D6" s="559"/>
      <c r="E6" s="742"/>
      <c r="F6" s="428"/>
      <c r="G6" s="428"/>
      <c r="H6" s="433"/>
      <c r="I6" s="428"/>
    </row>
    <row r="7" customFormat="false" ht="35.25" hidden="false" customHeight="true" outlineLevel="0" collapsed="false">
      <c r="A7" s="705" t="s">
        <v>1856</v>
      </c>
      <c r="B7" s="705"/>
      <c r="C7" s="705"/>
      <c r="D7" s="705"/>
      <c r="E7" s="705"/>
      <c r="F7" s="705"/>
      <c r="G7" s="705"/>
      <c r="H7" s="705"/>
      <c r="I7" s="705"/>
    </row>
    <row r="8" s="760" customFormat="true" ht="36" hidden="false" customHeight="true" outlineLevel="0" collapsed="false">
      <c r="A8" s="562" t="s">
        <v>1282</v>
      </c>
      <c r="B8" s="562"/>
      <c r="C8" s="562"/>
      <c r="D8" s="562"/>
      <c r="E8" s="562" t="s">
        <v>1857</v>
      </c>
      <c r="F8" s="562"/>
      <c r="G8" s="562"/>
      <c r="H8" s="562"/>
      <c r="I8" s="562"/>
    </row>
    <row r="9" customFormat="false" ht="35.25" hidden="false" customHeight="true" outlineLevel="0" collapsed="false">
      <c r="A9" s="761" t="s">
        <v>1858</v>
      </c>
      <c r="B9" s="761"/>
      <c r="C9" s="761"/>
      <c r="D9" s="761"/>
      <c r="E9" s="761"/>
      <c r="F9" s="761"/>
      <c r="G9" s="761"/>
      <c r="H9" s="761"/>
      <c r="I9" s="761"/>
    </row>
    <row r="10" customFormat="false" ht="18" hidden="false" customHeight="true" outlineLevel="0" collapsed="false">
      <c r="A10" s="567" t="s">
        <v>1840</v>
      </c>
      <c r="B10" s="567"/>
      <c r="C10" s="567"/>
      <c r="D10" s="567"/>
      <c r="E10" s="750"/>
      <c r="F10" s="750"/>
      <c r="G10" s="750"/>
      <c r="H10" s="750"/>
      <c r="I10" s="750"/>
    </row>
    <row r="11" customFormat="false" ht="18" hidden="false" customHeight="true" outlineLevel="0" collapsed="false">
      <c r="A11" s="567" t="s">
        <v>1841</v>
      </c>
      <c r="B11" s="567"/>
      <c r="C11" s="567"/>
      <c r="D11" s="567"/>
      <c r="E11" s="656"/>
      <c r="F11" s="656"/>
      <c r="G11" s="656"/>
      <c r="H11" s="656"/>
      <c r="I11" s="656"/>
    </row>
    <row r="12" customFormat="false" ht="18.95" hidden="false" customHeight="true" outlineLevel="0" collapsed="false">
      <c r="A12" s="762"/>
      <c r="B12" s="763"/>
      <c r="C12" s="763"/>
      <c r="D12" s="764"/>
      <c r="E12" s="562" t="s">
        <v>1843</v>
      </c>
      <c r="F12" s="562"/>
      <c r="G12" s="562"/>
      <c r="H12" s="765" t="s">
        <v>1844</v>
      </c>
      <c r="I12" s="765"/>
    </row>
    <row r="13" customFormat="false" ht="30" hidden="false" customHeight="true" outlineLevel="0" collapsed="false">
      <c r="A13" s="766"/>
      <c r="B13" s="767"/>
      <c r="C13" s="767"/>
      <c r="D13" s="768"/>
      <c r="E13" s="769" t="s">
        <v>1859</v>
      </c>
      <c r="F13" s="769"/>
      <c r="G13" s="769"/>
      <c r="H13" s="770"/>
      <c r="I13" s="770"/>
    </row>
    <row r="14" customFormat="false" ht="18" hidden="false" customHeight="true" outlineLevel="0" collapsed="false">
      <c r="A14" s="755" t="s">
        <v>1850</v>
      </c>
      <c r="B14" s="755"/>
      <c r="C14" s="755"/>
      <c r="D14" s="755"/>
      <c r="E14" s="771"/>
      <c r="F14" s="771"/>
      <c r="G14" s="771"/>
      <c r="H14" s="770"/>
      <c r="I14" s="770"/>
    </row>
    <row r="15" customFormat="false" ht="18" hidden="false" customHeight="true" outlineLevel="0" collapsed="false">
      <c r="A15" s="755" t="s">
        <v>1851</v>
      </c>
      <c r="B15" s="755"/>
      <c r="C15" s="755"/>
      <c r="D15" s="755"/>
      <c r="E15" s="771"/>
      <c r="F15" s="771"/>
      <c r="G15" s="771"/>
      <c r="H15" s="770"/>
      <c r="I15" s="770"/>
    </row>
    <row r="16" customFormat="false" ht="18" hidden="false" customHeight="true" outlineLevel="0" collapsed="false">
      <c r="A16" s="755" t="s">
        <v>1852</v>
      </c>
      <c r="B16" s="755"/>
      <c r="C16" s="755"/>
      <c r="D16" s="755"/>
      <c r="E16" s="771"/>
      <c r="F16" s="771"/>
      <c r="G16" s="771"/>
      <c r="H16" s="770"/>
      <c r="I16" s="770"/>
    </row>
    <row r="17" customFormat="false" ht="18" hidden="false" customHeight="true" outlineLevel="0" collapsed="false">
      <c r="A17" s="755" t="s">
        <v>1853</v>
      </c>
      <c r="B17" s="755"/>
      <c r="C17" s="755"/>
      <c r="D17" s="755"/>
      <c r="E17" s="771"/>
      <c r="F17" s="771"/>
      <c r="G17" s="771"/>
      <c r="H17" s="770"/>
      <c r="I17" s="770"/>
    </row>
    <row r="18" customFormat="false" ht="18" hidden="false" customHeight="true" outlineLevel="0" collapsed="false">
      <c r="A18" s="755" t="s">
        <v>1854</v>
      </c>
      <c r="B18" s="755"/>
      <c r="C18" s="755"/>
      <c r="D18" s="755"/>
      <c r="E18" s="771"/>
      <c r="F18" s="771"/>
      <c r="G18" s="771"/>
      <c r="H18" s="770"/>
      <c r="I18" s="770"/>
    </row>
    <row r="19" customFormat="false" ht="18" hidden="false" customHeight="true" outlineLevel="0" collapsed="false">
      <c r="A19" s="574" t="s">
        <v>1258</v>
      </c>
      <c r="B19" s="574"/>
      <c r="C19" s="574"/>
      <c r="D19" s="574"/>
      <c r="E19" s="771"/>
      <c r="F19" s="771"/>
      <c r="G19" s="771"/>
      <c r="H19" s="772" t="n">
        <f aca="false">SUM(H14:I18)</f>
        <v>0</v>
      </c>
      <c r="I19" s="772"/>
    </row>
  </sheetData>
  <mergeCells count="37">
    <mergeCell ref="A1:I1"/>
    <mergeCell ref="H2:I2"/>
    <mergeCell ref="C3:H3"/>
    <mergeCell ref="B4:G4"/>
    <mergeCell ref="C5:D5"/>
    <mergeCell ref="F5:G5"/>
    <mergeCell ref="C6:D6"/>
    <mergeCell ref="A7:I7"/>
    <mergeCell ref="A8:D8"/>
    <mergeCell ref="E8:I8"/>
    <mergeCell ref="A9:I9"/>
    <mergeCell ref="A10:D10"/>
    <mergeCell ref="E10:I10"/>
    <mergeCell ref="A11:D11"/>
    <mergeCell ref="E11:I11"/>
    <mergeCell ref="E12:G12"/>
    <mergeCell ref="H12:I12"/>
    <mergeCell ref="E13:G13"/>
    <mergeCell ref="H13:I13"/>
    <mergeCell ref="A14:D14"/>
    <mergeCell ref="E14:G14"/>
    <mergeCell ref="H14:I14"/>
    <mergeCell ref="A15:D15"/>
    <mergeCell ref="E15:G15"/>
    <mergeCell ref="H15:I15"/>
    <mergeCell ref="A16:D16"/>
    <mergeCell ref="E16:G16"/>
    <mergeCell ref="H16:I16"/>
    <mergeCell ref="A17:D17"/>
    <mergeCell ref="E17:G17"/>
    <mergeCell ref="H17:I17"/>
    <mergeCell ref="A18:D18"/>
    <mergeCell ref="E18:G18"/>
    <mergeCell ref="H18:I18"/>
    <mergeCell ref="A19:D19"/>
    <mergeCell ref="E19:G19"/>
    <mergeCell ref="H19:I19"/>
  </mergeCells>
  <dataValidations count="1">
    <dataValidation allowBlank="true" error="Valeur numérique attendue" errorTitle="Attention!" operator="between" showDropDown="false" showErrorMessage="true" showInputMessage="true" sqref="E10:I10 H13:I18"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sheetPr filterMode="false">
    <tabColor rgb="FFA9D18E"/>
    <pageSetUpPr fitToPage="true"/>
  </sheetPr>
  <dimension ref="A1:I19"/>
  <sheetViews>
    <sheetView showFormulas="false" showGridLines="false" showRowColHeaders="true" showZeros="true" rightToLeft="false" tabSelected="false" showOutlineSymbols="true" defaultGridColor="true" view="normal" topLeftCell="A9"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6.29"/>
    <col collapsed="false" customWidth="false" hidden="false" outlineLevel="0" max="3" min="3" style="1" width="11.42"/>
    <col collapsed="false" customWidth="true" hidden="false" outlineLevel="0" max="4" min="4" style="1" width="5.86"/>
    <col collapsed="false" customWidth="true" hidden="false" outlineLevel="0" max="5" min="5" style="1" width="13.86"/>
    <col collapsed="false" customWidth="false" hidden="false" outlineLevel="0" max="6" min="6" style="1" width="11.42"/>
    <col collapsed="false" customWidth="true" hidden="false" outlineLevel="0" max="7" min="7" style="1" width="5.01"/>
    <col collapsed="false" customWidth="true" hidden="false" outlineLevel="0" max="8" min="8" style="1" width="15.71"/>
    <col collapsed="false" customWidth="false" hidden="false" outlineLevel="0" max="1025" min="9" style="1" width="11.42"/>
  </cols>
  <sheetData>
    <row r="1" customFormat="false" ht="15" hidden="false" customHeight="false" outlineLevel="0" collapsed="false">
      <c r="A1" s="361" t="s">
        <v>32</v>
      </c>
      <c r="B1" s="361"/>
      <c r="C1" s="361"/>
      <c r="D1" s="361"/>
      <c r="E1" s="361"/>
      <c r="F1" s="361"/>
      <c r="G1" s="361"/>
      <c r="H1" s="361"/>
      <c r="I1" s="361"/>
    </row>
    <row r="2" customFormat="false" ht="24.95" hidden="false" customHeight="true" outlineLevel="0" collapsed="false">
      <c r="A2" s="96"/>
      <c r="B2" s="96"/>
      <c r="C2" s="96"/>
      <c r="D2" s="96"/>
      <c r="E2" s="96"/>
      <c r="F2" s="96"/>
      <c r="G2" s="96"/>
      <c r="H2" s="423" t="s">
        <v>1860</v>
      </c>
      <c r="I2" s="423"/>
    </row>
    <row r="3" s="557" customFormat="true" ht="15" hidden="false" customHeight="true" outlineLevel="0" collapsed="false">
      <c r="A3" s="367" t="s">
        <v>51</v>
      </c>
      <c r="B3" s="469"/>
      <c r="C3" s="424" t="n">
        <f aca="false">'NOTE 1'!C3</f>
        <v>0</v>
      </c>
      <c r="D3" s="424"/>
      <c r="E3" s="424"/>
      <c r="F3" s="424"/>
      <c r="G3" s="424"/>
      <c r="H3" s="424"/>
      <c r="I3" s="424"/>
    </row>
    <row r="4" s="557" customFormat="true" ht="15" hidden="false" customHeight="true" outlineLevel="0" collapsed="false">
      <c r="A4" s="367" t="s">
        <v>52</v>
      </c>
      <c r="B4" s="454" t="n">
        <f aca="false">'NOTE 1'!B4</f>
        <v>0</v>
      </c>
      <c r="C4" s="454"/>
      <c r="D4" s="454"/>
      <c r="E4" s="454"/>
      <c r="F4" s="454"/>
      <c r="G4" s="454"/>
      <c r="H4" s="427" t="s">
        <v>1022</v>
      </c>
      <c r="I4" s="428" t="n">
        <f aca="false">'NOTE 1'!I4</f>
        <v>0</v>
      </c>
    </row>
    <row r="5" s="557" customFormat="true" ht="15" hidden="false" customHeight="true" outlineLevel="0" collapsed="false">
      <c r="A5" s="367" t="s">
        <v>1627</v>
      </c>
      <c r="B5" s="367"/>
      <c r="C5" s="104" t="n">
        <f aca="false">'NOTE 1'!C5</f>
        <v>0</v>
      </c>
      <c r="D5" s="104"/>
      <c r="E5" s="371" t="s">
        <v>55</v>
      </c>
      <c r="F5" s="106" t="n">
        <f aca="false">'NOTE 1'!G5</f>
        <v>0</v>
      </c>
      <c r="G5" s="106"/>
      <c r="H5" s="427" t="s">
        <v>56</v>
      </c>
      <c r="I5" s="455" t="n">
        <f aca="false">'NOTE 1'!I5</f>
        <v>0</v>
      </c>
    </row>
    <row r="6" s="557" customFormat="true" ht="15" hidden="false" customHeight="true" outlineLevel="0" collapsed="false">
      <c r="A6" s="759" t="s">
        <v>57</v>
      </c>
      <c r="B6" s="367"/>
      <c r="C6" s="559" t="n">
        <f aca="false">'NOTE 1'!C6</f>
        <v>0</v>
      </c>
      <c r="D6" s="559"/>
      <c r="E6" s="742"/>
      <c r="F6" s="428"/>
      <c r="G6" s="428"/>
      <c r="H6" s="433"/>
      <c r="I6" s="428"/>
    </row>
    <row r="7" customFormat="false" ht="33.75" hidden="false" customHeight="true" outlineLevel="0" collapsed="false">
      <c r="A7" s="705" t="s">
        <v>1861</v>
      </c>
      <c r="B7" s="705"/>
      <c r="C7" s="705"/>
      <c r="D7" s="705"/>
      <c r="E7" s="705"/>
      <c r="F7" s="705"/>
      <c r="G7" s="705"/>
      <c r="H7" s="705"/>
      <c r="I7" s="705"/>
    </row>
    <row r="8" s="760" customFormat="true" ht="36" hidden="false" customHeight="true" outlineLevel="0" collapsed="false">
      <c r="A8" s="562" t="s">
        <v>1725</v>
      </c>
      <c r="B8" s="562"/>
      <c r="C8" s="562"/>
      <c r="D8" s="562"/>
      <c r="E8" s="562" t="s">
        <v>1862</v>
      </c>
      <c r="F8" s="562"/>
      <c r="G8" s="562"/>
      <c r="H8" s="562"/>
      <c r="I8" s="562"/>
    </row>
    <row r="9" customFormat="false" ht="33" hidden="false" customHeight="true" outlineLevel="0" collapsed="false">
      <c r="A9" s="761" t="s">
        <v>1858</v>
      </c>
      <c r="B9" s="761"/>
      <c r="C9" s="761"/>
      <c r="D9" s="761"/>
      <c r="E9" s="761"/>
      <c r="F9" s="761"/>
      <c r="G9" s="761"/>
      <c r="H9" s="761"/>
      <c r="I9" s="761"/>
    </row>
    <row r="10" customFormat="false" ht="18" hidden="false" customHeight="true" outlineLevel="0" collapsed="false">
      <c r="A10" s="567" t="s">
        <v>1840</v>
      </c>
      <c r="B10" s="567"/>
      <c r="C10" s="567"/>
      <c r="D10" s="567"/>
      <c r="E10" s="750"/>
      <c r="F10" s="750"/>
      <c r="G10" s="750"/>
      <c r="H10" s="750"/>
      <c r="I10" s="750"/>
    </row>
    <row r="11" customFormat="false" ht="18" hidden="false" customHeight="true" outlineLevel="0" collapsed="false">
      <c r="A11" s="567" t="s">
        <v>1841</v>
      </c>
      <c r="B11" s="567"/>
      <c r="C11" s="567"/>
      <c r="D11" s="567"/>
      <c r="E11" s="568"/>
      <c r="F11" s="568"/>
      <c r="G11" s="568"/>
      <c r="H11" s="568"/>
      <c r="I11" s="568"/>
    </row>
    <row r="12" customFormat="false" ht="15" hidden="false" customHeight="true" outlineLevel="0" collapsed="false">
      <c r="A12" s="773"/>
      <c r="B12" s="774"/>
      <c r="C12" s="774"/>
      <c r="D12" s="775"/>
      <c r="E12" s="562" t="s">
        <v>1843</v>
      </c>
      <c r="F12" s="562"/>
      <c r="G12" s="562"/>
      <c r="H12" s="765" t="s">
        <v>1844</v>
      </c>
      <c r="I12" s="765"/>
    </row>
    <row r="13" customFormat="false" ht="30" hidden="false" customHeight="true" outlineLevel="0" collapsed="false">
      <c r="A13" s="776"/>
      <c r="B13" s="777"/>
      <c r="C13" s="777"/>
      <c r="D13" s="778"/>
      <c r="E13" s="769" t="s">
        <v>1863</v>
      </c>
      <c r="F13" s="769"/>
      <c r="G13" s="769"/>
      <c r="H13" s="779"/>
      <c r="I13" s="779"/>
    </row>
    <row r="14" customFormat="false" ht="18" hidden="false" customHeight="true" outlineLevel="0" collapsed="false">
      <c r="A14" s="755" t="s">
        <v>1850</v>
      </c>
      <c r="B14" s="755"/>
      <c r="C14" s="755"/>
      <c r="D14" s="755"/>
      <c r="E14" s="771"/>
      <c r="F14" s="771"/>
      <c r="G14" s="771"/>
      <c r="H14" s="633"/>
      <c r="I14" s="633"/>
    </row>
    <row r="15" customFormat="false" ht="18" hidden="false" customHeight="true" outlineLevel="0" collapsed="false">
      <c r="A15" s="755" t="s">
        <v>1851</v>
      </c>
      <c r="B15" s="755"/>
      <c r="C15" s="755"/>
      <c r="D15" s="755"/>
      <c r="E15" s="771"/>
      <c r="F15" s="771"/>
      <c r="G15" s="771"/>
      <c r="H15" s="633"/>
      <c r="I15" s="633"/>
    </row>
    <row r="16" customFormat="false" ht="18" hidden="false" customHeight="true" outlineLevel="0" collapsed="false">
      <c r="A16" s="755" t="s">
        <v>1852</v>
      </c>
      <c r="B16" s="755"/>
      <c r="C16" s="755"/>
      <c r="D16" s="755"/>
      <c r="E16" s="771"/>
      <c r="F16" s="771"/>
      <c r="G16" s="771"/>
      <c r="H16" s="633"/>
      <c r="I16" s="633"/>
    </row>
    <row r="17" customFormat="false" ht="18" hidden="false" customHeight="true" outlineLevel="0" collapsed="false">
      <c r="A17" s="755" t="s">
        <v>1853</v>
      </c>
      <c r="B17" s="755"/>
      <c r="C17" s="755"/>
      <c r="D17" s="755"/>
      <c r="E17" s="771"/>
      <c r="F17" s="771"/>
      <c r="G17" s="771"/>
      <c r="H17" s="633"/>
      <c r="I17" s="633"/>
    </row>
    <row r="18" customFormat="false" ht="18" hidden="false" customHeight="true" outlineLevel="0" collapsed="false">
      <c r="A18" s="755" t="s">
        <v>1854</v>
      </c>
      <c r="B18" s="755"/>
      <c r="C18" s="755"/>
      <c r="D18" s="755"/>
      <c r="E18" s="771"/>
      <c r="F18" s="771"/>
      <c r="G18" s="771"/>
      <c r="H18" s="633"/>
      <c r="I18" s="633"/>
    </row>
    <row r="19" customFormat="false" ht="18" hidden="false" customHeight="true" outlineLevel="0" collapsed="false">
      <c r="A19" s="780" t="s">
        <v>1258</v>
      </c>
      <c r="B19" s="780"/>
      <c r="C19" s="780"/>
      <c r="D19" s="780"/>
      <c r="E19" s="771"/>
      <c r="F19" s="771"/>
      <c r="G19" s="771"/>
      <c r="H19" s="781" t="n">
        <f aca="false">SUM(H14:I18)</f>
        <v>0</v>
      </c>
      <c r="I19" s="781"/>
    </row>
  </sheetData>
  <mergeCells count="37">
    <mergeCell ref="A1:I1"/>
    <mergeCell ref="H2:I2"/>
    <mergeCell ref="C3:I3"/>
    <mergeCell ref="B4:G4"/>
    <mergeCell ref="C5:D5"/>
    <mergeCell ref="F5:G5"/>
    <mergeCell ref="C6:D6"/>
    <mergeCell ref="A7:I7"/>
    <mergeCell ref="A8:D8"/>
    <mergeCell ref="E8:I8"/>
    <mergeCell ref="A9:I9"/>
    <mergeCell ref="A10:D10"/>
    <mergeCell ref="E10:I10"/>
    <mergeCell ref="A11:D11"/>
    <mergeCell ref="E11:I11"/>
    <mergeCell ref="E12:G12"/>
    <mergeCell ref="H12:I12"/>
    <mergeCell ref="E13:G13"/>
    <mergeCell ref="H13:I13"/>
    <mergeCell ref="A14:D14"/>
    <mergeCell ref="E14:G14"/>
    <mergeCell ref="H14:I14"/>
    <mergeCell ref="A15:D15"/>
    <mergeCell ref="E15:G15"/>
    <mergeCell ref="H15:I15"/>
    <mergeCell ref="A16:D16"/>
    <mergeCell ref="E16:G16"/>
    <mergeCell ref="H16:I16"/>
    <mergeCell ref="A17:D17"/>
    <mergeCell ref="E17:G17"/>
    <mergeCell ref="H17:I17"/>
    <mergeCell ref="A18:D18"/>
    <mergeCell ref="E18:G18"/>
    <mergeCell ref="H18:I18"/>
    <mergeCell ref="A19:D19"/>
    <mergeCell ref="E19:G19"/>
    <mergeCell ref="H19:I19"/>
  </mergeCells>
  <dataValidations count="1">
    <dataValidation allowBlank="true" error="Valeur numérique attendue" errorTitle="Attention!" operator="between" showDropDown="false" showErrorMessage="true" showInputMessage="true" sqref="E10:I10 H13:I18" type="whole">
      <formula1>-9999999999999</formula1>
      <formula2>9999999999999</formula2>
    </dataValidation>
  </dataValidations>
  <printOptions headings="false" gridLines="false" gridLinesSet="true" horizontalCentered="true" verticalCentered="false"/>
  <pageMargins left="0.118055555555556" right="0.118055555555556" top="0.354166666666667" bottom="0.74791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sheetPr filterMode="false">
    <tabColor rgb="FFA9D18E"/>
    <pageSetUpPr fitToPage="true"/>
  </sheetPr>
  <dimension ref="A1:I23"/>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I9" activeCellId="0" sqref="I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10.67"/>
    <col collapsed="false" customWidth="true" hidden="false" outlineLevel="0" max="4" min="4" style="0" width="6.71"/>
    <col collapsed="false" customWidth="true" hidden="false" outlineLevel="0" max="5" min="5" style="0" width="13.43"/>
    <col collapsed="false" customWidth="true" hidden="false" outlineLevel="0" max="6" min="6" style="0" width="7.86"/>
    <col collapsed="false" customWidth="true" hidden="false" outlineLevel="0" max="7" min="7" style="0" width="6.86"/>
    <col collapsed="false" customWidth="true" hidden="false" outlineLevel="0" max="8" min="8" style="0" width="14.86"/>
    <col collapsed="false" customWidth="true" hidden="false" outlineLevel="0" max="9" min="9" style="0" width="14.43"/>
    <col collapsed="false" customWidth="true" hidden="false" outlineLevel="0" max="1025" min="10"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G2" s="586"/>
      <c r="H2" s="525" t="s">
        <v>1864</v>
      </c>
      <c r="I2" s="525"/>
    </row>
    <row r="3" s="236" customFormat="true" ht="15" hidden="false" customHeight="true" outlineLevel="0" collapsed="false">
      <c r="A3" s="369" t="s">
        <v>51</v>
      </c>
      <c r="B3" s="429"/>
      <c r="C3" s="588" t="n">
        <f aca="false">'NOTE 1'!C3</f>
        <v>0</v>
      </c>
      <c r="D3" s="588"/>
      <c r="E3" s="588"/>
      <c r="F3" s="588"/>
      <c r="G3" s="588"/>
      <c r="H3" s="588"/>
      <c r="I3" s="588"/>
    </row>
    <row r="4" s="236" customFormat="true" ht="15" hidden="false" customHeight="true" outlineLevel="0" collapsed="false">
      <c r="A4" s="369" t="s">
        <v>52</v>
      </c>
      <c r="B4" s="588" t="n">
        <f aca="false">'NOTE 1'!B4</f>
        <v>0</v>
      </c>
      <c r="C4" s="588"/>
      <c r="D4" s="588"/>
      <c r="E4" s="588"/>
      <c r="F4" s="588"/>
      <c r="G4" s="588"/>
      <c r="H4" s="591" t="s">
        <v>1022</v>
      </c>
      <c r="I4" s="592" t="n">
        <f aca="false">'NOTE 1'!I4</f>
        <v>0</v>
      </c>
    </row>
    <row r="5" s="236" customFormat="true" ht="15" hidden="false" customHeight="true" outlineLevel="0" collapsed="false">
      <c r="A5" s="369" t="s">
        <v>1627</v>
      </c>
      <c r="B5" s="369"/>
      <c r="C5" s="590" t="n">
        <f aca="false">'NOTE 1'!C5</f>
        <v>0</v>
      </c>
      <c r="D5" s="590"/>
      <c r="E5" s="430" t="s">
        <v>55</v>
      </c>
      <c r="F5" s="681" t="n">
        <f aca="false">'NOTE 1'!G5</f>
        <v>0</v>
      </c>
      <c r="G5" s="681"/>
      <c r="H5" s="591" t="s">
        <v>56</v>
      </c>
      <c r="I5" s="593" t="n">
        <f aca="false">'NOTE 1'!I5</f>
        <v>0</v>
      </c>
    </row>
    <row r="6" s="236" customFormat="true" ht="15" hidden="false" customHeight="true" outlineLevel="0" collapsed="false">
      <c r="A6" s="782" t="s">
        <v>57</v>
      </c>
      <c r="B6" s="369"/>
      <c r="C6" s="594" t="n">
        <f aca="false">'NOTE 1'!C6</f>
        <v>0</v>
      </c>
      <c r="D6" s="594"/>
      <c r="E6" s="595"/>
      <c r="F6" s="592"/>
      <c r="G6" s="592"/>
      <c r="H6" s="596"/>
      <c r="I6" s="592"/>
    </row>
    <row r="7" customFormat="false" ht="35.25" hidden="false" customHeight="true" outlineLevel="0" collapsed="false">
      <c r="A7" s="178" t="s">
        <v>1865</v>
      </c>
      <c r="B7" s="178"/>
      <c r="C7" s="178"/>
      <c r="D7" s="178"/>
      <c r="E7" s="178"/>
      <c r="F7" s="178"/>
      <c r="G7" s="178"/>
      <c r="H7" s="178"/>
      <c r="I7" s="178"/>
    </row>
    <row r="8" customFormat="false" ht="32.25" hidden="false" customHeight="true" outlineLevel="0" collapsed="false">
      <c r="A8" s="670" t="s">
        <v>1725</v>
      </c>
      <c r="B8" s="670"/>
      <c r="C8" s="670"/>
      <c r="D8" s="670"/>
      <c r="E8" s="670" t="s">
        <v>1726</v>
      </c>
      <c r="F8" s="670"/>
      <c r="G8" s="670" t="s">
        <v>1727</v>
      </c>
      <c r="H8" s="670"/>
      <c r="I8" s="670" t="s">
        <v>1765</v>
      </c>
    </row>
    <row r="9" customFormat="false" ht="17.25" hidden="false" customHeight="true" outlineLevel="0" collapsed="false">
      <c r="A9" s="643" t="s">
        <v>1866</v>
      </c>
      <c r="B9" s="643"/>
      <c r="C9" s="643"/>
      <c r="D9" s="643"/>
      <c r="E9" s="569" t="e">
        <f aca="false">__n9a.net__</f>
        <v>#NAME?</v>
      </c>
      <c r="F9" s="569"/>
      <c r="G9" s="569" t="e">
        <f aca="false">__n9a.old__</f>
        <v>#NAME?</v>
      </c>
      <c r="H9" s="569"/>
      <c r="I9" s="783" t="e">
        <f aca="false">IF(G9,(E9-G9)/G9,IF(ISBLANK(G9),"",IF(E9,IF( E9 &gt; 0,1,-1),"")))</f>
        <v>#NAME?</v>
      </c>
    </row>
    <row r="10" customFormat="false" ht="17.25" hidden="false" customHeight="true" outlineLevel="0" collapsed="false">
      <c r="A10" s="643" t="s">
        <v>1867</v>
      </c>
      <c r="B10" s="643"/>
      <c r="C10" s="643"/>
      <c r="D10" s="643"/>
      <c r="E10" s="569" t="e">
        <f aca="false">__n9b.net__</f>
        <v>#NAME?</v>
      </c>
      <c r="F10" s="569"/>
      <c r="G10" s="569" t="e">
        <f aca="false">__n9b.old__</f>
        <v>#NAME?</v>
      </c>
      <c r="H10" s="569"/>
      <c r="I10" s="783" t="e">
        <f aca="false">IF(G10,(E10-G10)/G10,IF(ISBLANK(G10),"",IF(E10,IF( E10 &gt; 0,1,-1),"")))</f>
        <v>#NAME?</v>
      </c>
    </row>
    <row r="11" customFormat="false" ht="17.25" hidden="false" customHeight="true" outlineLevel="0" collapsed="false">
      <c r="A11" s="643" t="s">
        <v>1868</v>
      </c>
      <c r="B11" s="643"/>
      <c r="C11" s="643"/>
      <c r="D11" s="643"/>
      <c r="E11" s="569" t="e">
        <f aca="false">__n9c.net__</f>
        <v>#NAME?</v>
      </c>
      <c r="F11" s="569"/>
      <c r="G11" s="569" t="e">
        <f aca="false">__n9c.old__</f>
        <v>#NAME?</v>
      </c>
      <c r="H11" s="569"/>
      <c r="I11" s="783" t="e">
        <f aca="false">IF(G11,(E11-G11)/G11,IF(ISBLANK(G11),"",IF(E11,IF( E11 &gt; 0,1,-1),"")))</f>
        <v>#NAME?</v>
      </c>
    </row>
    <row r="12" customFormat="false" ht="17.25" hidden="false" customHeight="true" outlineLevel="0" collapsed="false">
      <c r="A12" s="643" t="s">
        <v>1869</v>
      </c>
      <c r="B12" s="643"/>
      <c r="C12" s="643"/>
      <c r="D12" s="643"/>
      <c r="E12" s="569" t="e">
        <f aca="false">__n9d.net__</f>
        <v>#NAME?</v>
      </c>
      <c r="F12" s="569"/>
      <c r="G12" s="569" t="e">
        <f aca="false">__n9d.old__</f>
        <v>#NAME?</v>
      </c>
      <c r="H12" s="569"/>
      <c r="I12" s="783" t="e">
        <f aca="false">IF(G12,(E12-G12)/G12,IF(ISBLANK(G12),"",IF(E12,IF( E12 &gt; 0,1,-1),"")))</f>
        <v>#NAME?</v>
      </c>
    </row>
    <row r="13" customFormat="false" ht="17.25" hidden="false" customHeight="true" outlineLevel="0" collapsed="false">
      <c r="A13" s="643" t="s">
        <v>1870</v>
      </c>
      <c r="B13" s="643"/>
      <c r="C13" s="643"/>
      <c r="D13" s="643"/>
      <c r="E13" s="569" t="e">
        <f aca="false">__n9e.net__</f>
        <v>#NAME?</v>
      </c>
      <c r="F13" s="569"/>
      <c r="G13" s="569" t="e">
        <f aca="false">__n9e.old__</f>
        <v>#NAME?</v>
      </c>
      <c r="H13" s="569"/>
      <c r="I13" s="783" t="e">
        <f aca="false">IF(G13,(E13-G13)/G13,IF(ISBLANK(G13),"",IF(E13,IF( E13 &gt; 0,1,-1),"")))</f>
        <v>#NAME?</v>
      </c>
    </row>
    <row r="14" customFormat="false" ht="17.25" hidden="false" customHeight="true" outlineLevel="0" collapsed="false">
      <c r="A14" s="643" t="s">
        <v>1737</v>
      </c>
      <c r="B14" s="643"/>
      <c r="C14" s="643"/>
      <c r="D14" s="643"/>
      <c r="E14" s="569" t="e">
        <f aca="false">__n9f.net__</f>
        <v>#NAME?</v>
      </c>
      <c r="F14" s="569"/>
      <c r="G14" s="569" t="e">
        <f aca="false">__n9f.old__</f>
        <v>#NAME?</v>
      </c>
      <c r="H14" s="569"/>
      <c r="I14" s="783" t="e">
        <f aca="false">IF(G14,(E14-G14)/G14,IF(ISBLANK(G14),"",IF(E14,IF( E14 &gt; 0,1,-1),"")))</f>
        <v>#NAME?</v>
      </c>
    </row>
    <row r="15" customFormat="false" ht="17.25" hidden="false" customHeight="true" outlineLevel="0" collapsed="false">
      <c r="A15" s="643" t="s">
        <v>1871</v>
      </c>
      <c r="B15" s="643"/>
      <c r="C15" s="643"/>
      <c r="D15" s="643"/>
      <c r="E15" s="569" t="e">
        <f aca="false">__n9g.net__</f>
        <v>#NAME?</v>
      </c>
      <c r="F15" s="569"/>
      <c r="G15" s="569" t="e">
        <f aca="false">__n9g.old__</f>
        <v>#NAME?</v>
      </c>
      <c r="H15" s="569"/>
      <c r="I15" s="783" t="e">
        <f aca="false">IF(G15,(E15-G15)/G15,IF(ISBLANK(G15),"",IF(E15,IF( E15 &gt; 0,1,-1),"")))</f>
        <v>#NAME?</v>
      </c>
    </row>
    <row r="16" customFormat="false" ht="17.25" hidden="false" customHeight="true" outlineLevel="0" collapsed="false">
      <c r="A16" s="625" t="s">
        <v>1872</v>
      </c>
      <c r="B16" s="625"/>
      <c r="C16" s="625"/>
      <c r="D16" s="625"/>
      <c r="E16" s="628" t="e">
        <f aca="false">SUM(E9:F15)</f>
        <v>#NAME?</v>
      </c>
      <c r="F16" s="628"/>
      <c r="G16" s="628" t="e">
        <f aca="false">SUM(G9:H15)</f>
        <v>#NAME?</v>
      </c>
      <c r="H16" s="628"/>
      <c r="I16" s="725" t="e">
        <f aca="false">IF(G16,(E16-G16)/G16,IF(ISBLANK(G16),"",IF(E16,IF( E16 &gt; 0,1,-1),"")))</f>
        <v>#NAME?</v>
      </c>
    </row>
    <row r="17" customFormat="false" ht="17.25" hidden="false" customHeight="true" outlineLevel="0" collapsed="false">
      <c r="A17" s="643" t="s">
        <v>1873</v>
      </c>
      <c r="B17" s="643"/>
      <c r="C17" s="643"/>
      <c r="D17" s="643"/>
      <c r="E17" s="569" t="e">
        <f aca="false">__n9i.net__</f>
        <v>#NAME?</v>
      </c>
      <c r="F17" s="569"/>
      <c r="G17" s="569" t="e">
        <f aca="false">__n9i.old__</f>
        <v>#NAME?</v>
      </c>
      <c r="H17" s="569"/>
      <c r="I17" s="783" t="e">
        <f aca="false">IF(G17,(E17-G17)/G17,IF(ISBLANK(G17),"",IF(E17,IF( E17 &gt; 0,1,-1),"")))</f>
        <v>#NAME?</v>
      </c>
    </row>
    <row r="18" customFormat="false" ht="17.25" hidden="false" customHeight="true" outlineLevel="0" collapsed="false">
      <c r="A18" s="625" t="s">
        <v>1769</v>
      </c>
      <c r="B18" s="625"/>
      <c r="C18" s="625"/>
      <c r="D18" s="625"/>
      <c r="E18" s="628" t="e">
        <f aca="false">__n9j.net__</f>
        <v>#NAME?</v>
      </c>
      <c r="F18" s="628"/>
      <c r="G18" s="628" t="e">
        <f aca="false">__n9j.old__</f>
        <v>#NAME?</v>
      </c>
      <c r="H18" s="628"/>
      <c r="I18" s="725" t="e">
        <f aca="false">IF(G18,(E18-G18)/G18,IF(ISBLANK(G18),"",IF(E18,IF( E18 &gt; 0,1,-1),"")))</f>
        <v>#NAME?</v>
      </c>
    </row>
    <row r="19" s="241" customFormat="true" ht="12.75" hidden="false" customHeight="true" outlineLevel="0" collapsed="false">
      <c r="A19" s="646" t="s">
        <v>1778</v>
      </c>
    </row>
    <row r="20" s="241" customFormat="true" ht="11.25" hidden="false" customHeight="false" outlineLevel="0" collapsed="false">
      <c r="A20" s="678" t="s">
        <v>1754</v>
      </c>
    </row>
    <row r="21" s="241" customFormat="true" ht="11.25" hidden="false" customHeight="false" outlineLevel="0" collapsed="false">
      <c r="A21" s="678" t="s">
        <v>1874</v>
      </c>
    </row>
    <row r="22" s="241" customFormat="true" ht="11.25" hidden="false" customHeight="false" outlineLevel="0" collapsed="false">
      <c r="A22" s="678" t="s">
        <v>1875</v>
      </c>
    </row>
    <row r="23" s="241" customFormat="true" ht="11.25" hidden="false" customHeight="false" outlineLevel="0" collapsed="false">
      <c r="A23" s="678" t="s">
        <v>1701</v>
      </c>
    </row>
  </sheetData>
  <mergeCells count="41">
    <mergeCell ref="A1:I1"/>
    <mergeCell ref="H2:I2"/>
    <mergeCell ref="C3:I3"/>
    <mergeCell ref="B4:G4"/>
    <mergeCell ref="C5:D5"/>
    <mergeCell ref="F5:G5"/>
    <mergeCell ref="C6:D6"/>
    <mergeCell ref="A7:I7"/>
    <mergeCell ref="A8:D8"/>
    <mergeCell ref="E8:F8"/>
    <mergeCell ref="G8:H8"/>
    <mergeCell ref="A9:D9"/>
    <mergeCell ref="E9:F9"/>
    <mergeCell ref="G9:H9"/>
    <mergeCell ref="A10:D10"/>
    <mergeCell ref="E10:F10"/>
    <mergeCell ref="G10:H10"/>
    <mergeCell ref="A11:D11"/>
    <mergeCell ref="E11:F11"/>
    <mergeCell ref="G11:H11"/>
    <mergeCell ref="A12:D12"/>
    <mergeCell ref="E12:F12"/>
    <mergeCell ref="G12:H12"/>
    <mergeCell ref="A13:D13"/>
    <mergeCell ref="E13:F13"/>
    <mergeCell ref="G13:H13"/>
    <mergeCell ref="A14:D14"/>
    <mergeCell ref="E14:F14"/>
    <mergeCell ref="G14:H14"/>
    <mergeCell ref="A15:D15"/>
    <mergeCell ref="E15:F15"/>
    <mergeCell ref="G15:H15"/>
    <mergeCell ref="A16:D16"/>
    <mergeCell ref="E16:F16"/>
    <mergeCell ref="G16:H16"/>
    <mergeCell ref="A17:D17"/>
    <mergeCell ref="E17:F17"/>
    <mergeCell ref="G17:H17"/>
    <mergeCell ref="A18:D18"/>
    <mergeCell ref="E18:F18"/>
    <mergeCell ref="G18:H18"/>
  </mergeCells>
  <dataValidations count="1">
    <dataValidation allowBlank="true" error="Valeur numérique attendue" errorTitle="Attention!" operator="between" showDropDown="false" showErrorMessage="true" showInputMessage="true" sqref="E9:H15 E17:H17"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sheetPr filterMode="false">
    <tabColor rgb="FFA9D18E"/>
    <pageSetUpPr fitToPage="true"/>
  </sheetPr>
  <dimension ref="A1:I20"/>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I9" activeCellId="0" sqref="I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10.67"/>
    <col collapsed="false" customWidth="true" hidden="false" outlineLevel="0" max="4" min="4" style="0" width="10"/>
    <col collapsed="false" customWidth="true" hidden="false" outlineLevel="0" max="5" min="5" style="0" width="13.43"/>
    <col collapsed="false" customWidth="true" hidden="false" outlineLevel="0" max="6" min="6" style="0" width="6.15"/>
    <col collapsed="false" customWidth="true" hidden="false" outlineLevel="0" max="7" min="7" style="0" width="8.14"/>
    <col collapsed="false" customWidth="true" hidden="false" outlineLevel="0" max="8" min="8" style="0" width="15.42"/>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G2" s="586"/>
      <c r="H2" s="525" t="s">
        <v>1876</v>
      </c>
      <c r="I2" s="525"/>
    </row>
    <row r="3" s="236" customFormat="true" ht="15" hidden="false" customHeight="true" outlineLevel="0" collapsed="false">
      <c r="A3" s="369" t="s">
        <v>51</v>
      </c>
      <c r="B3" s="429"/>
      <c r="C3" s="588" t="n">
        <f aca="false">'NOTE 1'!C3</f>
        <v>0</v>
      </c>
      <c r="D3" s="588"/>
      <c r="E3" s="588"/>
      <c r="F3" s="588"/>
      <c r="G3" s="588"/>
      <c r="H3" s="588"/>
      <c r="I3" s="588"/>
    </row>
    <row r="4" s="236" customFormat="true" ht="15" hidden="false" customHeight="true" outlineLevel="0" collapsed="false">
      <c r="A4" s="369" t="s">
        <v>52</v>
      </c>
      <c r="B4" s="588" t="n">
        <f aca="false">'NOTE 1'!B4</f>
        <v>0</v>
      </c>
      <c r="C4" s="588"/>
      <c r="D4" s="588"/>
      <c r="E4" s="588"/>
      <c r="F4" s="588"/>
      <c r="G4" s="588"/>
      <c r="H4" s="591" t="s">
        <v>1022</v>
      </c>
      <c r="I4" s="592" t="n">
        <f aca="false">'NOTE 1'!I4</f>
        <v>0</v>
      </c>
    </row>
    <row r="5" s="236" customFormat="true" ht="15" hidden="false" customHeight="true" outlineLevel="0" collapsed="false">
      <c r="A5" s="369" t="s">
        <v>54</v>
      </c>
      <c r="B5" s="369"/>
      <c r="C5" s="590" t="n">
        <f aca="false">'NOTE 1'!C5</f>
        <v>0</v>
      </c>
      <c r="D5" s="590"/>
      <c r="E5" s="430" t="s">
        <v>55</v>
      </c>
      <c r="F5" s="681" t="n">
        <f aca="false">'NOTE 1'!G5</f>
        <v>0</v>
      </c>
      <c r="G5" s="681"/>
      <c r="H5" s="591" t="s">
        <v>56</v>
      </c>
      <c r="I5" s="593" t="n">
        <f aca="false">'NOTE 1'!I5</f>
        <v>0</v>
      </c>
    </row>
    <row r="6" s="236" customFormat="true" ht="15" hidden="false" customHeight="true" outlineLevel="0" collapsed="false">
      <c r="A6" s="782" t="s">
        <v>57</v>
      </c>
      <c r="B6" s="369"/>
      <c r="C6" s="594" t="n">
        <f aca="false">'NOTE 1'!C6</f>
        <v>0</v>
      </c>
      <c r="D6" s="594"/>
      <c r="E6" s="595"/>
      <c r="F6" s="592"/>
      <c r="G6" s="592"/>
      <c r="H6" s="596"/>
      <c r="I6" s="592"/>
    </row>
    <row r="7" customFormat="false" ht="35.25" hidden="false" customHeight="true" outlineLevel="0" collapsed="false">
      <c r="A7" s="178" t="s">
        <v>1877</v>
      </c>
      <c r="B7" s="178"/>
      <c r="C7" s="178"/>
      <c r="D7" s="178"/>
      <c r="E7" s="178"/>
      <c r="F7" s="178"/>
      <c r="G7" s="178"/>
      <c r="H7" s="178"/>
      <c r="I7" s="178"/>
    </row>
    <row r="8" customFormat="false" ht="35.25" hidden="false" customHeight="true" outlineLevel="0" collapsed="false">
      <c r="A8" s="670" t="s">
        <v>1725</v>
      </c>
      <c r="B8" s="670"/>
      <c r="C8" s="670"/>
      <c r="D8" s="670"/>
      <c r="E8" s="670" t="s">
        <v>1726</v>
      </c>
      <c r="F8" s="670"/>
      <c r="G8" s="670" t="s">
        <v>1727</v>
      </c>
      <c r="H8" s="670"/>
      <c r="I8" s="670" t="s">
        <v>1765</v>
      </c>
    </row>
    <row r="9" customFormat="false" ht="17.25" hidden="false" customHeight="true" outlineLevel="0" collapsed="false">
      <c r="A9" s="643" t="s">
        <v>1878</v>
      </c>
      <c r="B9" s="643"/>
      <c r="C9" s="643"/>
      <c r="D9" s="643"/>
      <c r="E9" s="569" t="e">
        <f aca="false">__n10a.net__</f>
        <v>#NAME?</v>
      </c>
      <c r="F9" s="569"/>
      <c r="G9" s="569" t="e">
        <f aca="false">__n10a.old__</f>
        <v>#NAME?</v>
      </c>
      <c r="H9" s="569"/>
      <c r="I9" s="783" t="e">
        <f aca="false">IF(G9,(E9-G9)/G9,IF(ISBLANK(G9),"",IF(E9,IF( E9 &gt; 0,1,-1),"")))</f>
        <v>#NAME?</v>
      </c>
    </row>
    <row r="10" customFormat="false" ht="17.25" hidden="false" customHeight="true" outlineLevel="0" collapsed="false">
      <c r="A10" s="643" t="s">
        <v>1879</v>
      </c>
      <c r="B10" s="643"/>
      <c r="C10" s="643"/>
      <c r="D10" s="643"/>
      <c r="E10" s="569" t="e">
        <f aca="false">__n10b.net__</f>
        <v>#NAME?</v>
      </c>
      <c r="F10" s="569"/>
      <c r="G10" s="569" t="e">
        <f aca="false">__n10b.old__</f>
        <v>#NAME?</v>
      </c>
      <c r="H10" s="569"/>
      <c r="I10" s="783" t="e">
        <f aca="false">IF(G10,(E10-G10)/G10,IF(ISBLANK(G10),"",IF(E10,IF( E10 &gt; 0,1,-1),"")))</f>
        <v>#NAME?</v>
      </c>
    </row>
    <row r="11" customFormat="false" ht="17.25" hidden="false" customHeight="true" outlineLevel="0" collapsed="false">
      <c r="A11" s="643" t="s">
        <v>1880</v>
      </c>
      <c r="B11" s="643"/>
      <c r="C11" s="643"/>
      <c r="D11" s="643"/>
      <c r="E11" s="569" t="e">
        <f aca="false">__n10c.net__</f>
        <v>#NAME?</v>
      </c>
      <c r="F11" s="569"/>
      <c r="G11" s="569" t="e">
        <f aca="false">__n10c.old__</f>
        <v>#NAME?</v>
      </c>
      <c r="H11" s="569"/>
      <c r="I11" s="783" t="e">
        <f aca="false">IF(G11,(E11-G11)/G11,IF(ISBLANK(G11),"",IF(E11,IF( E11 &gt; 0,1,-1),"")))</f>
        <v>#NAME?</v>
      </c>
    </row>
    <row r="12" customFormat="false" ht="17.25" hidden="false" customHeight="true" outlineLevel="0" collapsed="false">
      <c r="A12" s="643" t="s">
        <v>1881</v>
      </c>
      <c r="B12" s="643"/>
      <c r="C12" s="643"/>
      <c r="D12" s="643"/>
      <c r="E12" s="569" t="e">
        <f aca="false">__n10d.net__</f>
        <v>#NAME?</v>
      </c>
      <c r="F12" s="569"/>
      <c r="G12" s="569" t="e">
        <f aca="false">__n10d.old__</f>
        <v>#NAME?</v>
      </c>
      <c r="H12" s="569"/>
      <c r="I12" s="783" t="e">
        <f aca="false">IF(G12,(E12-G12)/G12,IF(ISBLANK(G12),"",IF(E12,IF( E12 &gt; 0,1,-1),"")))</f>
        <v>#NAME?</v>
      </c>
    </row>
    <row r="13" customFormat="false" ht="17.25" hidden="false" customHeight="true" outlineLevel="0" collapsed="false">
      <c r="A13" s="643" t="s">
        <v>1882</v>
      </c>
      <c r="B13" s="643"/>
      <c r="C13" s="643"/>
      <c r="D13" s="643"/>
      <c r="E13" s="569" t="e">
        <f aca="false">__n10e.net__</f>
        <v>#NAME?</v>
      </c>
      <c r="F13" s="569"/>
      <c r="G13" s="569" t="e">
        <f aca="false">__n10e.old__</f>
        <v>#NAME?</v>
      </c>
      <c r="H13" s="569"/>
      <c r="I13" s="783" t="e">
        <f aca="false">IF(G13,(E13-G13)/G13,IF(ISBLANK(G13),"",IF(E13,IF( E13 &gt; 0,1,-1),"")))</f>
        <v>#NAME?</v>
      </c>
    </row>
    <row r="14" customFormat="false" ht="17.25" hidden="false" customHeight="true" outlineLevel="0" collapsed="false">
      <c r="A14" s="643" t="s">
        <v>1883</v>
      </c>
      <c r="B14" s="643"/>
      <c r="C14" s="643"/>
      <c r="D14" s="643"/>
      <c r="E14" s="569" t="e">
        <f aca="false">__n10f.net__</f>
        <v>#NAME?</v>
      </c>
      <c r="F14" s="569"/>
      <c r="G14" s="569" t="e">
        <f aca="false">__n10f.old__</f>
        <v>#NAME?</v>
      </c>
      <c r="H14" s="569"/>
      <c r="I14" s="783" t="e">
        <f aca="false">IF(G14,(E14-G14)/G14,IF(ISBLANK(G14),"",IF(E14,IF( E14 &gt; 0,1,-1),"")))</f>
        <v>#NAME?</v>
      </c>
    </row>
    <row r="15" customFormat="false" ht="17.25" hidden="false" customHeight="true" outlineLevel="0" collapsed="false">
      <c r="A15" s="625" t="s">
        <v>1884</v>
      </c>
      <c r="B15" s="625"/>
      <c r="C15" s="625"/>
      <c r="D15" s="625"/>
      <c r="E15" s="628" t="e">
        <f aca="false">SUM(E9:F14)</f>
        <v>#NAME?</v>
      </c>
      <c r="F15" s="628"/>
      <c r="G15" s="628" t="e">
        <f aca="false">SUM(G9:H14)</f>
        <v>#NAME?</v>
      </c>
      <c r="H15" s="628"/>
      <c r="I15" s="725" t="e">
        <f aca="false">IF(G15,(E15-G15)/G15,IF(ISBLANK(G15),"",IF(E15,IF( E15 &gt; 0,1,-1),"")))</f>
        <v>#NAME?</v>
      </c>
    </row>
    <row r="16" customFormat="false" ht="17.25" hidden="false" customHeight="true" outlineLevel="0" collapsed="false">
      <c r="A16" s="643" t="s">
        <v>1885</v>
      </c>
      <c r="B16" s="643"/>
      <c r="C16" s="643"/>
      <c r="D16" s="643"/>
      <c r="E16" s="569" t="e">
        <f aca="false">__n10h.net__</f>
        <v>#NAME?</v>
      </c>
      <c r="F16" s="569"/>
      <c r="G16" s="569" t="e">
        <f aca="false">__n10h.old__</f>
        <v>#NAME?</v>
      </c>
      <c r="H16" s="569"/>
      <c r="I16" s="783" t="e">
        <f aca="false">IF(G16,(E16-G16)/G16,IF(ISBLANK(G16),"",IF(E16,IF( E16 &gt; 0,1,-1),"")))</f>
        <v>#NAME?</v>
      </c>
    </row>
    <row r="17" customFormat="false" ht="17.25" hidden="false" customHeight="true" outlineLevel="0" collapsed="false">
      <c r="A17" s="625" t="s">
        <v>1769</v>
      </c>
      <c r="B17" s="625"/>
      <c r="C17" s="625"/>
      <c r="D17" s="625"/>
      <c r="E17" s="628" t="e">
        <f aca="false">__n10i.net__</f>
        <v>#NAME?</v>
      </c>
      <c r="F17" s="628"/>
      <c r="G17" s="628" t="e">
        <f aca="false">__n10i.old__</f>
        <v>#NAME?</v>
      </c>
      <c r="H17" s="628"/>
      <c r="I17" s="725" t="e">
        <f aca="false">IF(G17,(E17-G17)/G17,IF(ISBLANK(G17),"",IF(E17,IF( E17 &gt; 0,1,-1),"")))</f>
        <v>#NAME?</v>
      </c>
    </row>
    <row r="18" s="241" customFormat="true" ht="13.5" hidden="false" customHeight="true" outlineLevel="0" collapsed="false">
      <c r="A18" s="646" t="s">
        <v>1795</v>
      </c>
    </row>
    <row r="19" s="241" customFormat="true" ht="13.5" hidden="false" customHeight="true" outlineLevel="0" collapsed="false">
      <c r="A19" s="678" t="s">
        <v>1886</v>
      </c>
    </row>
    <row r="20" s="241" customFormat="true" ht="13.5" hidden="false" customHeight="true" outlineLevel="0" collapsed="false">
      <c r="A20" s="678" t="s">
        <v>1701</v>
      </c>
    </row>
  </sheetData>
  <mergeCells count="38">
    <mergeCell ref="A1:I1"/>
    <mergeCell ref="H2:I2"/>
    <mergeCell ref="C3:I3"/>
    <mergeCell ref="B4:G4"/>
    <mergeCell ref="C5:D5"/>
    <mergeCell ref="F5:G5"/>
    <mergeCell ref="C6:D6"/>
    <mergeCell ref="A7:I7"/>
    <mergeCell ref="A8:D8"/>
    <mergeCell ref="E8:F8"/>
    <mergeCell ref="G8:H8"/>
    <mergeCell ref="A9:D9"/>
    <mergeCell ref="E9:F9"/>
    <mergeCell ref="G9:H9"/>
    <mergeCell ref="A10:D10"/>
    <mergeCell ref="E10:F10"/>
    <mergeCell ref="G10:H10"/>
    <mergeCell ref="A11:D11"/>
    <mergeCell ref="E11:F11"/>
    <mergeCell ref="G11:H11"/>
    <mergeCell ref="A12:D12"/>
    <mergeCell ref="E12:F12"/>
    <mergeCell ref="G12:H12"/>
    <mergeCell ref="A13:D13"/>
    <mergeCell ref="E13:F13"/>
    <mergeCell ref="G13:H13"/>
    <mergeCell ref="A14:D14"/>
    <mergeCell ref="E14:F14"/>
    <mergeCell ref="G14:H14"/>
    <mergeCell ref="A15:D15"/>
    <mergeCell ref="E15:F15"/>
    <mergeCell ref="G15:H15"/>
    <mergeCell ref="A16:D16"/>
    <mergeCell ref="E16:F16"/>
    <mergeCell ref="G16:H16"/>
    <mergeCell ref="A17:D17"/>
    <mergeCell ref="E17:F17"/>
    <mergeCell ref="G17:H17"/>
  </mergeCells>
  <dataValidations count="1">
    <dataValidation allowBlank="true" error="Valeur numérique attendue" errorTitle="Attention!" operator="between" showDropDown="false" showErrorMessage="true" showInputMessage="true" sqref="E9:H14 E16:H16"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tabColor rgb="FFA9D18E"/>
    <pageSetUpPr fitToPage="true"/>
  </sheetPr>
  <dimension ref="A1:I32"/>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I9" activeCellId="0" sqref="I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10.67"/>
    <col collapsed="false" customWidth="true" hidden="false" outlineLevel="0" max="4" min="4" style="0" width="6.01"/>
    <col collapsed="false" customWidth="true" hidden="false" outlineLevel="0" max="5" min="5" style="0" width="14.28"/>
    <col collapsed="false" customWidth="true" hidden="false" outlineLevel="0" max="6" min="6" style="0" width="11.29"/>
    <col collapsed="false" customWidth="true" hidden="false" outlineLevel="0" max="7" min="7" style="0" width="9"/>
    <col collapsed="false" customWidth="true" hidden="false" outlineLevel="0" max="8" min="8" style="0" width="15.86"/>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G2" s="586"/>
      <c r="H2" s="525" t="s">
        <v>1887</v>
      </c>
      <c r="I2" s="525"/>
    </row>
    <row r="3" s="236" customFormat="true" ht="15" hidden="false" customHeight="true" outlineLevel="0" collapsed="false">
      <c r="A3" s="369" t="s">
        <v>51</v>
      </c>
      <c r="B3" s="429"/>
      <c r="C3" s="588"/>
      <c r="D3" s="588"/>
      <c r="E3" s="588"/>
      <c r="F3" s="588"/>
      <c r="G3" s="588"/>
      <c r="H3" s="588"/>
      <c r="I3" s="588"/>
    </row>
    <row r="4" s="236" customFormat="true" ht="15" hidden="false" customHeight="true" outlineLevel="0" collapsed="false">
      <c r="A4" s="369" t="s">
        <v>52</v>
      </c>
      <c r="B4" s="588"/>
      <c r="C4" s="588"/>
      <c r="D4" s="588"/>
      <c r="E4" s="588"/>
      <c r="F4" s="588"/>
      <c r="G4" s="588"/>
      <c r="H4" s="591" t="s">
        <v>1022</v>
      </c>
      <c r="I4" s="592"/>
    </row>
    <row r="5" s="236" customFormat="true" ht="15" hidden="false" customHeight="true" outlineLevel="0" collapsed="false">
      <c r="A5" s="369" t="s">
        <v>54</v>
      </c>
      <c r="B5" s="369"/>
      <c r="C5" s="590"/>
      <c r="D5" s="590"/>
      <c r="E5" s="430" t="s">
        <v>55</v>
      </c>
      <c r="F5" s="681"/>
      <c r="G5" s="681"/>
      <c r="H5" s="591" t="s">
        <v>56</v>
      </c>
      <c r="I5" s="593"/>
    </row>
    <row r="6" s="236" customFormat="true" ht="15" hidden="false" customHeight="true" outlineLevel="0" collapsed="false">
      <c r="A6" s="369" t="s">
        <v>57</v>
      </c>
      <c r="B6" s="369"/>
      <c r="C6" s="594"/>
      <c r="D6" s="594"/>
      <c r="E6" s="595"/>
      <c r="F6" s="592"/>
      <c r="G6" s="592"/>
      <c r="H6" s="596"/>
      <c r="I6" s="592"/>
    </row>
    <row r="7" customFormat="false" ht="35.25" hidden="false" customHeight="true" outlineLevel="0" collapsed="false">
      <c r="A7" s="178" t="s">
        <v>1888</v>
      </c>
      <c r="B7" s="178"/>
      <c r="C7" s="178"/>
      <c r="D7" s="178"/>
      <c r="E7" s="178"/>
      <c r="F7" s="178"/>
      <c r="G7" s="178"/>
      <c r="H7" s="178"/>
      <c r="I7" s="178"/>
    </row>
    <row r="8" customFormat="false" ht="34.5" hidden="false" customHeight="true" outlineLevel="0" collapsed="false">
      <c r="A8" s="670" t="s">
        <v>1725</v>
      </c>
      <c r="B8" s="670"/>
      <c r="C8" s="670"/>
      <c r="D8" s="670"/>
      <c r="E8" s="670" t="s">
        <v>1726</v>
      </c>
      <c r="F8" s="670"/>
      <c r="G8" s="670" t="s">
        <v>1727</v>
      </c>
      <c r="H8" s="670"/>
      <c r="I8" s="670" t="s">
        <v>1765</v>
      </c>
    </row>
    <row r="9" customFormat="false" ht="17.25" hidden="false" customHeight="true" outlineLevel="0" collapsed="false">
      <c r="A9" s="643" t="s">
        <v>1889</v>
      </c>
      <c r="B9" s="643"/>
      <c r="C9" s="643"/>
      <c r="D9" s="643"/>
      <c r="E9" s="569" t="e">
        <f aca="false">__n11a.net__</f>
        <v>#NAME?</v>
      </c>
      <c r="F9" s="569"/>
      <c r="G9" s="569" t="e">
        <f aca="false">__n11a.old__</f>
        <v>#NAME?</v>
      </c>
      <c r="H9" s="569"/>
      <c r="I9" s="724" t="e">
        <f aca="false">IF(G9,(E9-G9)/G9,IF(ISBLANK(G9),"",IF(E9,IF( E9 &gt; 0,1,-1),"")))</f>
        <v>#NAME?</v>
      </c>
    </row>
    <row r="10" customFormat="false" ht="17.25" hidden="false" customHeight="true" outlineLevel="0" collapsed="false">
      <c r="A10" s="643" t="s">
        <v>1890</v>
      </c>
      <c r="B10" s="643"/>
      <c r="C10" s="643"/>
      <c r="D10" s="643"/>
      <c r="E10" s="569" t="e">
        <f aca="false">__n11b.net__</f>
        <v>#NAME?</v>
      </c>
      <c r="F10" s="569"/>
      <c r="G10" s="569" t="e">
        <f aca="false">__n11b.old__</f>
        <v>#NAME?</v>
      </c>
      <c r="H10" s="569"/>
      <c r="I10" s="724" t="e">
        <f aca="false">IF(G10,(E10-G10)/G10,IF(ISBLANK(G10),"",IF(E10,IF( E10 &gt; 0,1,-1),"")))</f>
        <v>#NAME?</v>
      </c>
    </row>
    <row r="11" customFormat="false" ht="17.25" hidden="false" customHeight="true" outlineLevel="0" collapsed="false">
      <c r="A11" s="643" t="s">
        <v>1891</v>
      </c>
      <c r="B11" s="643"/>
      <c r="C11" s="643"/>
      <c r="D11" s="643"/>
      <c r="E11" s="569" t="e">
        <f aca="false">__n11c.net__</f>
        <v>#NAME?</v>
      </c>
      <c r="F11" s="569"/>
      <c r="G11" s="569" t="e">
        <f aca="false">__n11c.old__</f>
        <v>#NAME?</v>
      </c>
      <c r="H11" s="569"/>
      <c r="I11" s="724" t="e">
        <f aca="false">IF(G11,(E11-G11)/G11,IF(ISBLANK(G11),"",IF(E11,IF( E11 &gt; 0,1,-1),"")))</f>
        <v>#NAME?</v>
      </c>
    </row>
    <row r="12" customFormat="false" ht="17.25" hidden="false" customHeight="true" outlineLevel="0" collapsed="false">
      <c r="A12" s="643" t="s">
        <v>1892</v>
      </c>
      <c r="B12" s="643"/>
      <c r="C12" s="643"/>
      <c r="D12" s="643"/>
      <c r="E12" s="569" t="e">
        <f aca="false">__n11d.net__</f>
        <v>#NAME?</v>
      </c>
      <c r="F12" s="569"/>
      <c r="G12" s="569" t="e">
        <f aca="false">__n11d.old__</f>
        <v>#NAME?</v>
      </c>
      <c r="H12" s="569"/>
      <c r="I12" s="724" t="e">
        <f aca="false">IF(G12,(E12-G12)/G12,IF(ISBLANK(G12),"",IF(E12,IF( E12 &gt; 0,1,-1),"")))</f>
        <v>#NAME?</v>
      </c>
    </row>
    <row r="13" customFormat="false" ht="17.25" hidden="false" customHeight="true" outlineLevel="0" collapsed="false">
      <c r="A13" s="643" t="s">
        <v>1893</v>
      </c>
      <c r="B13" s="643"/>
      <c r="C13" s="643"/>
      <c r="D13" s="643"/>
      <c r="E13" s="569" t="e">
        <f aca="false">__n11e.net__</f>
        <v>#NAME?</v>
      </c>
      <c r="F13" s="569"/>
      <c r="G13" s="569" t="e">
        <f aca="false">__n11e.old__</f>
        <v>#NAME?</v>
      </c>
      <c r="H13" s="569"/>
      <c r="I13" s="724" t="e">
        <f aca="false">IF(G13,(E13-G13)/G13,IF(ISBLANK(G13),"",IF(E13,IF( E13 &gt; 0,1,-1),"")))</f>
        <v>#NAME?</v>
      </c>
    </row>
    <row r="14" customFormat="false" ht="17.25" hidden="false" customHeight="true" outlineLevel="0" collapsed="false">
      <c r="A14" s="643" t="s">
        <v>1894</v>
      </c>
      <c r="B14" s="643"/>
      <c r="C14" s="643"/>
      <c r="D14" s="643"/>
      <c r="E14" s="569" t="e">
        <f aca="false">__n11f.net__</f>
        <v>#NAME?</v>
      </c>
      <c r="F14" s="569"/>
      <c r="G14" s="569" t="e">
        <f aca="false">__n11f.old__</f>
        <v>#NAME?</v>
      </c>
      <c r="H14" s="569"/>
      <c r="I14" s="724" t="e">
        <f aca="false">IF(G14,(E14-G14)/G14,IF(ISBLANK(G14),"",IF(E14,IF( E14 &gt; 0,1,-1),"")))</f>
        <v>#NAME?</v>
      </c>
    </row>
    <row r="15" customFormat="false" ht="17.25" hidden="false" customHeight="true" outlineLevel="0" collapsed="false">
      <c r="A15" s="643" t="s">
        <v>1895</v>
      </c>
      <c r="B15" s="643"/>
      <c r="C15" s="643"/>
      <c r="D15" s="643"/>
      <c r="E15" s="569" t="e">
        <f aca="false">__n11g.net__</f>
        <v>#NAME?</v>
      </c>
      <c r="F15" s="569"/>
      <c r="G15" s="569" t="e">
        <f aca="false">__n11g.old__</f>
        <v>#NAME?</v>
      </c>
      <c r="H15" s="569"/>
      <c r="I15" s="724" t="e">
        <f aca="false">IF(G15,(E15-G15)/G15,IF(ISBLANK(G15),"",IF(E15,IF( E15 &gt; 0,1,-1),"")))</f>
        <v>#NAME?</v>
      </c>
    </row>
    <row r="16" customFormat="false" ht="17.25" hidden="false" customHeight="true" outlineLevel="0" collapsed="false">
      <c r="A16" s="643" t="s">
        <v>1896</v>
      </c>
      <c r="B16" s="643"/>
      <c r="C16" s="643"/>
      <c r="D16" s="643"/>
      <c r="E16" s="569" t="e">
        <f aca="false">__n11h.net__</f>
        <v>#NAME?</v>
      </c>
      <c r="F16" s="569"/>
      <c r="G16" s="569" t="e">
        <f aca="false">__n11h.old__</f>
        <v>#NAME?</v>
      </c>
      <c r="H16" s="569"/>
      <c r="I16" s="724" t="e">
        <f aca="false">IF(G16,(E16-G16)/G16,IF(ISBLANK(G16),"",IF(E16,IF( E16 &gt; 0,1,-1),"")))</f>
        <v>#NAME?</v>
      </c>
    </row>
    <row r="17" customFormat="false" ht="17.25" hidden="false" customHeight="true" outlineLevel="0" collapsed="false">
      <c r="A17" s="643" t="s">
        <v>1897</v>
      </c>
      <c r="B17" s="643"/>
      <c r="C17" s="643"/>
      <c r="D17" s="643"/>
      <c r="E17" s="569" t="e">
        <f aca="false">__n11i.net__</f>
        <v>#NAME?</v>
      </c>
      <c r="F17" s="569"/>
      <c r="G17" s="569" t="e">
        <f aca="false">__n11i.old__</f>
        <v>#NAME?</v>
      </c>
      <c r="H17" s="569"/>
      <c r="I17" s="724" t="e">
        <f aca="false">IF(G17,(E17-G17)/G17,IF(ISBLANK(G17),"",IF(E17,IF( E17 &gt; 0,1,-1),"")))</f>
        <v>#NAME?</v>
      </c>
    </row>
    <row r="18" customFormat="false" ht="17.25" hidden="false" customHeight="true" outlineLevel="0" collapsed="false">
      <c r="A18" s="643" t="s">
        <v>1898</v>
      </c>
      <c r="B18" s="643"/>
      <c r="C18" s="643"/>
      <c r="D18" s="643"/>
      <c r="E18" s="569" t="e">
        <f aca="false">__n11j.net__</f>
        <v>#NAME?</v>
      </c>
      <c r="F18" s="569"/>
      <c r="G18" s="569" t="e">
        <f aca="false">__n11j.old__</f>
        <v>#NAME?</v>
      </c>
      <c r="H18" s="569"/>
      <c r="I18" s="724" t="e">
        <f aca="false">IF(G18,(E18-G18)/G18,IF(ISBLANK(G18),"",IF(E18,IF( E18 &gt; 0,1,-1),"")))</f>
        <v>#NAME?</v>
      </c>
    </row>
    <row r="19" customFormat="false" ht="17.25" hidden="false" customHeight="true" outlineLevel="0" collapsed="false">
      <c r="A19" s="643" t="s">
        <v>1899</v>
      </c>
      <c r="B19" s="643"/>
      <c r="C19" s="643"/>
      <c r="D19" s="643"/>
      <c r="E19" s="569" t="e">
        <f aca="false">__n11k.net__</f>
        <v>#NAME?</v>
      </c>
      <c r="F19" s="569"/>
      <c r="G19" s="569" t="e">
        <f aca="false">__n11k.old__</f>
        <v>#NAME?</v>
      </c>
      <c r="H19" s="569"/>
      <c r="I19" s="724" t="e">
        <f aca="false">IF(G19,(E19-G19)/G19,IF(ISBLANK(G19),"",IF(E19,IF( E19 &gt; 0,1,-1),"")))</f>
        <v>#NAME?</v>
      </c>
    </row>
    <row r="20" customFormat="false" ht="17.25" hidden="false" customHeight="true" outlineLevel="0" collapsed="false">
      <c r="A20" s="643" t="s">
        <v>1900</v>
      </c>
      <c r="B20" s="643"/>
      <c r="C20" s="643"/>
      <c r="D20" s="643"/>
      <c r="E20" s="569" t="e">
        <f aca="false">__n11l.net__</f>
        <v>#NAME?</v>
      </c>
      <c r="F20" s="569"/>
      <c r="G20" s="569" t="e">
        <f aca="false">__n11l.old__</f>
        <v>#NAME?</v>
      </c>
      <c r="H20" s="569"/>
      <c r="I20" s="724" t="e">
        <f aca="false">IF(G20,(E20-G20)/G20,IF(ISBLANK(G20),"",IF(E20,IF( E20 &gt; 0,1,-1),"")))</f>
        <v>#NAME?</v>
      </c>
    </row>
    <row r="21" customFormat="false" ht="17.25" hidden="false" customHeight="true" outlineLevel="0" collapsed="false">
      <c r="A21" s="625" t="s">
        <v>1901</v>
      </c>
      <c r="B21" s="625"/>
      <c r="C21" s="625"/>
      <c r="D21" s="625"/>
      <c r="E21" s="628" t="e">
        <f aca="false">SUM(E9:F20)</f>
        <v>#NAME?</v>
      </c>
      <c r="F21" s="628"/>
      <c r="G21" s="628" t="e">
        <f aca="false">SUM(G9:H20)</f>
        <v>#NAME?</v>
      </c>
      <c r="H21" s="628"/>
      <c r="I21" s="725" t="e">
        <f aca="false">IF(G21,(E21-G21)/G21,IF(ISBLANK(G21),"",IF(E21,IF( E21 &gt; 0,1,-1),"")))</f>
        <v>#NAME?</v>
      </c>
    </row>
    <row r="22" customFormat="false" ht="17.25" hidden="false" customHeight="true" outlineLevel="0" collapsed="false">
      <c r="A22" s="643" t="s">
        <v>1902</v>
      </c>
      <c r="B22" s="643"/>
      <c r="C22" s="643"/>
      <c r="D22" s="643"/>
      <c r="E22" s="569" t="e">
        <f aca="false">__n11n.net__</f>
        <v>#NAME?</v>
      </c>
      <c r="F22" s="569"/>
      <c r="G22" s="569" t="e">
        <f aca="false">__n11n.old__</f>
        <v>#NAME?</v>
      </c>
      <c r="H22" s="569"/>
      <c r="I22" s="724" t="e">
        <f aca="false">IF(G22,(E22-G22)/G22,IF(ISBLANK(G22),"",IF(E22,IF( E22 &gt; 0,1,-1),"")))</f>
        <v>#NAME?</v>
      </c>
    </row>
    <row r="23" customFormat="false" ht="17.25" hidden="false" customHeight="true" outlineLevel="0" collapsed="false">
      <c r="A23" s="625" t="s">
        <v>1769</v>
      </c>
      <c r="B23" s="625"/>
      <c r="C23" s="625"/>
      <c r="D23" s="625"/>
      <c r="E23" s="628" t="e">
        <f aca="false">__n11o.net__</f>
        <v>#NAME?</v>
      </c>
      <c r="F23" s="628"/>
      <c r="G23" s="628" t="e">
        <f aca="false">__n11o.old__</f>
        <v>#NAME?</v>
      </c>
      <c r="H23" s="628"/>
      <c r="I23" s="725" t="e">
        <f aca="false">IF(G23,(E23-G23)/G23,IF(ISBLANK(G23),"",IF(E23,IF( E23 &gt; 0,1,-1),"")))</f>
        <v>#NAME?</v>
      </c>
    </row>
    <row r="24" s="241" customFormat="true" ht="14.25" hidden="false" customHeight="true" outlineLevel="0" collapsed="false">
      <c r="A24" s="646" t="s">
        <v>1795</v>
      </c>
    </row>
    <row r="25" s="241" customFormat="true" ht="11.25" hidden="false" customHeight="false" outlineLevel="0" collapsed="false">
      <c r="A25" s="678" t="s">
        <v>1903</v>
      </c>
    </row>
    <row r="26" s="241" customFormat="true" ht="11.25" hidden="false" customHeight="false" outlineLevel="0" collapsed="false">
      <c r="A26" s="678" t="s">
        <v>1904</v>
      </c>
    </row>
    <row r="27" s="241" customFormat="true" ht="11.25" hidden="false" customHeight="false" outlineLevel="0" collapsed="false">
      <c r="A27" s="678" t="s">
        <v>1754</v>
      </c>
    </row>
    <row r="28" s="241" customFormat="true" ht="11.25" hidden="false" customHeight="false" outlineLevel="0" collapsed="false">
      <c r="A28" s="678" t="s">
        <v>1905</v>
      </c>
    </row>
    <row r="29" s="241" customFormat="true" ht="11.25" hidden="false" customHeight="false" outlineLevel="0" collapsed="false">
      <c r="A29" s="678" t="s">
        <v>1701</v>
      </c>
    </row>
    <row r="30" s="241" customFormat="true" ht="6.75" hidden="false" customHeight="true" outlineLevel="0" collapsed="false">
      <c r="A30" s="784"/>
    </row>
    <row r="31" s="241" customFormat="true" ht="15.75" hidden="false" customHeight="true" outlineLevel="0" collapsed="false">
      <c r="A31" s="785" t="s">
        <v>1906</v>
      </c>
      <c r="B31" s="785"/>
      <c r="C31" s="785"/>
      <c r="D31" s="785"/>
      <c r="E31" s="785"/>
      <c r="F31" s="785"/>
      <c r="G31" s="785"/>
      <c r="H31" s="785"/>
      <c r="I31" s="785"/>
    </row>
    <row r="32" s="236" customFormat="true" ht="12" hidden="false" customHeight="false" outlineLevel="0" collapsed="false"/>
  </sheetData>
  <mergeCells count="57">
    <mergeCell ref="A1:I1"/>
    <mergeCell ref="H2:I2"/>
    <mergeCell ref="C3:I3"/>
    <mergeCell ref="B4:G4"/>
    <mergeCell ref="C5:D5"/>
    <mergeCell ref="F5:G5"/>
    <mergeCell ref="C6:D6"/>
    <mergeCell ref="A7:I7"/>
    <mergeCell ref="A8:D8"/>
    <mergeCell ref="E8:F8"/>
    <mergeCell ref="G8:H8"/>
    <mergeCell ref="A9:D9"/>
    <mergeCell ref="E9:F9"/>
    <mergeCell ref="G9:H9"/>
    <mergeCell ref="A10:D10"/>
    <mergeCell ref="E10:F10"/>
    <mergeCell ref="G10:H10"/>
    <mergeCell ref="A11:D11"/>
    <mergeCell ref="E11:F11"/>
    <mergeCell ref="G11:H11"/>
    <mergeCell ref="A12:D12"/>
    <mergeCell ref="E12:F12"/>
    <mergeCell ref="G12:H12"/>
    <mergeCell ref="A13:D13"/>
    <mergeCell ref="E13:F13"/>
    <mergeCell ref="G13:H13"/>
    <mergeCell ref="A14:D14"/>
    <mergeCell ref="E14:F14"/>
    <mergeCell ref="G14:H14"/>
    <mergeCell ref="A15:D15"/>
    <mergeCell ref="E15:F15"/>
    <mergeCell ref="G15:H15"/>
    <mergeCell ref="A16:D16"/>
    <mergeCell ref="E16:F16"/>
    <mergeCell ref="G16:H16"/>
    <mergeCell ref="A17:D17"/>
    <mergeCell ref="E17:F17"/>
    <mergeCell ref="G17:H17"/>
    <mergeCell ref="A18:D18"/>
    <mergeCell ref="E18:F18"/>
    <mergeCell ref="G18:H18"/>
    <mergeCell ref="A19:D19"/>
    <mergeCell ref="E19:F19"/>
    <mergeCell ref="G19:H19"/>
    <mergeCell ref="A20:D20"/>
    <mergeCell ref="E20:F20"/>
    <mergeCell ref="G20:H20"/>
    <mergeCell ref="A21:D21"/>
    <mergeCell ref="E21:F21"/>
    <mergeCell ref="G21:H21"/>
    <mergeCell ref="A22:D22"/>
    <mergeCell ref="E22:F22"/>
    <mergeCell ref="G22:H22"/>
    <mergeCell ref="A23:D23"/>
    <mergeCell ref="E23:F23"/>
    <mergeCell ref="G23:H23"/>
    <mergeCell ref="A31:I31"/>
  </mergeCells>
  <dataValidations count="1">
    <dataValidation allowBlank="true" error="Valeur numérique attendue" errorTitle="Attention!" operator="between" showDropDown="false" showErrorMessage="true" showInputMessage="true" sqref="E9:H20 E22:H2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sheetPr filterMode="false">
    <tabColor rgb="FFA9D18E"/>
    <pageSetUpPr fitToPage="true"/>
  </sheetPr>
  <dimension ref="A1:I44"/>
  <sheetViews>
    <sheetView showFormulas="false" showGridLines="false" showRowColHeaders="true" showZeros="true" rightToLeft="false" tabSelected="false" showOutlineSymbols="true" defaultGridColor="true" view="normal" topLeftCell="A4" colorId="64" zoomScale="55" zoomScaleNormal="55" zoomScalePageLayoutView="100" workbookViewId="0">
      <selection pane="topLeft" activeCell="I31" activeCellId="0" sqref="I31"/>
    </sheetView>
  </sheetViews>
  <sheetFormatPr defaultRowHeight="15" zeroHeight="false" outlineLevelRow="0" outlineLevelCol="0"/>
  <cols>
    <col collapsed="false" customWidth="true" hidden="false" outlineLevel="0" max="1" min="1" style="0" width="8.42"/>
    <col collapsed="false" customWidth="true" hidden="false" outlineLevel="0" max="2" min="2" style="0" width="19.71"/>
    <col collapsed="false" customWidth="true" hidden="false" outlineLevel="0" max="3" min="3" style="0" width="9.71"/>
    <col collapsed="false" customWidth="true" hidden="false" outlineLevel="0" max="4" min="4" style="0" width="2.14"/>
    <col collapsed="false" customWidth="true" hidden="false" outlineLevel="0" max="5" min="5" style="0" width="8.14"/>
    <col collapsed="false" customWidth="true" hidden="false" outlineLevel="0" max="9" min="6" style="0" width="15.71"/>
    <col collapsed="false" customWidth="true" hidden="false" outlineLevel="0" max="1025" min="10"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G2" s="586"/>
      <c r="H2" s="525" t="s">
        <v>1907</v>
      </c>
      <c r="I2" s="525"/>
    </row>
    <row r="3" s="236" customFormat="true" ht="15" hidden="false" customHeight="true" outlineLevel="0" collapsed="false">
      <c r="A3" s="369" t="s">
        <v>51</v>
      </c>
      <c r="B3" s="429"/>
      <c r="C3" s="588" t="n">
        <f aca="false">'NOTE 11'!C3</f>
        <v>0</v>
      </c>
      <c r="D3" s="588"/>
      <c r="E3" s="588"/>
      <c r="F3" s="588"/>
      <c r="G3" s="588"/>
      <c r="H3" s="588"/>
      <c r="I3" s="588"/>
    </row>
    <row r="4" s="236" customFormat="true" ht="15" hidden="false" customHeight="true" outlineLevel="0" collapsed="false">
      <c r="A4" s="369" t="s">
        <v>52</v>
      </c>
      <c r="B4" s="588" t="n">
        <f aca="false">'NOTE 11'!B4</f>
        <v>0</v>
      </c>
      <c r="C4" s="588"/>
      <c r="D4" s="588"/>
      <c r="E4" s="588"/>
      <c r="F4" s="588"/>
      <c r="G4" s="588"/>
      <c r="H4" s="591" t="s">
        <v>1022</v>
      </c>
      <c r="I4" s="592" t="n">
        <f aca="false">'NOTE 11'!I4</f>
        <v>0</v>
      </c>
    </row>
    <row r="5" s="236" customFormat="true" ht="15" hidden="false" customHeight="true" outlineLevel="0" collapsed="false">
      <c r="A5" s="369" t="s">
        <v>54</v>
      </c>
      <c r="B5" s="369"/>
      <c r="C5" s="590" t="n">
        <f aca="false">'NOTE 11'!C5</f>
        <v>0</v>
      </c>
      <c r="D5" s="590"/>
      <c r="E5" s="590"/>
      <c r="F5" s="430" t="s">
        <v>55</v>
      </c>
      <c r="G5" s="681" t="n">
        <f aca="false">'NOTE 11'!F5</f>
        <v>0</v>
      </c>
      <c r="H5" s="591" t="s">
        <v>56</v>
      </c>
      <c r="I5" s="593" t="n">
        <f aca="false">'NOTE 11'!I5</f>
        <v>0</v>
      </c>
    </row>
    <row r="6" s="236" customFormat="true" ht="15" hidden="false" customHeight="true" outlineLevel="0" collapsed="false">
      <c r="A6" s="369" t="s">
        <v>57</v>
      </c>
      <c r="B6" s="369"/>
      <c r="C6" s="594" t="n">
        <f aca="false">'NOTE 11'!C6</f>
        <v>0</v>
      </c>
      <c r="D6" s="594"/>
      <c r="E6" s="594"/>
      <c r="F6" s="595"/>
      <c r="G6" s="592"/>
      <c r="H6" s="596"/>
      <c r="I6" s="592"/>
    </row>
    <row r="7" s="319" customFormat="true" ht="35.25" hidden="false" customHeight="true" outlineLevel="0" collapsed="false">
      <c r="A7" s="178" t="s">
        <v>1908</v>
      </c>
      <c r="B7" s="178"/>
      <c r="C7" s="178"/>
      <c r="D7" s="178"/>
      <c r="E7" s="178"/>
      <c r="F7" s="178"/>
      <c r="G7" s="178"/>
      <c r="H7" s="178"/>
      <c r="I7" s="178"/>
    </row>
    <row r="8" customFormat="false" ht="17.25" hidden="false" customHeight="true" outlineLevel="0" collapsed="false">
      <c r="A8" s="615" t="s">
        <v>1909</v>
      </c>
      <c r="B8" s="615"/>
      <c r="C8" s="615"/>
      <c r="D8" s="615"/>
      <c r="E8" s="615"/>
      <c r="F8" s="615"/>
      <c r="G8" s="615"/>
      <c r="H8" s="615"/>
      <c r="I8" s="615"/>
    </row>
    <row r="9" customFormat="false" ht="41.25" hidden="false" customHeight="true" outlineLevel="0" collapsed="false">
      <c r="A9" s="786" t="s">
        <v>1725</v>
      </c>
      <c r="B9" s="786"/>
      <c r="C9" s="786"/>
      <c r="D9" s="786"/>
      <c r="E9" s="787" t="s">
        <v>1910</v>
      </c>
      <c r="F9" s="786" t="s">
        <v>1911</v>
      </c>
      <c r="G9" s="786" t="s">
        <v>1912</v>
      </c>
      <c r="H9" s="786" t="s">
        <v>1913</v>
      </c>
      <c r="I9" s="786" t="s">
        <v>1914</v>
      </c>
    </row>
    <row r="10" customFormat="false" ht="28.5" hidden="false" customHeight="true" outlineLevel="0" collapsed="false">
      <c r="A10" s="788" t="s">
        <v>1915</v>
      </c>
      <c r="B10" s="788"/>
      <c r="C10" s="788"/>
      <c r="D10" s="788"/>
      <c r="E10" s="789"/>
      <c r="F10" s="790"/>
      <c r="G10" s="790"/>
      <c r="H10" s="790"/>
      <c r="I10" s="790"/>
    </row>
    <row r="11" customFormat="false" ht="17.25" hidden="false" customHeight="true" outlineLevel="0" collapsed="false">
      <c r="A11" s="791"/>
      <c r="B11" s="791"/>
      <c r="C11" s="791"/>
      <c r="D11" s="791"/>
      <c r="E11" s="792"/>
      <c r="F11" s="569"/>
      <c r="G11" s="793"/>
      <c r="H11" s="793"/>
      <c r="I11" s="675" t="n">
        <f aca="false">F11*G11-F11*H11</f>
        <v>0</v>
      </c>
    </row>
    <row r="12" customFormat="false" ht="17.25" hidden="false" customHeight="true" outlineLevel="0" collapsed="false">
      <c r="A12" s="791"/>
      <c r="B12" s="791"/>
      <c r="C12" s="791"/>
      <c r="D12" s="791"/>
      <c r="E12" s="792"/>
      <c r="F12" s="569"/>
      <c r="G12" s="793"/>
      <c r="H12" s="793"/>
      <c r="I12" s="675" t="n">
        <f aca="false">F12*G12-F12*H12</f>
        <v>0</v>
      </c>
    </row>
    <row r="13" customFormat="false" ht="17.25" hidden="false" customHeight="true" outlineLevel="0" collapsed="false">
      <c r="A13" s="791"/>
      <c r="B13" s="791"/>
      <c r="C13" s="791"/>
      <c r="D13" s="791"/>
      <c r="E13" s="792"/>
      <c r="F13" s="569"/>
      <c r="G13" s="793"/>
      <c r="H13" s="793"/>
      <c r="I13" s="675" t="n">
        <f aca="false">F13*G13-F13*H13</f>
        <v>0</v>
      </c>
    </row>
    <row r="14" customFormat="false" ht="17.25" hidden="false" customHeight="true" outlineLevel="0" collapsed="false">
      <c r="A14" s="791"/>
      <c r="B14" s="791"/>
      <c r="C14" s="791"/>
      <c r="D14" s="791"/>
      <c r="E14" s="792"/>
      <c r="F14" s="569"/>
      <c r="G14" s="793"/>
      <c r="H14" s="793"/>
      <c r="I14" s="675" t="n">
        <f aca="false">F14*G14-F14*H14</f>
        <v>0</v>
      </c>
    </row>
    <row r="15" customFormat="false" ht="17.25" hidden="false" customHeight="true" outlineLevel="0" collapsed="false">
      <c r="A15" s="791"/>
      <c r="B15" s="791"/>
      <c r="C15" s="791"/>
      <c r="D15" s="791"/>
      <c r="E15" s="792"/>
      <c r="F15" s="569"/>
      <c r="G15" s="793"/>
      <c r="H15" s="793"/>
      <c r="I15" s="675" t="n">
        <f aca="false">F15*G15-F15*H15</f>
        <v>0</v>
      </c>
    </row>
    <row r="16" customFormat="false" ht="17.25" hidden="false" customHeight="true" outlineLevel="0" collapsed="false">
      <c r="A16" s="791"/>
      <c r="B16" s="791"/>
      <c r="C16" s="791"/>
      <c r="D16" s="791"/>
      <c r="E16" s="792"/>
      <c r="F16" s="569"/>
      <c r="G16" s="793"/>
      <c r="H16" s="793"/>
      <c r="I16" s="675" t="n">
        <f aca="false">F16*G16-F16*H16</f>
        <v>0</v>
      </c>
    </row>
    <row r="17" customFormat="false" ht="28.5" hidden="false" customHeight="true" outlineLevel="0" collapsed="false">
      <c r="A17" s="788" t="s">
        <v>1916</v>
      </c>
      <c r="B17" s="788"/>
      <c r="C17" s="788"/>
      <c r="D17" s="788"/>
      <c r="E17" s="789"/>
      <c r="F17" s="675"/>
      <c r="G17" s="675"/>
      <c r="H17" s="675"/>
      <c r="I17" s="675"/>
    </row>
    <row r="18" customFormat="false" ht="17.25" hidden="false" customHeight="true" outlineLevel="0" collapsed="false">
      <c r="A18" s="791"/>
      <c r="B18" s="791"/>
      <c r="C18" s="791"/>
      <c r="D18" s="791"/>
      <c r="E18" s="792"/>
      <c r="F18" s="569"/>
      <c r="G18" s="793"/>
      <c r="H18" s="793"/>
      <c r="I18" s="675" t="n">
        <f aca="false">F18*G18-F18*H18</f>
        <v>0</v>
      </c>
    </row>
    <row r="19" customFormat="false" ht="17.25" hidden="false" customHeight="true" outlineLevel="0" collapsed="false">
      <c r="A19" s="791"/>
      <c r="B19" s="791"/>
      <c r="C19" s="791"/>
      <c r="D19" s="791"/>
      <c r="E19" s="792"/>
      <c r="F19" s="569"/>
      <c r="G19" s="793"/>
      <c r="H19" s="793"/>
      <c r="I19" s="675" t="n">
        <f aca="false">F19*G19-F19*H19</f>
        <v>0</v>
      </c>
    </row>
    <row r="20" customFormat="false" ht="17.25" hidden="false" customHeight="true" outlineLevel="0" collapsed="false">
      <c r="A20" s="791"/>
      <c r="B20" s="791"/>
      <c r="C20" s="791"/>
      <c r="D20" s="791"/>
      <c r="E20" s="792"/>
      <c r="F20" s="569"/>
      <c r="G20" s="793"/>
      <c r="H20" s="793"/>
      <c r="I20" s="675" t="n">
        <f aca="false">F20*G20-F20*H20</f>
        <v>0</v>
      </c>
    </row>
    <row r="21" customFormat="false" ht="17.25" hidden="false" customHeight="true" outlineLevel="0" collapsed="false">
      <c r="A21" s="791"/>
      <c r="B21" s="791"/>
      <c r="C21" s="791"/>
      <c r="D21" s="791"/>
      <c r="E21" s="792"/>
      <c r="F21" s="569"/>
      <c r="G21" s="793"/>
      <c r="H21" s="793"/>
      <c r="I21" s="675" t="n">
        <f aca="false">F21*G21-F21*H21</f>
        <v>0</v>
      </c>
    </row>
    <row r="22" customFormat="false" ht="17.25" hidden="false" customHeight="true" outlineLevel="0" collapsed="false">
      <c r="A22" s="791"/>
      <c r="B22" s="791"/>
      <c r="C22" s="791"/>
      <c r="D22" s="791"/>
      <c r="E22" s="792"/>
      <c r="F22" s="569"/>
      <c r="G22" s="793"/>
      <c r="H22" s="793"/>
      <c r="I22" s="675" t="n">
        <f aca="false">F22*G22-F22*H22</f>
        <v>0</v>
      </c>
    </row>
    <row r="23" customFormat="false" ht="17.25" hidden="false" customHeight="true" outlineLevel="0" collapsed="false">
      <c r="A23" s="791"/>
      <c r="B23" s="791"/>
      <c r="C23" s="791"/>
      <c r="D23" s="791"/>
      <c r="E23" s="792"/>
      <c r="F23" s="569"/>
      <c r="G23" s="793"/>
      <c r="H23" s="793"/>
      <c r="I23" s="675" t="n">
        <f aca="false">F23*G23-F23*H23</f>
        <v>0</v>
      </c>
    </row>
    <row r="24" customFormat="false" ht="17.25" hidden="false" customHeight="true" outlineLevel="0" collapsed="false">
      <c r="A24" s="794"/>
      <c r="B24" s="794"/>
      <c r="C24" s="794"/>
      <c r="D24" s="794"/>
      <c r="E24" s="795"/>
      <c r="F24" s="569"/>
      <c r="G24" s="793"/>
      <c r="H24" s="793"/>
      <c r="I24" s="675" t="n">
        <f aca="false">F24*G24-F24*H24</f>
        <v>0</v>
      </c>
    </row>
    <row r="25" s="241" customFormat="true" ht="27.75" hidden="false" customHeight="true" outlineLevel="0" collapsed="false">
      <c r="A25" s="796" t="s">
        <v>1917</v>
      </c>
      <c r="B25" s="796"/>
      <c r="C25" s="796"/>
      <c r="D25" s="796"/>
      <c r="E25" s="796"/>
      <c r="F25" s="797"/>
      <c r="G25" s="798"/>
      <c r="H25" s="798"/>
      <c r="I25" s="799"/>
    </row>
    <row r="26" customFormat="false" ht="23.25" hidden="false" customHeight="true" outlineLevel="0" collapsed="false">
      <c r="A26" s="178" t="s">
        <v>1918</v>
      </c>
      <c r="B26" s="178"/>
      <c r="C26" s="178"/>
      <c r="D26" s="178"/>
      <c r="E26" s="178"/>
      <c r="F26" s="178"/>
      <c r="G26" s="178"/>
      <c r="H26" s="178"/>
      <c r="I26" s="178"/>
    </row>
    <row r="27" customFormat="false" ht="27" hidden="false" customHeight="true" outlineLevel="0" collapsed="false">
      <c r="A27" s="786" t="s">
        <v>1725</v>
      </c>
      <c r="B27" s="786"/>
      <c r="C27" s="786"/>
      <c r="D27" s="786"/>
      <c r="E27" s="786"/>
      <c r="F27" s="786"/>
      <c r="G27" s="786" t="s">
        <v>1726</v>
      </c>
      <c r="H27" s="786" t="s">
        <v>1727</v>
      </c>
      <c r="I27" s="786" t="s">
        <v>1765</v>
      </c>
    </row>
    <row r="28" customFormat="false" ht="28.5" hidden="false" customHeight="true" outlineLevel="0" collapsed="false">
      <c r="A28" s="788" t="s">
        <v>1919</v>
      </c>
      <c r="B28" s="788"/>
      <c r="C28" s="788"/>
      <c r="D28" s="788"/>
      <c r="E28" s="788"/>
      <c r="F28" s="788"/>
      <c r="G28" s="675"/>
      <c r="H28" s="675"/>
      <c r="I28" s="675"/>
    </row>
    <row r="29" customFormat="false" ht="17.25" hidden="false" customHeight="true" outlineLevel="0" collapsed="false">
      <c r="A29" s="715"/>
      <c r="B29" s="715"/>
      <c r="C29" s="715"/>
      <c r="D29" s="715"/>
      <c r="E29" s="715"/>
      <c r="F29" s="715"/>
      <c r="G29" s="569"/>
      <c r="H29" s="569"/>
      <c r="I29" s="800" t="str">
        <f aca="false">IFERROR((G29-H29)/H29,"")</f>
        <v/>
      </c>
    </row>
    <row r="30" customFormat="false" ht="17.25" hidden="false" customHeight="true" outlineLevel="0" collapsed="false">
      <c r="A30" s="715"/>
      <c r="B30" s="715"/>
      <c r="C30" s="715"/>
      <c r="D30" s="715"/>
      <c r="E30" s="715"/>
      <c r="F30" s="715"/>
      <c r="G30" s="569"/>
      <c r="H30" s="569"/>
      <c r="I30" s="800" t="str">
        <f aca="false">IFERROR((G30-H30)/H30,"")</f>
        <v/>
      </c>
    </row>
    <row r="31" customFormat="false" ht="17.25" hidden="false" customHeight="true" outlineLevel="0" collapsed="false">
      <c r="A31" s="715"/>
      <c r="B31" s="715"/>
      <c r="C31" s="715"/>
      <c r="D31" s="715"/>
      <c r="E31" s="715"/>
      <c r="F31" s="715"/>
      <c r="G31" s="569"/>
      <c r="H31" s="569"/>
      <c r="I31" s="800" t="str">
        <f aca="false">IFERROR((G31-H31)/H31,"")</f>
        <v/>
      </c>
    </row>
    <row r="32" customFormat="false" ht="17.25" hidden="false" customHeight="true" outlineLevel="0" collapsed="false">
      <c r="A32" s="715"/>
      <c r="B32" s="715"/>
      <c r="C32" s="715"/>
      <c r="D32" s="715"/>
      <c r="E32" s="715"/>
      <c r="F32" s="715"/>
      <c r="G32" s="569"/>
      <c r="H32" s="569"/>
      <c r="I32" s="800" t="str">
        <f aca="false">IFERROR((G32-H32)/H32,"")</f>
        <v/>
      </c>
    </row>
    <row r="33" customFormat="false" ht="17.25" hidden="false" customHeight="true" outlineLevel="0" collapsed="false">
      <c r="A33" s="715"/>
      <c r="B33" s="715"/>
      <c r="C33" s="715"/>
      <c r="D33" s="715"/>
      <c r="E33" s="715"/>
      <c r="F33" s="715"/>
      <c r="G33" s="569"/>
      <c r="H33" s="569"/>
      <c r="I33" s="800" t="str">
        <f aca="false">IFERROR((G33-H33)/H33,"")</f>
        <v/>
      </c>
    </row>
    <row r="34" customFormat="false" ht="17.25" hidden="false" customHeight="true" outlineLevel="0" collapsed="false">
      <c r="A34" s="715"/>
      <c r="B34" s="715"/>
      <c r="C34" s="715"/>
      <c r="D34" s="715"/>
      <c r="E34" s="715"/>
      <c r="F34" s="715"/>
      <c r="G34" s="569"/>
      <c r="H34" s="569"/>
      <c r="I34" s="800" t="str">
        <f aca="false">IFERROR((G34-H34)/H34,"")</f>
        <v/>
      </c>
    </row>
    <row r="35" customFormat="false" ht="28.5" hidden="false" customHeight="true" outlineLevel="0" collapsed="false">
      <c r="A35" s="788" t="s">
        <v>1920</v>
      </c>
      <c r="B35" s="788"/>
      <c r="C35" s="788"/>
      <c r="D35" s="788"/>
      <c r="E35" s="788"/>
      <c r="F35" s="788"/>
      <c r="G35" s="675"/>
      <c r="H35" s="675"/>
      <c r="I35" s="800"/>
    </row>
    <row r="36" customFormat="false" ht="17.25" hidden="false" customHeight="true" outlineLevel="0" collapsed="false">
      <c r="A36" s="715"/>
      <c r="B36" s="715"/>
      <c r="C36" s="715"/>
      <c r="D36" s="715"/>
      <c r="E36" s="715"/>
      <c r="F36" s="715"/>
      <c r="G36" s="569"/>
      <c r="H36" s="569"/>
      <c r="I36" s="800" t="str">
        <f aca="false">IFERROR((G36-H36)/H36,"")</f>
        <v/>
      </c>
    </row>
    <row r="37" customFormat="false" ht="17.25" hidden="false" customHeight="true" outlineLevel="0" collapsed="false">
      <c r="A37" s="715"/>
      <c r="B37" s="715"/>
      <c r="C37" s="715"/>
      <c r="D37" s="715"/>
      <c r="E37" s="715"/>
      <c r="F37" s="715"/>
      <c r="G37" s="569"/>
      <c r="H37" s="569"/>
      <c r="I37" s="800" t="str">
        <f aca="false">IFERROR((G37-H37)/H37,"")</f>
        <v/>
      </c>
    </row>
    <row r="38" customFormat="false" ht="17.25" hidden="false" customHeight="true" outlineLevel="0" collapsed="false">
      <c r="A38" s="715"/>
      <c r="B38" s="715"/>
      <c r="C38" s="715"/>
      <c r="D38" s="715"/>
      <c r="E38" s="715"/>
      <c r="F38" s="715"/>
      <c r="G38" s="569"/>
      <c r="H38" s="569"/>
      <c r="I38" s="800" t="str">
        <f aca="false">IFERROR((G38-H38)/H38,"")</f>
        <v/>
      </c>
    </row>
    <row r="39" customFormat="false" ht="17.25" hidden="false" customHeight="true" outlineLevel="0" collapsed="false">
      <c r="A39" s="715"/>
      <c r="B39" s="715"/>
      <c r="C39" s="715"/>
      <c r="D39" s="715"/>
      <c r="E39" s="715"/>
      <c r="F39" s="715"/>
      <c r="G39" s="569"/>
      <c r="H39" s="569"/>
      <c r="I39" s="800" t="str">
        <f aca="false">IFERROR((G39-H39)/H39,"")</f>
        <v/>
      </c>
    </row>
    <row r="40" customFormat="false" ht="17.25" hidden="false" customHeight="true" outlineLevel="0" collapsed="false">
      <c r="A40" s="715"/>
      <c r="B40" s="715"/>
      <c r="C40" s="715"/>
      <c r="D40" s="715"/>
      <c r="E40" s="715"/>
      <c r="F40" s="715"/>
      <c r="G40" s="569"/>
      <c r="H40" s="569"/>
      <c r="I40" s="800" t="str">
        <f aca="false">IFERROR((G40-H40)/H40,"")</f>
        <v/>
      </c>
    </row>
    <row r="41" customFormat="false" ht="17.25" hidden="false" customHeight="true" outlineLevel="0" collapsed="false">
      <c r="A41" s="715"/>
      <c r="B41" s="715"/>
      <c r="C41" s="715"/>
      <c r="D41" s="715"/>
      <c r="E41" s="715"/>
      <c r="F41" s="715"/>
      <c r="G41" s="569"/>
      <c r="H41" s="569"/>
      <c r="I41" s="800" t="str">
        <f aca="false">IFERROR((G41-H41)/H41,"")</f>
        <v/>
      </c>
    </row>
    <row r="42" customFormat="false" ht="17.25" hidden="false" customHeight="true" outlineLevel="0" collapsed="false">
      <c r="A42" s="715"/>
      <c r="B42" s="715"/>
      <c r="C42" s="715"/>
      <c r="D42" s="715"/>
      <c r="E42" s="715"/>
      <c r="F42" s="715"/>
      <c r="G42" s="569"/>
      <c r="H42" s="569"/>
      <c r="I42" s="800" t="str">
        <f aca="false">IFERROR((G42-H42)/H42,"")</f>
        <v/>
      </c>
    </row>
    <row r="43" s="241" customFormat="true" ht="11.25" hidden="false" customHeight="false" outlineLevel="0" collapsed="false">
      <c r="A43" s="801" t="s">
        <v>1921</v>
      </c>
      <c r="B43" s="801"/>
      <c r="C43" s="801"/>
      <c r="D43" s="801"/>
      <c r="E43" s="801"/>
      <c r="F43" s="801"/>
      <c r="G43" s="801"/>
      <c r="H43" s="801"/>
      <c r="I43" s="801"/>
    </row>
    <row r="44" s="241" customFormat="true" ht="11.25" hidden="false" customHeight="false" outlineLevel="0" collapsed="false">
      <c r="A44" s="802" t="s">
        <v>1922</v>
      </c>
    </row>
  </sheetData>
  <mergeCells count="43">
    <mergeCell ref="A1:I1"/>
    <mergeCell ref="H2:I2"/>
    <mergeCell ref="C3:I3"/>
    <mergeCell ref="B4:G4"/>
    <mergeCell ref="C5:E5"/>
    <mergeCell ref="C6:E6"/>
    <mergeCell ref="A7:I7"/>
    <mergeCell ref="A8:I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E25"/>
    <mergeCell ref="A26:I26"/>
    <mergeCell ref="A27:F27"/>
    <mergeCell ref="A28:F28"/>
    <mergeCell ref="A29:F29"/>
    <mergeCell ref="A30:F30"/>
    <mergeCell ref="A31:F31"/>
    <mergeCell ref="A32:F32"/>
    <mergeCell ref="A33:F33"/>
    <mergeCell ref="A34:F34"/>
    <mergeCell ref="A35:F35"/>
    <mergeCell ref="A36:F36"/>
    <mergeCell ref="A37:F37"/>
    <mergeCell ref="A38:F38"/>
    <mergeCell ref="A39:F39"/>
    <mergeCell ref="A40:F40"/>
    <mergeCell ref="A41:F41"/>
    <mergeCell ref="A42:F42"/>
    <mergeCell ref="A43:I43"/>
  </mergeCells>
  <dataValidations count="2">
    <dataValidation allowBlank="true" error="Valeur numérique attendue" errorTitle="Attention!" operator="between" showDropDown="false" showErrorMessage="true" showInputMessage="true" sqref="A1:I1 F10:H10 F11:F16 F17:H17 F18:F24 G29:H42" type="whole">
      <formula1>-9999999999999</formula1>
      <formula2>9999999999999</formula2>
    </dataValidation>
    <dataValidation allowBlank="true" error="Valeur numérique attendue" errorTitle="Attention!" operator="between" showDropDown="false" showErrorMessage="true" showInputMessage="true" sqref="G11:H16 G18:H24" type="decimal">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sheetPr filterMode="false">
    <tabColor rgb="FFA9D18E"/>
    <pageSetUpPr fitToPage="true"/>
  </sheetPr>
  <dimension ref="A1:L34"/>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2.42"/>
    <col collapsed="false" customWidth="true" hidden="false" outlineLevel="0" max="4" min="4" style="0" width="5.43"/>
    <col collapsed="false" customWidth="false" hidden="false" outlineLevel="0" max="7" min="5" style="0" width="11.42"/>
    <col collapsed="false" customWidth="true" hidden="false" outlineLevel="0" max="8" min="8" style="0" width="12.14"/>
    <col collapsed="false" customWidth="true" hidden="false" outlineLevel="0" max="9" min="9" style="0" width="13.43"/>
    <col collapsed="false" customWidth="true" hidden="false" outlineLevel="0" max="10" min="10" style="0" width="10.29"/>
    <col collapsed="false" customWidth="true" hidden="false" outlineLevel="0" max="12" min="11" style="0" width="13.01"/>
    <col collapsed="false" customWidth="true" hidden="false" outlineLevel="0" max="13" min="13" style="0" width="3.42"/>
    <col collapsed="false" customWidth="true" hidden="false" outlineLevel="0" max="1025" min="14" style="0" width="10.67"/>
  </cols>
  <sheetData>
    <row r="1" customFormat="false" ht="15" hidden="false" customHeight="false" outlineLevel="0" collapsed="false">
      <c r="A1" s="523" t="s">
        <v>32</v>
      </c>
      <c r="B1" s="523"/>
      <c r="C1" s="523"/>
      <c r="D1" s="523"/>
      <c r="E1" s="523"/>
      <c r="F1" s="523"/>
      <c r="G1" s="523"/>
      <c r="H1" s="523"/>
      <c r="I1" s="523"/>
      <c r="J1" s="523"/>
      <c r="K1" s="523"/>
      <c r="L1" s="523"/>
    </row>
    <row r="2" customFormat="false" ht="24" hidden="false" customHeight="true" outlineLevel="0" collapsed="false">
      <c r="A2" s="586"/>
      <c r="B2" s="586"/>
      <c r="C2" s="586"/>
      <c r="D2" s="586"/>
      <c r="E2" s="586"/>
      <c r="F2" s="586"/>
      <c r="G2" s="586"/>
      <c r="H2" s="586"/>
      <c r="I2" s="586"/>
      <c r="J2" s="586"/>
      <c r="K2" s="525" t="s">
        <v>1923</v>
      </c>
      <c r="L2" s="525"/>
    </row>
    <row r="3" s="236" customFormat="true" ht="15" hidden="false" customHeight="true" outlineLevel="0" collapsed="false">
      <c r="A3" s="369" t="s">
        <v>51</v>
      </c>
      <c r="B3" s="429"/>
      <c r="C3" s="588" t="n">
        <f aca="false">'NOTE 11'!C3</f>
        <v>0</v>
      </c>
      <c r="D3" s="588"/>
      <c r="E3" s="588"/>
      <c r="F3" s="588"/>
      <c r="G3" s="588"/>
      <c r="H3" s="588"/>
      <c r="I3" s="588"/>
      <c r="J3" s="588"/>
      <c r="K3" s="588"/>
      <c r="L3" s="588"/>
    </row>
    <row r="4" s="236" customFormat="true" ht="15" hidden="false" customHeight="true" outlineLevel="0" collapsed="false">
      <c r="A4" s="369" t="s">
        <v>52</v>
      </c>
      <c r="B4" s="588" t="n">
        <f aca="false">'NOTE 11'!B4</f>
        <v>0</v>
      </c>
      <c r="C4" s="588"/>
      <c r="D4" s="588"/>
      <c r="E4" s="588"/>
      <c r="F4" s="588"/>
      <c r="G4" s="588"/>
      <c r="H4" s="588"/>
      <c r="I4" s="588"/>
      <c r="J4" s="588"/>
      <c r="K4" s="591" t="s">
        <v>1022</v>
      </c>
      <c r="L4" s="592" t="n">
        <f aca="false">'NOTE 11'!I4</f>
        <v>0</v>
      </c>
    </row>
    <row r="5" s="236" customFormat="true" ht="15" hidden="false" customHeight="true" outlineLevel="0" collapsed="false">
      <c r="A5" s="369" t="s">
        <v>1627</v>
      </c>
      <c r="B5" s="369"/>
      <c r="C5" s="590" t="n">
        <f aca="false">'NOTE 11'!C5</f>
        <v>0</v>
      </c>
      <c r="D5" s="590"/>
      <c r="E5" s="590"/>
      <c r="F5" s="590"/>
      <c r="G5" s="590"/>
      <c r="H5" s="590"/>
      <c r="I5" s="803" t="s">
        <v>55</v>
      </c>
      <c r="J5" s="681" t="n">
        <f aca="false">'NOTE 11'!F5</f>
        <v>0</v>
      </c>
      <c r="K5" s="804" t="s">
        <v>56</v>
      </c>
      <c r="L5" s="593" t="n">
        <f aca="false">'NOTE 11'!I5</f>
        <v>0</v>
      </c>
    </row>
    <row r="6" s="236" customFormat="true" ht="15" hidden="false" customHeight="true" outlineLevel="0" collapsed="false">
      <c r="A6" s="369" t="s">
        <v>57</v>
      </c>
      <c r="B6" s="369"/>
      <c r="C6" s="805" t="n">
        <f aca="false">'NOTE 11'!C6</f>
        <v>0</v>
      </c>
      <c r="D6" s="805"/>
      <c r="E6" s="805"/>
      <c r="F6" s="805"/>
      <c r="G6" s="805"/>
      <c r="H6" s="805"/>
      <c r="I6" s="595"/>
      <c r="J6" s="592"/>
      <c r="K6" s="596"/>
      <c r="L6" s="592"/>
    </row>
    <row r="7" customFormat="false" ht="35.25" hidden="false" customHeight="true" outlineLevel="0" collapsed="false">
      <c r="A7" s="178" t="s">
        <v>1924</v>
      </c>
      <c r="B7" s="178"/>
      <c r="C7" s="178"/>
      <c r="D7" s="178"/>
      <c r="E7" s="178"/>
      <c r="F7" s="178"/>
      <c r="G7" s="178"/>
      <c r="H7" s="178"/>
      <c r="I7" s="178"/>
      <c r="J7" s="178"/>
      <c r="K7" s="178"/>
      <c r="L7" s="178"/>
    </row>
    <row r="8" customFormat="false" ht="21" hidden="false" customHeight="true" outlineLevel="0" collapsed="false">
      <c r="A8" s="589"/>
      <c r="B8" s="589"/>
      <c r="C8" s="589"/>
      <c r="D8" s="806"/>
      <c r="E8" s="806"/>
      <c r="F8" s="806"/>
      <c r="G8" s="806"/>
      <c r="H8" s="806"/>
      <c r="I8" s="807" t="s">
        <v>1925</v>
      </c>
      <c r="J8" s="807"/>
      <c r="K8" s="807"/>
      <c r="L8" s="569"/>
    </row>
    <row r="9" s="241" customFormat="true" ht="59.25" hidden="false" customHeight="true" outlineLevel="0" collapsed="false">
      <c r="A9" s="787" t="s">
        <v>1926</v>
      </c>
      <c r="B9" s="787"/>
      <c r="C9" s="787"/>
      <c r="D9" s="787"/>
      <c r="E9" s="787" t="s">
        <v>1927</v>
      </c>
      <c r="F9" s="787" t="s">
        <v>1123</v>
      </c>
      <c r="G9" s="787" t="s">
        <v>1928</v>
      </c>
      <c r="H9" s="787" t="s">
        <v>1929</v>
      </c>
      <c r="I9" s="787" t="s">
        <v>1930</v>
      </c>
      <c r="J9" s="787" t="s">
        <v>1931</v>
      </c>
      <c r="K9" s="787" t="s">
        <v>1932</v>
      </c>
      <c r="L9" s="787" t="s">
        <v>1933</v>
      </c>
    </row>
    <row r="10" customFormat="false" ht="15.95" hidden="false" customHeight="true" outlineLevel="0" collapsed="false">
      <c r="A10" s="808"/>
      <c r="B10" s="808"/>
      <c r="C10" s="808"/>
      <c r="D10" s="808"/>
      <c r="E10" s="808"/>
      <c r="F10" s="808"/>
      <c r="G10" s="809"/>
      <c r="H10" s="809"/>
      <c r="I10" s="810"/>
      <c r="J10" s="811"/>
      <c r="K10" s="812" t="n">
        <f aca="false">L8*J10</f>
        <v>0</v>
      </c>
      <c r="L10" s="813"/>
    </row>
    <row r="11" customFormat="false" ht="15.95" hidden="false" customHeight="true" outlineLevel="0" collapsed="false">
      <c r="A11" s="808"/>
      <c r="B11" s="808"/>
      <c r="C11" s="808"/>
      <c r="D11" s="808"/>
      <c r="E11" s="808"/>
      <c r="F11" s="808"/>
      <c r="G11" s="809"/>
      <c r="H11" s="809"/>
      <c r="I11" s="810"/>
      <c r="J11" s="811"/>
      <c r="K11" s="812" t="n">
        <f aca="false">L8*J11</f>
        <v>0</v>
      </c>
      <c r="L11" s="813"/>
    </row>
    <row r="12" customFormat="false" ht="15.95" hidden="false" customHeight="true" outlineLevel="0" collapsed="false">
      <c r="A12" s="808"/>
      <c r="B12" s="808"/>
      <c r="C12" s="808"/>
      <c r="D12" s="808"/>
      <c r="E12" s="808"/>
      <c r="F12" s="808"/>
      <c r="G12" s="809"/>
      <c r="H12" s="809"/>
      <c r="I12" s="810"/>
      <c r="J12" s="811"/>
      <c r="K12" s="812" t="n">
        <f aca="false">L8*J12</f>
        <v>0</v>
      </c>
      <c r="L12" s="813"/>
    </row>
    <row r="13" customFormat="false" ht="15.95" hidden="false" customHeight="true" outlineLevel="0" collapsed="false">
      <c r="A13" s="808"/>
      <c r="B13" s="808"/>
      <c r="C13" s="808"/>
      <c r="D13" s="808"/>
      <c r="E13" s="808"/>
      <c r="F13" s="808"/>
      <c r="G13" s="809"/>
      <c r="H13" s="809"/>
      <c r="I13" s="810"/>
      <c r="J13" s="811"/>
      <c r="K13" s="812" t="n">
        <f aca="false">L8*J13</f>
        <v>0</v>
      </c>
      <c r="L13" s="813"/>
    </row>
    <row r="14" customFormat="false" ht="15.95" hidden="false" customHeight="true" outlineLevel="0" collapsed="false">
      <c r="A14" s="808"/>
      <c r="B14" s="808"/>
      <c r="C14" s="808"/>
      <c r="D14" s="808"/>
      <c r="E14" s="808"/>
      <c r="F14" s="808"/>
      <c r="G14" s="809"/>
      <c r="H14" s="809"/>
      <c r="I14" s="810"/>
      <c r="J14" s="811"/>
      <c r="K14" s="812" t="n">
        <f aca="false">L8*J14</f>
        <v>0</v>
      </c>
      <c r="L14" s="813"/>
    </row>
    <row r="15" customFormat="false" ht="15.95" hidden="false" customHeight="true" outlineLevel="0" collapsed="false">
      <c r="A15" s="808"/>
      <c r="B15" s="808"/>
      <c r="C15" s="808"/>
      <c r="D15" s="808"/>
      <c r="E15" s="808"/>
      <c r="F15" s="808"/>
      <c r="G15" s="809"/>
      <c r="H15" s="809"/>
      <c r="I15" s="810"/>
      <c r="J15" s="811"/>
      <c r="K15" s="812" t="n">
        <f aca="false">L8*J15</f>
        <v>0</v>
      </c>
      <c r="L15" s="813"/>
    </row>
    <row r="16" customFormat="false" ht="15.95" hidden="false" customHeight="true" outlineLevel="0" collapsed="false">
      <c r="A16" s="808"/>
      <c r="B16" s="808"/>
      <c r="C16" s="808"/>
      <c r="D16" s="808"/>
      <c r="E16" s="808"/>
      <c r="F16" s="808"/>
      <c r="G16" s="809"/>
      <c r="H16" s="809"/>
      <c r="I16" s="810"/>
      <c r="J16" s="811"/>
      <c r="K16" s="812" t="n">
        <f aca="false">L8*J16</f>
        <v>0</v>
      </c>
      <c r="L16" s="813"/>
    </row>
    <row r="17" customFormat="false" ht="15.95" hidden="false" customHeight="true" outlineLevel="0" collapsed="false">
      <c r="A17" s="808"/>
      <c r="B17" s="808"/>
      <c r="C17" s="808"/>
      <c r="D17" s="808"/>
      <c r="E17" s="808"/>
      <c r="F17" s="808"/>
      <c r="G17" s="809"/>
      <c r="H17" s="809"/>
      <c r="I17" s="810"/>
      <c r="J17" s="811"/>
      <c r="K17" s="812" t="n">
        <f aca="false">L8*J17</f>
        <v>0</v>
      </c>
      <c r="L17" s="813"/>
    </row>
    <row r="18" customFormat="false" ht="15.95" hidden="false" customHeight="true" outlineLevel="0" collapsed="false">
      <c r="A18" s="808"/>
      <c r="B18" s="808"/>
      <c r="C18" s="808"/>
      <c r="D18" s="808"/>
      <c r="E18" s="808"/>
      <c r="F18" s="808"/>
      <c r="G18" s="809"/>
      <c r="H18" s="809"/>
      <c r="I18" s="810"/>
      <c r="J18" s="811"/>
      <c r="K18" s="812" t="n">
        <f aca="false">L8*J18</f>
        <v>0</v>
      </c>
      <c r="L18" s="813"/>
    </row>
    <row r="19" customFormat="false" ht="15.95" hidden="false" customHeight="true" outlineLevel="0" collapsed="false">
      <c r="A19" s="808"/>
      <c r="B19" s="808"/>
      <c r="C19" s="808"/>
      <c r="D19" s="808"/>
      <c r="E19" s="808"/>
      <c r="F19" s="808"/>
      <c r="G19" s="809"/>
      <c r="H19" s="809"/>
      <c r="I19" s="810"/>
      <c r="J19" s="811"/>
      <c r="K19" s="812" t="n">
        <f aca="false">L8*J19</f>
        <v>0</v>
      </c>
      <c r="L19" s="813"/>
    </row>
    <row r="20" customFormat="false" ht="15.95" hidden="false" customHeight="true" outlineLevel="0" collapsed="false">
      <c r="A20" s="808"/>
      <c r="B20" s="808"/>
      <c r="C20" s="808"/>
      <c r="D20" s="808"/>
      <c r="E20" s="808"/>
      <c r="F20" s="808"/>
      <c r="G20" s="809"/>
      <c r="H20" s="809"/>
      <c r="I20" s="810"/>
      <c r="J20" s="811"/>
      <c r="K20" s="812" t="n">
        <f aca="false">L8*J20</f>
        <v>0</v>
      </c>
      <c r="L20" s="813"/>
    </row>
    <row r="21" customFormat="false" ht="15.95" hidden="false" customHeight="true" outlineLevel="0" collapsed="false">
      <c r="A21" s="808"/>
      <c r="B21" s="808"/>
      <c r="C21" s="808"/>
      <c r="D21" s="808"/>
      <c r="E21" s="808"/>
      <c r="F21" s="808"/>
      <c r="G21" s="809"/>
      <c r="H21" s="809"/>
      <c r="I21" s="810"/>
      <c r="J21" s="811"/>
      <c r="K21" s="812" t="n">
        <f aca="false">L8*J21</f>
        <v>0</v>
      </c>
      <c r="L21" s="813"/>
    </row>
    <row r="22" customFormat="false" ht="15.95" hidden="false" customHeight="true" outlineLevel="0" collapsed="false">
      <c r="A22" s="808"/>
      <c r="B22" s="808"/>
      <c r="C22" s="808"/>
      <c r="D22" s="808"/>
      <c r="E22" s="808"/>
      <c r="F22" s="808"/>
      <c r="G22" s="809"/>
      <c r="H22" s="809"/>
      <c r="I22" s="810"/>
      <c r="J22" s="811"/>
      <c r="K22" s="812" t="n">
        <f aca="false">L8*J22</f>
        <v>0</v>
      </c>
      <c r="L22" s="813"/>
    </row>
    <row r="23" customFormat="false" ht="15.95" hidden="false" customHeight="true" outlineLevel="0" collapsed="false">
      <c r="A23" s="808"/>
      <c r="B23" s="808"/>
      <c r="C23" s="808"/>
      <c r="D23" s="808"/>
      <c r="E23" s="808"/>
      <c r="F23" s="808"/>
      <c r="G23" s="809"/>
      <c r="H23" s="809"/>
      <c r="I23" s="810"/>
      <c r="J23" s="811"/>
      <c r="K23" s="812" t="n">
        <f aca="false">L8*J23</f>
        <v>0</v>
      </c>
      <c r="L23" s="813"/>
    </row>
    <row r="24" customFormat="false" ht="15.95" hidden="false" customHeight="true" outlineLevel="0" collapsed="false">
      <c r="A24" s="808"/>
      <c r="B24" s="808"/>
      <c r="C24" s="808"/>
      <c r="D24" s="808"/>
      <c r="E24" s="808"/>
      <c r="F24" s="808"/>
      <c r="G24" s="809"/>
      <c r="H24" s="809"/>
      <c r="I24" s="810"/>
      <c r="J24" s="811"/>
      <c r="K24" s="812" t="n">
        <f aca="false">L8*J24</f>
        <v>0</v>
      </c>
      <c r="L24" s="813"/>
    </row>
    <row r="25" customFormat="false" ht="15.95" hidden="false" customHeight="true" outlineLevel="0" collapsed="false">
      <c r="A25" s="788" t="s">
        <v>1934</v>
      </c>
      <c r="B25" s="788"/>
      <c r="C25" s="788"/>
      <c r="D25" s="788"/>
      <c r="E25" s="808"/>
      <c r="F25" s="808"/>
      <c r="G25" s="814"/>
      <c r="H25" s="814"/>
      <c r="I25" s="815"/>
      <c r="J25" s="816"/>
      <c r="K25" s="813"/>
      <c r="L25" s="817"/>
    </row>
    <row r="26" customFormat="false" ht="15.95" hidden="false" customHeight="true" outlineLevel="0" collapsed="false">
      <c r="A26" s="818" t="s">
        <v>1607</v>
      </c>
      <c r="B26" s="818"/>
      <c r="C26" s="818"/>
      <c r="D26" s="818"/>
      <c r="E26" s="818"/>
      <c r="F26" s="818"/>
      <c r="G26" s="818"/>
      <c r="H26" s="818"/>
      <c r="I26" s="818"/>
      <c r="J26" s="819"/>
      <c r="K26" s="820" t="n">
        <f aca="false">SUM(K10:K25)</f>
        <v>0</v>
      </c>
      <c r="L26" s="821"/>
    </row>
    <row r="27" s="241" customFormat="true" ht="11.25" hidden="false" customHeight="false" outlineLevel="0" collapsed="false">
      <c r="A27" s="646" t="s">
        <v>1795</v>
      </c>
    </row>
    <row r="28" s="241" customFormat="true" ht="11.25" hidden="false" customHeight="true" outlineLevel="0" collapsed="false">
      <c r="A28" s="678" t="s">
        <v>1935</v>
      </c>
      <c r="I28" s="680" t="s">
        <v>1936</v>
      </c>
    </row>
    <row r="29" s="241" customFormat="true" ht="11.25" hidden="false" customHeight="true" outlineLevel="0" collapsed="false">
      <c r="A29" s="678" t="s">
        <v>1937</v>
      </c>
      <c r="I29" s="822" t="s">
        <v>1938</v>
      </c>
    </row>
    <row r="30" s="241" customFormat="true" ht="11.25" hidden="false" customHeight="true" outlineLevel="0" collapsed="false">
      <c r="A30" s="678" t="s">
        <v>1939</v>
      </c>
      <c r="I30" s="822" t="s">
        <v>1940</v>
      </c>
    </row>
    <row r="31" s="241" customFormat="true" ht="11.25" hidden="false" customHeight="true" outlineLevel="0" collapsed="false">
      <c r="A31" s="678" t="s">
        <v>1941</v>
      </c>
      <c r="I31" s="822" t="s">
        <v>1942</v>
      </c>
    </row>
    <row r="32" s="241" customFormat="true" ht="11.25" hidden="false" customHeight="true" outlineLevel="0" collapsed="false">
      <c r="A32" s="678" t="s">
        <v>1943</v>
      </c>
      <c r="I32" s="822" t="s">
        <v>1944</v>
      </c>
    </row>
    <row r="33" s="241" customFormat="true" ht="11.25" hidden="false" customHeight="false" outlineLevel="0" collapsed="false">
      <c r="I33" s="822" t="s">
        <v>1945</v>
      </c>
    </row>
    <row r="34" s="241" customFormat="true" ht="11.25" hidden="false" customHeight="false" outlineLevel="0" collapsed="false">
      <c r="I34" s="822" t="s">
        <v>1946</v>
      </c>
    </row>
  </sheetData>
  <mergeCells count="26">
    <mergeCell ref="A1:L1"/>
    <mergeCell ref="K2:L2"/>
    <mergeCell ref="C3:L3"/>
    <mergeCell ref="B4:J4"/>
    <mergeCell ref="C5:H5"/>
    <mergeCell ref="C6:H6"/>
    <mergeCell ref="A7:L7"/>
    <mergeCell ref="I8:K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I26"/>
  </mergeCells>
  <dataValidations count="2">
    <dataValidation allowBlank="true" error="Valeur numérique attendue" errorTitle="Valeur erronée" operator="between" showDropDown="false" showErrorMessage="true" showInputMessage="false" sqref="L10:L24 K26" type="whole">
      <formula1>-9999999999999</formula1>
      <formula2>9999999999999</formula2>
    </dataValidation>
    <dataValidation allowBlank="true" error="Valeur numérique attendue" errorTitle="Attention!" operator="between" showDropDown="false" showErrorMessage="true" showInputMessage="false" sqref="J10:K24 K25"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sheetPr filterMode="false">
    <tabColor rgb="FFA9D18E"/>
    <pageSetUpPr fitToPage="true"/>
  </sheetPr>
  <dimension ref="A1:H27"/>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H19" activeCellId="0" sqref="H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
    <col collapsed="false" customWidth="true" hidden="false" outlineLevel="0" max="3" min="3" style="0" width="10.67"/>
    <col collapsed="false" customWidth="true" hidden="false" outlineLevel="0" max="4" min="4" style="0" width="2.14"/>
    <col collapsed="false" customWidth="true" hidden="false" outlineLevel="0" max="5" min="5" style="0" width="13.86"/>
    <col collapsed="false" customWidth="true" hidden="false" outlineLevel="0" max="8" min="6" style="0" width="15.71"/>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1947</v>
      </c>
      <c r="H2" s="525"/>
    </row>
    <row r="3" s="236" customFormat="true" ht="15" hidden="false" customHeight="true" outlineLevel="0" collapsed="false">
      <c r="A3" s="369" t="s">
        <v>51</v>
      </c>
      <c r="B3" s="429"/>
      <c r="C3" s="588" t="n">
        <f aca="false">'NOTE 11'!C3</f>
        <v>0</v>
      </c>
      <c r="D3" s="588"/>
      <c r="E3" s="588"/>
      <c r="F3" s="588"/>
      <c r="G3" s="588"/>
      <c r="H3" s="588"/>
    </row>
    <row r="4" s="236" customFormat="true" ht="15" hidden="false" customHeight="true" outlineLevel="0" collapsed="false">
      <c r="A4" s="369" t="s">
        <v>52</v>
      </c>
      <c r="B4" s="588" t="n">
        <f aca="false">'NOTE 11'!B4</f>
        <v>0</v>
      </c>
      <c r="C4" s="588"/>
      <c r="D4" s="588"/>
      <c r="E4" s="588"/>
      <c r="F4" s="588"/>
      <c r="G4" s="591" t="s">
        <v>1022</v>
      </c>
      <c r="H4" s="592" t="n">
        <f aca="false">'NOTE 11'!I4</f>
        <v>0</v>
      </c>
    </row>
    <row r="5" s="236" customFormat="true" ht="15" hidden="false" customHeight="true" outlineLevel="0" collapsed="false">
      <c r="A5" s="369" t="s">
        <v>1627</v>
      </c>
      <c r="B5" s="369"/>
      <c r="C5" s="590" t="n">
        <f aca="false">'NOTE 11'!C5</f>
        <v>0</v>
      </c>
      <c r="D5" s="590"/>
      <c r="E5" s="430" t="s">
        <v>55</v>
      </c>
      <c r="F5" s="681" t="n">
        <f aca="false">'NOTE 11'!F5</f>
        <v>0</v>
      </c>
      <c r="G5" s="591" t="s">
        <v>56</v>
      </c>
      <c r="H5" s="593" t="n">
        <f aca="false">'NOTE 11'!I5</f>
        <v>0</v>
      </c>
    </row>
    <row r="6" s="236" customFormat="true" ht="15" hidden="false" customHeight="true" outlineLevel="0" collapsed="false">
      <c r="A6" s="369" t="s">
        <v>57</v>
      </c>
      <c r="B6" s="369"/>
      <c r="C6" s="805" t="n">
        <f aca="false">'NOTE 11'!C6</f>
        <v>0</v>
      </c>
      <c r="D6" s="805"/>
      <c r="E6" s="805"/>
      <c r="F6" s="592"/>
      <c r="G6" s="596"/>
      <c r="H6" s="592"/>
    </row>
    <row r="7" customFormat="false" ht="35.25" hidden="false" customHeight="true" outlineLevel="0" collapsed="false">
      <c r="A7" s="823" t="s">
        <v>1948</v>
      </c>
      <c r="B7" s="823"/>
      <c r="C7" s="823"/>
      <c r="D7" s="823"/>
      <c r="E7" s="823"/>
      <c r="F7" s="823"/>
      <c r="G7" s="823"/>
      <c r="H7" s="823"/>
    </row>
    <row r="8" customFormat="false" ht="34.5" hidden="false" customHeight="true" outlineLevel="0" collapsed="false">
      <c r="A8" s="786" t="s">
        <v>1725</v>
      </c>
      <c r="B8" s="786"/>
      <c r="C8" s="786"/>
      <c r="D8" s="786"/>
      <c r="E8" s="786"/>
      <c r="F8" s="786" t="s">
        <v>1726</v>
      </c>
      <c r="G8" s="786" t="s">
        <v>1727</v>
      </c>
      <c r="H8" s="786" t="s">
        <v>1949</v>
      </c>
    </row>
    <row r="9" customFormat="false" ht="17.25" hidden="false" customHeight="true" outlineLevel="0" collapsed="false">
      <c r="A9" s="643" t="s">
        <v>1950</v>
      </c>
      <c r="B9" s="643"/>
      <c r="C9" s="643"/>
      <c r="D9" s="643"/>
      <c r="E9" s="643"/>
      <c r="F9" s="569" t="e">
        <f aca="false">__n14a.net__</f>
        <v>#NAME?</v>
      </c>
      <c r="G9" s="569" t="e">
        <f aca="false">__n14a.old__</f>
        <v>#NAME?</v>
      </c>
      <c r="H9" s="675" t="e">
        <f aca="false">(F9-G9)</f>
        <v>#NAME?</v>
      </c>
    </row>
    <row r="10" customFormat="false" ht="17.25" hidden="false" customHeight="true" outlineLevel="0" collapsed="false">
      <c r="A10" s="643" t="s">
        <v>1951</v>
      </c>
      <c r="B10" s="643"/>
      <c r="C10" s="643"/>
      <c r="D10" s="643"/>
      <c r="E10" s="643"/>
      <c r="F10" s="569" t="e">
        <f aca="false">__n14b.net__</f>
        <v>#NAME?</v>
      </c>
      <c r="G10" s="569" t="e">
        <f aca="false">__n14b.old__</f>
        <v>#NAME?</v>
      </c>
      <c r="H10" s="675" t="e">
        <f aca="false">(F10-G10)</f>
        <v>#NAME?</v>
      </c>
    </row>
    <row r="11" customFormat="false" ht="17.25" hidden="false" customHeight="true" outlineLevel="0" collapsed="false">
      <c r="A11" s="643" t="s">
        <v>1952</v>
      </c>
      <c r="B11" s="643"/>
      <c r="C11" s="643"/>
      <c r="D11" s="643"/>
      <c r="E11" s="643"/>
      <c r="F11" s="569" t="e">
        <f aca="false">__n14c.net__</f>
        <v>#NAME?</v>
      </c>
      <c r="G11" s="569" t="e">
        <f aca="false">__n14c.old__</f>
        <v>#NAME?</v>
      </c>
      <c r="H11" s="675" t="e">
        <f aca="false">(F11-G11)</f>
        <v>#NAME?</v>
      </c>
    </row>
    <row r="12" customFormat="false" ht="17.25" hidden="false" customHeight="true" outlineLevel="0" collapsed="false">
      <c r="A12" s="643" t="s">
        <v>1953</v>
      </c>
      <c r="B12" s="643"/>
      <c r="C12" s="643"/>
      <c r="D12" s="643"/>
      <c r="E12" s="643"/>
      <c r="F12" s="569" t="e">
        <f aca="false">__n14d.net__</f>
        <v>#NAME?</v>
      </c>
      <c r="G12" s="569" t="e">
        <f aca="false">__n14d.old__</f>
        <v>#NAME?</v>
      </c>
      <c r="H12" s="675" t="e">
        <f aca="false">(F12-G12)</f>
        <v>#NAME?</v>
      </c>
    </row>
    <row r="13" customFormat="false" ht="17.25" hidden="false" customHeight="true" outlineLevel="0" collapsed="false">
      <c r="A13" s="643" t="s">
        <v>1954</v>
      </c>
      <c r="B13" s="643"/>
      <c r="C13" s="643"/>
      <c r="D13" s="643"/>
      <c r="E13" s="643"/>
      <c r="F13" s="569" t="e">
        <f aca="false">__n14e.net__</f>
        <v>#NAME?</v>
      </c>
      <c r="G13" s="569" t="e">
        <f aca="false">__n14e.old__</f>
        <v>#NAME?</v>
      </c>
      <c r="H13" s="675" t="e">
        <f aca="false">(F13-G13)</f>
        <v>#NAME?</v>
      </c>
    </row>
    <row r="14" customFormat="false" ht="17.25" hidden="false" customHeight="true" outlineLevel="0" collapsed="false">
      <c r="A14" s="625" t="s">
        <v>1955</v>
      </c>
      <c r="B14" s="625"/>
      <c r="C14" s="625"/>
      <c r="D14" s="625"/>
      <c r="E14" s="625"/>
      <c r="F14" s="628" t="e">
        <f aca="false">SUM(F9:F13)</f>
        <v>#NAME?</v>
      </c>
      <c r="G14" s="628" t="e">
        <f aca="false">SUM(G9:G13)</f>
        <v>#NAME?</v>
      </c>
      <c r="H14" s="628" t="e">
        <f aca="false">(F14-G14)</f>
        <v>#NAME?</v>
      </c>
    </row>
    <row r="15" customFormat="false" ht="17.25" hidden="false" customHeight="true" outlineLevel="0" collapsed="false">
      <c r="A15" s="643" t="s">
        <v>1956</v>
      </c>
      <c r="B15" s="643"/>
      <c r="C15" s="643"/>
      <c r="D15" s="643"/>
      <c r="E15" s="643"/>
      <c r="F15" s="569" t="e">
        <f aca="false">__n14g.net__</f>
        <v>#NAME?</v>
      </c>
      <c r="G15" s="569" t="e">
        <f aca="false">__n14g.old__</f>
        <v>#NAME?</v>
      </c>
      <c r="H15" s="675" t="e">
        <f aca="false">(F15-G15)</f>
        <v>#NAME?</v>
      </c>
    </row>
    <row r="16" customFormat="false" ht="17.25" hidden="false" customHeight="true" outlineLevel="0" collapsed="false">
      <c r="A16" s="643" t="s">
        <v>1957</v>
      </c>
      <c r="B16" s="643"/>
      <c r="C16" s="643"/>
      <c r="D16" s="643"/>
      <c r="E16" s="643"/>
      <c r="F16" s="569" t="e">
        <f aca="false">__n14h.net__</f>
        <v>#NAME?</v>
      </c>
      <c r="G16" s="569" t="e">
        <f aca="false">__n14h.old__</f>
        <v>#NAME?</v>
      </c>
      <c r="H16" s="675" t="e">
        <f aca="false">(F16-G16)</f>
        <v>#NAME?</v>
      </c>
    </row>
    <row r="17" customFormat="false" ht="17.25" hidden="false" customHeight="true" outlineLevel="0" collapsed="false">
      <c r="A17" s="643" t="s">
        <v>1958</v>
      </c>
      <c r="B17" s="643"/>
      <c r="C17" s="643"/>
      <c r="D17" s="643"/>
      <c r="E17" s="643"/>
      <c r="F17" s="569" t="e">
        <f aca="false">__n14i.net__</f>
        <v>#NAME?</v>
      </c>
      <c r="G17" s="569" t="e">
        <f aca="false">__n14i.old__</f>
        <v>#NAME?</v>
      </c>
      <c r="H17" s="675" t="e">
        <f aca="false">(F17-G17)</f>
        <v>#NAME?</v>
      </c>
    </row>
    <row r="18" customFormat="false" ht="30" hidden="false" customHeight="true" outlineLevel="0" collapsed="false">
      <c r="A18" s="643" t="s">
        <v>1959</v>
      </c>
      <c r="B18" s="643"/>
      <c r="C18" s="643"/>
      <c r="D18" s="643"/>
      <c r="E18" s="643"/>
      <c r="F18" s="569" t="e">
        <f aca="false">__n14j.net__</f>
        <v>#NAME?</v>
      </c>
      <c r="G18" s="569" t="e">
        <f aca="false">__n14j.old__</f>
        <v>#NAME?</v>
      </c>
      <c r="H18" s="675" t="e">
        <f aca="false">(F18-G18)</f>
        <v>#NAME?</v>
      </c>
    </row>
    <row r="19" customFormat="false" ht="17.25" hidden="false" customHeight="true" outlineLevel="0" collapsed="false">
      <c r="A19" s="643" t="s">
        <v>1960</v>
      </c>
      <c r="B19" s="643"/>
      <c r="C19" s="643"/>
      <c r="D19" s="643"/>
      <c r="E19" s="643"/>
      <c r="F19" s="569" t="e">
        <f aca="false">__n14k.net__</f>
        <v>#NAME?</v>
      </c>
      <c r="G19" s="569" t="e">
        <f aca="false">__n14k.old__</f>
        <v>#NAME?</v>
      </c>
      <c r="H19" s="675" t="e">
        <f aca="false">(F19-G19)</f>
        <v>#NAME?</v>
      </c>
    </row>
    <row r="20" customFormat="false" ht="17.25" hidden="false" customHeight="true" outlineLevel="0" collapsed="false">
      <c r="A20" s="625" t="s">
        <v>1961</v>
      </c>
      <c r="B20" s="625"/>
      <c r="C20" s="625"/>
      <c r="D20" s="625"/>
      <c r="E20" s="625"/>
      <c r="F20" s="628" t="e">
        <f aca="false">SUM(F15:F19)</f>
        <v>#NAME?</v>
      </c>
      <c r="G20" s="628" t="e">
        <f aca="false">SUM(G15:G19)</f>
        <v>#NAME?</v>
      </c>
      <c r="H20" s="628" t="e">
        <f aca="false">(F20-G20)</f>
        <v>#NAME?</v>
      </c>
    </row>
    <row r="21" customFormat="false" ht="17.25" hidden="false" customHeight="true" outlineLevel="0" collapsed="false">
      <c r="A21" s="788" t="s">
        <v>1170</v>
      </c>
      <c r="B21" s="788"/>
      <c r="C21" s="788"/>
      <c r="D21" s="788"/>
      <c r="E21" s="788"/>
      <c r="F21" s="640" t="e">
        <f aca="false">__n14m.net__</f>
        <v>#NAME?</v>
      </c>
      <c r="G21" s="640" t="e">
        <f aca="false">__n14m.old__</f>
        <v>#NAME?</v>
      </c>
      <c r="H21" s="824" t="e">
        <f aca="false">(F21-G21)</f>
        <v>#NAME?</v>
      </c>
    </row>
    <row r="22" customFormat="false" ht="17.25" hidden="false" customHeight="true" outlineLevel="0" collapsed="false">
      <c r="A22" s="788" t="s">
        <v>1962</v>
      </c>
      <c r="B22" s="788"/>
      <c r="C22" s="788"/>
      <c r="D22" s="788"/>
      <c r="E22" s="788"/>
      <c r="F22" s="640" t="e">
        <f aca="false">__n14n.net__</f>
        <v>#NAME?</v>
      </c>
      <c r="G22" s="640" t="e">
        <f aca="false">__n14n.old__</f>
        <v>#NAME?</v>
      </c>
      <c r="H22" s="824" t="e">
        <f aca="false">(F22-G22)</f>
        <v>#NAME?</v>
      </c>
    </row>
    <row r="23" s="241" customFormat="true" ht="11.25" hidden="false" customHeight="false" outlineLevel="0" collapsed="false">
      <c r="A23" s="646" t="s">
        <v>1778</v>
      </c>
    </row>
    <row r="24" s="241" customFormat="true" ht="12" hidden="false" customHeight="true" outlineLevel="0" collapsed="false">
      <c r="A24" s="678" t="s">
        <v>1963</v>
      </c>
    </row>
    <row r="25" s="241" customFormat="true" ht="12" hidden="false" customHeight="true" outlineLevel="0" collapsed="false">
      <c r="A25" s="678" t="s">
        <v>1964</v>
      </c>
    </row>
    <row r="26" s="241" customFormat="true" ht="12" hidden="false" customHeight="true" outlineLevel="0" collapsed="false">
      <c r="A26" s="678" t="s">
        <v>1965</v>
      </c>
    </row>
    <row r="27" s="241" customFormat="true" ht="12" hidden="false" customHeight="true" outlineLevel="0" collapsed="false">
      <c r="A27" s="678" t="s">
        <v>1966</v>
      </c>
    </row>
  </sheetData>
  <mergeCells count="22">
    <mergeCell ref="A1:H1"/>
    <mergeCell ref="G2:H2"/>
    <mergeCell ref="C3:H3"/>
    <mergeCell ref="B4:F4"/>
    <mergeCell ref="C5:D5"/>
    <mergeCell ref="C6:E6"/>
    <mergeCell ref="A7:H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s>
  <dataValidations count="1">
    <dataValidation allowBlank="true" error="Valeur numérique attendue" errorTitle="Attention!" operator="between" showDropDown="false" showErrorMessage="true" showInputMessage="true" sqref="F9:G13 F15:G19 F21:G2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7.xml><?xml version="1.0" encoding="utf-8"?>
<worksheet xmlns="http://schemas.openxmlformats.org/spreadsheetml/2006/main" xmlns:r="http://schemas.openxmlformats.org/officeDocument/2006/relationships">
  <sheetPr filterMode="false">
    <tabColor rgb="FFA9D18E"/>
    <pageSetUpPr fitToPage="true"/>
  </sheetPr>
  <dimension ref="A1:J30"/>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H9" activeCellId="0" sqref="H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24"/>
    <col collapsed="false" customWidth="true" hidden="false" outlineLevel="0" max="4" min="4" style="0" width="6.42"/>
    <col collapsed="false" customWidth="true" hidden="false" outlineLevel="0" max="7" min="5" style="0" width="15.71"/>
    <col collapsed="false" customWidth="true" hidden="false" outlineLevel="0" max="8" min="8" style="0" width="9.85"/>
    <col collapsed="false" customWidth="true" hidden="false" outlineLevel="0" max="9" min="9" style="0" width="15.71"/>
    <col collapsed="false" customWidth="true" hidden="false" outlineLevel="0" max="10" min="10" style="0" width="14.28"/>
    <col collapsed="false" customWidth="true" hidden="false" outlineLevel="0" max="1025" min="11" style="0" width="10.67"/>
  </cols>
  <sheetData>
    <row r="1" customFormat="false" ht="15" hidden="false" customHeight="false" outlineLevel="0" collapsed="false">
      <c r="A1" s="523" t="s">
        <v>32</v>
      </c>
      <c r="B1" s="523"/>
      <c r="C1" s="523"/>
      <c r="D1" s="523"/>
      <c r="E1" s="523"/>
      <c r="F1" s="523"/>
      <c r="G1" s="523"/>
      <c r="H1" s="523"/>
      <c r="I1" s="523"/>
      <c r="J1" s="523"/>
    </row>
    <row r="2" customFormat="false" ht="24.95" hidden="false" customHeight="true" outlineLevel="0" collapsed="false">
      <c r="A2" s="586"/>
      <c r="B2" s="586"/>
      <c r="C2" s="586"/>
      <c r="D2" s="586"/>
      <c r="E2" s="586"/>
      <c r="F2" s="586"/>
      <c r="G2" s="586"/>
      <c r="I2" s="525" t="s">
        <v>1967</v>
      </c>
      <c r="J2" s="525"/>
    </row>
    <row r="3" s="236" customFormat="true" ht="15" hidden="false" customHeight="true" outlineLevel="0" collapsed="false">
      <c r="A3" s="369" t="s">
        <v>51</v>
      </c>
      <c r="B3" s="429"/>
      <c r="C3" s="588" t="n">
        <f aca="false">'NOTE 11'!C3</f>
        <v>0</v>
      </c>
      <c r="D3" s="588"/>
      <c r="E3" s="588"/>
      <c r="F3" s="588"/>
      <c r="G3" s="588"/>
      <c r="H3" s="588"/>
      <c r="I3" s="588"/>
      <c r="J3" s="588"/>
    </row>
    <row r="4" s="236" customFormat="true" ht="15" hidden="false" customHeight="true" outlineLevel="0" collapsed="false">
      <c r="A4" s="369" t="s">
        <v>52</v>
      </c>
      <c r="B4" s="588" t="n">
        <f aca="false">'NOTE 11'!B4</f>
        <v>0</v>
      </c>
      <c r="C4" s="588"/>
      <c r="D4" s="588"/>
      <c r="E4" s="588"/>
      <c r="F4" s="588"/>
      <c r="G4" s="588"/>
      <c r="H4" s="588"/>
      <c r="I4" s="591" t="s">
        <v>1022</v>
      </c>
      <c r="J4" s="650" t="n">
        <f aca="false">'NOTE 11'!I4</f>
        <v>0</v>
      </c>
    </row>
    <row r="5" s="236" customFormat="true" ht="15" hidden="false" customHeight="true" outlineLevel="0" collapsed="false">
      <c r="A5" s="369" t="s">
        <v>1627</v>
      </c>
      <c r="B5" s="369"/>
      <c r="C5" s="588" t="n">
        <f aca="false">'NOTE 11'!C5</f>
        <v>0</v>
      </c>
      <c r="D5" s="588"/>
      <c r="E5" s="588"/>
      <c r="F5" s="430" t="s">
        <v>55</v>
      </c>
      <c r="G5" s="609" t="n">
        <f aca="false">'NOTE 11'!F5</f>
        <v>0</v>
      </c>
      <c r="H5" s="609"/>
      <c r="I5" s="591" t="s">
        <v>56</v>
      </c>
      <c r="J5" s="592" t="n">
        <f aca="false">'NOTE 11'!I5</f>
        <v>0</v>
      </c>
    </row>
    <row r="6" s="236" customFormat="true" ht="15" hidden="false" customHeight="true" outlineLevel="0" collapsed="false">
      <c r="A6" s="369" t="s">
        <v>1562</v>
      </c>
      <c r="B6" s="369"/>
      <c r="C6" s="594" t="n">
        <f aca="false">'NOTE 11'!C6</f>
        <v>0</v>
      </c>
      <c r="D6" s="594"/>
      <c r="E6" s="594"/>
      <c r="F6" s="595"/>
      <c r="G6" s="592"/>
      <c r="H6" s="592"/>
      <c r="I6" s="596"/>
      <c r="J6" s="592"/>
    </row>
    <row r="7" customFormat="false" ht="35.25" hidden="false" customHeight="true" outlineLevel="0" collapsed="false">
      <c r="A7" s="178" t="s">
        <v>1968</v>
      </c>
      <c r="B7" s="178"/>
      <c r="C7" s="178"/>
      <c r="D7" s="178"/>
      <c r="E7" s="178"/>
      <c r="F7" s="178"/>
      <c r="G7" s="178"/>
      <c r="H7" s="178"/>
      <c r="I7" s="178"/>
      <c r="J7" s="178"/>
    </row>
    <row r="8" customFormat="false" ht="43.5" hidden="false" customHeight="true" outlineLevel="0" collapsed="false">
      <c r="A8" s="786" t="s">
        <v>1725</v>
      </c>
      <c r="B8" s="786"/>
      <c r="C8" s="786"/>
      <c r="D8" s="786" t="s">
        <v>1137</v>
      </c>
      <c r="E8" s="786" t="s">
        <v>1726</v>
      </c>
      <c r="F8" s="786" t="s">
        <v>1727</v>
      </c>
      <c r="G8" s="786" t="s">
        <v>1969</v>
      </c>
      <c r="H8" s="786" t="s">
        <v>1765</v>
      </c>
      <c r="I8" s="786" t="s">
        <v>1970</v>
      </c>
      <c r="J8" s="786" t="s">
        <v>1971</v>
      </c>
    </row>
    <row r="9" customFormat="false" ht="17.25" hidden="false" customHeight="true" outlineLevel="0" collapsed="false">
      <c r="A9" s="643" t="s">
        <v>1972</v>
      </c>
      <c r="B9" s="643"/>
      <c r="C9" s="643"/>
      <c r="D9" s="568"/>
      <c r="E9" s="569" t="e">
        <f aca="false">__n15aa.net__</f>
        <v>#NAME?</v>
      </c>
      <c r="F9" s="569" t="e">
        <f aca="false">__n15aa.old__</f>
        <v>#NAME?</v>
      </c>
      <c r="G9" s="675" t="e">
        <f aca="false">(E9-F9)</f>
        <v>#NAME?</v>
      </c>
      <c r="H9" s="724" t="e">
        <f aca="false">IF(F9,(E9-F9)/F9,IF(ISBLANK(F9),"",IF(E9,IF( E9 &gt; 0,1,-1),"")))</f>
        <v>#NAME?</v>
      </c>
      <c r="I9" s="751"/>
      <c r="J9" s="751"/>
    </row>
    <row r="10" customFormat="false" ht="17.25" hidden="false" customHeight="true" outlineLevel="0" collapsed="false">
      <c r="A10" s="643" t="s">
        <v>1973</v>
      </c>
      <c r="B10" s="643"/>
      <c r="C10" s="643"/>
      <c r="D10" s="568"/>
      <c r="E10" s="569" t="e">
        <f aca="false">__n15ab.net__</f>
        <v>#NAME?</v>
      </c>
      <c r="F10" s="569" t="e">
        <f aca="false">__n15ab.old__</f>
        <v>#NAME?</v>
      </c>
      <c r="G10" s="675" t="e">
        <f aca="false">(E10-F10)</f>
        <v>#NAME?</v>
      </c>
      <c r="H10" s="724" t="e">
        <f aca="false">IF(F10,(E10-F10)/F10,IF(ISBLANK(F10),"",IF(E10,IF( E10 &gt; 0,1,-1),"")))</f>
        <v>#NAME?</v>
      </c>
      <c r="I10" s="751"/>
      <c r="J10" s="751"/>
    </row>
    <row r="11" customFormat="false" ht="17.25" hidden="false" customHeight="true" outlineLevel="0" collapsed="false">
      <c r="A11" s="643" t="s">
        <v>1974</v>
      </c>
      <c r="B11" s="643"/>
      <c r="C11" s="643"/>
      <c r="D11" s="568"/>
      <c r="E11" s="569" t="e">
        <f aca="false">__n15ac.net__</f>
        <v>#NAME?</v>
      </c>
      <c r="F11" s="569" t="e">
        <f aca="false">__n15ac.old__</f>
        <v>#NAME?</v>
      </c>
      <c r="G11" s="675" t="e">
        <f aca="false">(E11-F11)</f>
        <v>#NAME?</v>
      </c>
      <c r="H11" s="724" t="e">
        <f aca="false">IF(F11,(E11-F11)/F11,IF(ISBLANK(F11),"",IF(E11,IF( E11 &gt; 0,1,-1),"")))</f>
        <v>#NAME?</v>
      </c>
      <c r="I11" s="751"/>
      <c r="J11" s="751"/>
    </row>
    <row r="12" customFormat="false" ht="17.25" hidden="false" customHeight="true" outlineLevel="0" collapsed="false">
      <c r="A12" s="643" t="s">
        <v>1975</v>
      </c>
      <c r="B12" s="643"/>
      <c r="C12" s="643"/>
      <c r="D12" s="568"/>
      <c r="E12" s="569" t="e">
        <f aca="false">__n15ad.net__</f>
        <v>#NAME?</v>
      </c>
      <c r="F12" s="569" t="e">
        <f aca="false">__n15ad.old__</f>
        <v>#NAME?</v>
      </c>
      <c r="G12" s="675" t="e">
        <f aca="false">(E12-F12)</f>
        <v>#NAME?</v>
      </c>
      <c r="H12" s="724" t="e">
        <f aca="false">IF(F12,(E12-F12)/F12,IF(ISBLANK(F12),"",IF(E12,IF( E12 &gt; 0,1,-1),"")))</f>
        <v>#NAME?</v>
      </c>
      <c r="I12" s="751"/>
      <c r="J12" s="751"/>
    </row>
    <row r="13" customFormat="false" ht="17.25" hidden="false" customHeight="true" outlineLevel="0" collapsed="false">
      <c r="A13" s="643" t="s">
        <v>1976</v>
      </c>
      <c r="B13" s="643"/>
      <c r="C13" s="643"/>
      <c r="D13" s="568"/>
      <c r="E13" s="569" t="e">
        <f aca="false">__n15ae.net__</f>
        <v>#NAME?</v>
      </c>
      <c r="F13" s="569" t="e">
        <f aca="false">__n15ae.old__</f>
        <v>#NAME?</v>
      </c>
      <c r="G13" s="675" t="e">
        <f aca="false">(E13-F13)</f>
        <v>#NAME?</v>
      </c>
      <c r="H13" s="724" t="e">
        <f aca="false">IF(F13,(E13-F13)/F13,IF(ISBLANK(F13),"",IF(E13,IF( E13 &gt; 0,1,-1),"")))</f>
        <v>#NAME?</v>
      </c>
      <c r="I13" s="751"/>
      <c r="J13" s="751"/>
    </row>
    <row r="14" customFormat="false" ht="17.25" hidden="false" customHeight="true" outlineLevel="0" collapsed="false">
      <c r="A14" s="643" t="s">
        <v>1977</v>
      </c>
      <c r="B14" s="643"/>
      <c r="C14" s="643"/>
      <c r="D14" s="568"/>
      <c r="E14" s="569" t="e">
        <f aca="false">__n15af.net__</f>
        <v>#NAME?</v>
      </c>
      <c r="F14" s="569" t="e">
        <f aca="false">__n15af.old__</f>
        <v>#NAME?</v>
      </c>
      <c r="G14" s="675" t="e">
        <f aca="false">(E14-F14)</f>
        <v>#NAME?</v>
      </c>
      <c r="H14" s="724" t="e">
        <f aca="false">IF(F14,(E14-F14)/F14,IF(ISBLANK(F14),"",IF(E14,IF( E14 &gt; 0,1,-1),"")))</f>
        <v>#NAME?</v>
      </c>
      <c r="I14" s="751"/>
      <c r="J14" s="751"/>
    </row>
    <row r="15" customFormat="false" ht="17.25" hidden="false" customHeight="true" outlineLevel="0" collapsed="false">
      <c r="A15" s="643" t="s">
        <v>1587</v>
      </c>
      <c r="B15" s="643"/>
      <c r="C15" s="643"/>
      <c r="D15" s="568"/>
      <c r="E15" s="569" t="e">
        <f aca="false">__n15ag.net__</f>
        <v>#NAME?</v>
      </c>
      <c r="F15" s="569" t="e">
        <f aca="false">__n15ag.old__</f>
        <v>#NAME?</v>
      </c>
      <c r="G15" s="675" t="e">
        <f aca="false">(E15-F15)</f>
        <v>#NAME?</v>
      </c>
      <c r="H15" s="724" t="e">
        <f aca="false">IF(F15,(E15-F15)/F15,IF(ISBLANK(F15),"",IF(E15,IF( E15 &gt; 0,1,-1),"")))</f>
        <v>#NAME?</v>
      </c>
      <c r="I15" s="751"/>
      <c r="J15" s="751"/>
    </row>
    <row r="16" customFormat="false" ht="17.25" hidden="false" customHeight="true" outlineLevel="0" collapsed="false">
      <c r="A16" s="643" t="s">
        <v>1978</v>
      </c>
      <c r="B16" s="643"/>
      <c r="C16" s="643"/>
      <c r="D16" s="568"/>
      <c r="E16" s="569" t="e">
        <f aca="false">__n15ah.net__</f>
        <v>#NAME?</v>
      </c>
      <c r="F16" s="569" t="e">
        <f aca="false">__n15ah.old__</f>
        <v>#NAME?</v>
      </c>
      <c r="G16" s="675" t="e">
        <f aca="false">(E16-F16)</f>
        <v>#NAME?</v>
      </c>
      <c r="H16" s="724" t="e">
        <f aca="false">IF(F16,(E16-F16)/F16,IF(ISBLANK(F16),"",IF(E16,IF( E16 &gt; 0,1,-1),"")))</f>
        <v>#NAME?</v>
      </c>
      <c r="I16" s="751"/>
      <c r="J16" s="751"/>
    </row>
    <row r="17" customFormat="false" ht="17.25" hidden="false" customHeight="true" outlineLevel="0" collapsed="false">
      <c r="A17" s="625" t="s">
        <v>1979</v>
      </c>
      <c r="B17" s="625"/>
      <c r="C17" s="625"/>
      <c r="D17" s="825"/>
      <c r="E17" s="628" t="e">
        <f aca="false">SUM(E9:E16)</f>
        <v>#NAME?</v>
      </c>
      <c r="F17" s="628" t="e">
        <f aca="false">SUM(F9:F16)</f>
        <v>#NAME?</v>
      </c>
      <c r="G17" s="826" t="e">
        <f aca="false">(E17-F17)</f>
        <v>#NAME?</v>
      </c>
      <c r="H17" s="725" t="e">
        <f aca="false">IF(F17,(E17-F17)/F17,IF(ISBLANK(F17),"",IF(E17,IF( E17 &gt; 0,1,-1),"")))</f>
        <v>#NAME?</v>
      </c>
      <c r="I17" s="628"/>
      <c r="J17" s="628"/>
    </row>
    <row r="18" customFormat="false" ht="17.25" hidden="false" customHeight="true" outlineLevel="0" collapsed="false">
      <c r="A18" s="643" t="s">
        <v>1980</v>
      </c>
      <c r="B18" s="643"/>
      <c r="C18" s="643"/>
      <c r="D18" s="568"/>
      <c r="E18" s="569" t="e">
        <f aca="false">__n15aj.net__</f>
        <v>#NAME?</v>
      </c>
      <c r="F18" s="569" t="e">
        <f aca="false">__n15aj.old__</f>
        <v>#NAME?</v>
      </c>
      <c r="G18" s="675" t="e">
        <f aca="false">(E18-F18)</f>
        <v>#NAME?</v>
      </c>
      <c r="H18" s="724" t="e">
        <f aca="false">IF(F18,(E18-F18)/F18,IF(ISBLANK(F18),"",IF(E18,IF( E18 &gt; 0,1,-1),"")))</f>
        <v>#NAME?</v>
      </c>
      <c r="I18" s="751"/>
      <c r="J18" s="751"/>
    </row>
    <row r="19" customFormat="false" ht="17.25" hidden="false" customHeight="true" outlineLevel="0" collapsed="false">
      <c r="A19" s="643" t="s">
        <v>1981</v>
      </c>
      <c r="B19" s="643"/>
      <c r="C19" s="643"/>
      <c r="D19" s="568"/>
      <c r="E19" s="569" t="e">
        <f aca="false">__n15ak.net__</f>
        <v>#NAME?</v>
      </c>
      <c r="F19" s="569" t="e">
        <f aca="false">__n15ak.old__</f>
        <v>#NAME?</v>
      </c>
      <c r="G19" s="675" t="e">
        <f aca="false">(E19-F19)</f>
        <v>#NAME?</v>
      </c>
      <c r="H19" s="724" t="e">
        <f aca="false">IF(F19,(E19-F19)/F19,IF(ISBLANK(F19),"",IF(E19,IF( E19 &gt; 0,1,-1),"")))</f>
        <v>#NAME?</v>
      </c>
      <c r="I19" s="751"/>
      <c r="J19" s="751"/>
    </row>
    <row r="20" customFormat="false" ht="17.25" hidden="false" customHeight="true" outlineLevel="0" collapsed="false">
      <c r="A20" s="643" t="s">
        <v>1982</v>
      </c>
      <c r="B20" s="643"/>
      <c r="C20" s="643"/>
      <c r="D20" s="568" t="s">
        <v>1983</v>
      </c>
      <c r="E20" s="569" t="e">
        <f aca="false">__n15al.net__</f>
        <v>#NAME?</v>
      </c>
      <c r="F20" s="569" t="e">
        <f aca="false">__n15al.old__</f>
        <v>#NAME?</v>
      </c>
      <c r="G20" s="675" t="e">
        <f aca="false">(E20-F20)</f>
        <v>#NAME?</v>
      </c>
      <c r="H20" s="724" t="e">
        <f aca="false">IF(F20,(E20-F20)/F20,IF(ISBLANK(F20),"",IF(E20,IF( E20 &gt; 0,1,-1),"")))</f>
        <v>#NAME?</v>
      </c>
      <c r="I20" s="751"/>
      <c r="J20" s="751"/>
    </row>
    <row r="21" customFormat="false" ht="17.25" hidden="false" customHeight="true" outlineLevel="0" collapsed="false">
      <c r="A21" s="643" t="s">
        <v>1984</v>
      </c>
      <c r="B21" s="643"/>
      <c r="C21" s="643"/>
      <c r="D21" s="568"/>
      <c r="E21" s="569" t="e">
        <f aca="false">__n15am.net__</f>
        <v>#NAME?</v>
      </c>
      <c r="F21" s="569" t="e">
        <f aca="false">__n15am.old__</f>
        <v>#NAME?</v>
      </c>
      <c r="G21" s="675" t="e">
        <f aca="false">(E21-F21)</f>
        <v>#NAME?</v>
      </c>
      <c r="H21" s="724" t="e">
        <f aca="false">IF(F21,(E21-F21)/F21,IF(ISBLANK(F21),"",IF(E21,IF( E21 &gt; 0,1,-1),"")))</f>
        <v>#NAME?</v>
      </c>
      <c r="I21" s="751"/>
      <c r="J21" s="751"/>
    </row>
    <row r="22" customFormat="false" ht="17.25" hidden="false" customHeight="true" outlineLevel="0" collapsed="false">
      <c r="A22" s="643" t="s">
        <v>1985</v>
      </c>
      <c r="B22" s="643"/>
      <c r="C22" s="643"/>
      <c r="D22" s="568"/>
      <c r="E22" s="569" t="e">
        <f aca="false">__n15an.net__</f>
        <v>#NAME?</v>
      </c>
      <c r="F22" s="569" t="e">
        <f aca="false">__n15an.old__</f>
        <v>#NAME?</v>
      </c>
      <c r="G22" s="675" t="e">
        <f aca="false">(E22-F22)</f>
        <v>#NAME?</v>
      </c>
      <c r="H22" s="724" t="e">
        <f aca="false">IF(F22,(E22-F22)/F22,IF(ISBLANK(F22),"",IF(E22,IF( E22 &gt; 0,1,-1),"")))</f>
        <v>#NAME?</v>
      </c>
      <c r="I22" s="751"/>
      <c r="J22" s="751"/>
    </row>
    <row r="23" customFormat="false" ht="17.25" hidden="false" customHeight="true" outlineLevel="0" collapsed="false">
      <c r="A23" s="643" t="s">
        <v>1986</v>
      </c>
      <c r="B23" s="643"/>
      <c r="C23" s="643"/>
      <c r="D23" s="568"/>
      <c r="E23" s="569" t="e">
        <f aca="false">__n15ao.net__</f>
        <v>#NAME?</v>
      </c>
      <c r="F23" s="569" t="e">
        <f aca="false">__n15ao.old__</f>
        <v>#NAME?</v>
      </c>
      <c r="G23" s="675" t="e">
        <f aca="false">(E23-F23)</f>
        <v>#NAME?</v>
      </c>
      <c r="H23" s="724" t="e">
        <f aca="false">IF(F23,(E23-F23)/F23,IF(ISBLANK(F23),"",IF(E23,IF( E23 &gt; 0,1,-1),"")))</f>
        <v>#NAME?</v>
      </c>
      <c r="I23" s="751"/>
      <c r="J23" s="751"/>
    </row>
    <row r="24" customFormat="false" ht="17.25" hidden="false" customHeight="true" outlineLevel="0" collapsed="false">
      <c r="A24" s="642" t="s">
        <v>1987</v>
      </c>
      <c r="B24" s="642"/>
      <c r="C24" s="642"/>
      <c r="D24" s="568"/>
      <c r="E24" s="569" t="e">
        <f aca="false">__n15ap.net__</f>
        <v>#NAME?</v>
      </c>
      <c r="F24" s="569" t="e">
        <f aca="false">__n15ap.old__</f>
        <v>#NAME?</v>
      </c>
      <c r="G24" s="675" t="e">
        <f aca="false">(E24-F24)</f>
        <v>#NAME?</v>
      </c>
      <c r="H24" s="724" t="e">
        <f aca="false">IF(F24,(E24-F24)/F24,IF(ISBLANK(F24),"",IF(E24,IF( E24 &gt; 0,1,-1),"")))</f>
        <v>#NAME?</v>
      </c>
      <c r="I24" s="751"/>
      <c r="J24" s="751"/>
    </row>
    <row r="25" customFormat="false" ht="17.25" hidden="false" customHeight="true" outlineLevel="0" collapsed="false">
      <c r="A25" s="625" t="s">
        <v>1988</v>
      </c>
      <c r="B25" s="625"/>
      <c r="C25" s="625"/>
      <c r="D25" s="827"/>
      <c r="E25" s="628" t="e">
        <f aca="false">SUM(E18:E24)</f>
        <v>#NAME?</v>
      </c>
      <c r="F25" s="628" t="e">
        <f aca="false">SUM(F18:F24)</f>
        <v>#NAME?</v>
      </c>
      <c r="G25" s="628" t="e">
        <f aca="false">(E25-F25)</f>
        <v>#NAME?</v>
      </c>
      <c r="H25" s="725" t="e">
        <f aca="false">IF(F25,(E25-F25)/F25,IF(ISBLANK(F25),"",IF(E25,IF( E25 &gt; 0,1,-1),"")))</f>
        <v>#NAME?</v>
      </c>
      <c r="I25" s="628"/>
      <c r="J25" s="628"/>
    </row>
    <row r="26" customFormat="false" ht="17.25" hidden="false" customHeight="true" outlineLevel="0" collapsed="false">
      <c r="A26" s="828" t="s">
        <v>1989</v>
      </c>
      <c r="B26" s="828"/>
      <c r="C26" s="828"/>
      <c r="D26" s="829"/>
      <c r="E26" s="830" t="e">
        <f aca="false">E17+E25</f>
        <v>#NAME?</v>
      </c>
      <c r="F26" s="830" t="e">
        <f aca="false">F17+F25</f>
        <v>#NAME?</v>
      </c>
      <c r="G26" s="677" t="e">
        <f aca="false">(E26-F26)</f>
        <v>#NAME?</v>
      </c>
      <c r="H26" s="735" t="e">
        <f aca="false">IF(F26,(E26-F26)/F26,IF(ISBLANK(F26),"",IF(E26,IF( E26 &gt; 0,1,-1),"")))</f>
        <v>#NAME?</v>
      </c>
      <c r="I26" s="830"/>
      <c r="J26" s="830"/>
    </row>
    <row r="27" s="241" customFormat="true" ht="12" hidden="false" customHeight="true" outlineLevel="0" collapsed="false">
      <c r="A27" s="646" t="s">
        <v>1778</v>
      </c>
    </row>
    <row r="28" s="241" customFormat="true" ht="12" hidden="false" customHeight="true" outlineLevel="0" collapsed="false">
      <c r="A28" s="678" t="s">
        <v>1990</v>
      </c>
    </row>
    <row r="29" s="241" customFormat="true" ht="12" hidden="false" customHeight="true" outlineLevel="0" collapsed="false">
      <c r="A29" s="678" t="s">
        <v>1991</v>
      </c>
    </row>
    <row r="30" s="604" customFormat="true" ht="12" hidden="false" customHeight="true" outlineLevel="0" collapsed="false">
      <c r="A30" s="684" t="s">
        <v>1992</v>
      </c>
    </row>
  </sheetData>
  <mergeCells count="27">
    <mergeCell ref="A1:J1"/>
    <mergeCell ref="I2:J2"/>
    <mergeCell ref="C3:J3"/>
    <mergeCell ref="B4:H4"/>
    <mergeCell ref="C5:E5"/>
    <mergeCell ref="G5:H5"/>
    <mergeCell ref="C6:E6"/>
    <mergeCell ref="A7:J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dataValidations count="1">
    <dataValidation allowBlank="true" error="Valeur numérique attendue" errorTitle="Attention!" operator="between" showDropDown="false" showErrorMessage="true" showInputMessage="true" sqref="E9:F16 E18:F24"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sheetPr filterMode="false">
    <tabColor rgb="FFA9D18E"/>
    <pageSetUpPr fitToPage="true"/>
  </sheetPr>
  <dimension ref="A1:K20"/>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J9" activeCellId="0" sqref="J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86"/>
    <col collapsed="false" customWidth="true" hidden="false" outlineLevel="0" max="4" min="3" style="0" width="10.67"/>
    <col collapsed="false" customWidth="true" hidden="false" outlineLevel="0" max="5" min="5" style="0" width="10.29"/>
    <col collapsed="false" customWidth="true" hidden="false" outlineLevel="0" max="6" min="6" style="0" width="6.86"/>
    <col collapsed="false" customWidth="true" hidden="false" outlineLevel="0" max="9" min="7" style="0" width="15.71"/>
    <col collapsed="false" customWidth="true" hidden="false" outlineLevel="0" max="11" min="10" style="0" width="14.28"/>
    <col collapsed="false" customWidth="true" hidden="false" outlineLevel="0" max="1025" min="12" style="0" width="10.67"/>
  </cols>
  <sheetData>
    <row r="1" customFormat="false" ht="15" hidden="false" customHeight="false" outlineLevel="0" collapsed="false">
      <c r="A1" s="361" t="s">
        <v>32</v>
      </c>
      <c r="B1" s="361"/>
      <c r="C1" s="361"/>
      <c r="D1" s="361"/>
      <c r="E1" s="361"/>
      <c r="F1" s="361"/>
      <c r="G1" s="361"/>
      <c r="H1" s="361"/>
      <c r="I1" s="361"/>
      <c r="J1" s="361"/>
      <c r="K1" s="361"/>
    </row>
    <row r="2" customFormat="false" ht="24.95" hidden="false" customHeight="true" outlineLevel="0" collapsed="false">
      <c r="A2" s="96"/>
      <c r="B2" s="96"/>
      <c r="C2" s="96"/>
      <c r="D2" s="96"/>
      <c r="E2" s="96"/>
      <c r="F2" s="96"/>
      <c r="G2" s="96"/>
      <c r="H2" s="1"/>
      <c r="I2" s="1"/>
      <c r="J2" s="423" t="s">
        <v>1993</v>
      </c>
      <c r="K2" s="423"/>
    </row>
    <row r="3" s="236" customFormat="true" ht="15" hidden="false" customHeight="true" outlineLevel="0" collapsed="false">
      <c r="A3" s="367" t="s">
        <v>51</v>
      </c>
      <c r="B3" s="469"/>
      <c r="C3" s="454" t="n">
        <f aca="false">'NOTE 11'!C3</f>
        <v>0</v>
      </c>
      <c r="D3" s="454"/>
      <c r="E3" s="454"/>
      <c r="F3" s="454"/>
      <c r="G3" s="454"/>
      <c r="H3" s="454"/>
      <c r="I3" s="454"/>
      <c r="J3" s="454"/>
      <c r="K3" s="454"/>
    </row>
    <row r="4" s="236" customFormat="true" ht="15" hidden="false" customHeight="true" outlineLevel="0" collapsed="false">
      <c r="A4" s="367" t="s">
        <v>52</v>
      </c>
      <c r="B4" s="454" t="n">
        <f aca="false">'NOTE 11'!B4</f>
        <v>0</v>
      </c>
      <c r="C4" s="454"/>
      <c r="D4" s="454"/>
      <c r="E4" s="454"/>
      <c r="F4" s="454"/>
      <c r="G4" s="454"/>
      <c r="H4" s="454"/>
      <c r="I4" s="454"/>
      <c r="J4" s="427" t="s">
        <v>1022</v>
      </c>
      <c r="K4" s="747" t="n">
        <f aca="false">'NOTE 11'!I4</f>
        <v>0</v>
      </c>
    </row>
    <row r="5" s="236" customFormat="true" ht="15" hidden="false" customHeight="true" outlineLevel="0" collapsed="false">
      <c r="A5" s="367" t="s">
        <v>1627</v>
      </c>
      <c r="B5" s="367"/>
      <c r="C5" s="454" t="n">
        <f aca="false">'NOTE 11'!C5</f>
        <v>0</v>
      </c>
      <c r="D5" s="454"/>
      <c r="E5" s="454"/>
      <c r="F5" s="454"/>
      <c r="G5" s="371" t="s">
        <v>55</v>
      </c>
      <c r="H5" s="747" t="n">
        <f aca="false">'NOTE 11'!F5</f>
        <v>0</v>
      </c>
      <c r="I5" s="747"/>
      <c r="J5" s="427" t="s">
        <v>56</v>
      </c>
      <c r="K5" s="428" t="n">
        <f aca="false">'NOTE 11'!I5</f>
        <v>0</v>
      </c>
    </row>
    <row r="6" s="236" customFormat="true" ht="15" hidden="false" customHeight="true" outlineLevel="0" collapsed="false">
      <c r="A6" s="367" t="s">
        <v>1562</v>
      </c>
      <c r="B6" s="367"/>
      <c r="C6" s="559" t="n">
        <f aca="false">'NOTE 11'!C6</f>
        <v>0</v>
      </c>
      <c r="D6" s="559"/>
      <c r="E6" s="559"/>
      <c r="F6" s="559"/>
      <c r="G6" s="742"/>
      <c r="H6" s="428"/>
      <c r="I6" s="428"/>
      <c r="J6" s="433"/>
      <c r="K6" s="428"/>
    </row>
    <row r="7" customFormat="false" ht="35.25" hidden="false" customHeight="true" outlineLevel="0" collapsed="false">
      <c r="A7" s="114" t="s">
        <v>1994</v>
      </c>
      <c r="B7" s="114"/>
      <c r="C7" s="114"/>
      <c r="D7" s="114"/>
      <c r="E7" s="114"/>
      <c r="F7" s="114"/>
      <c r="G7" s="114"/>
      <c r="H7" s="114"/>
      <c r="I7" s="114"/>
      <c r="J7" s="114"/>
      <c r="K7" s="114"/>
    </row>
    <row r="8" customFormat="false" ht="44.25" hidden="false" customHeight="true" outlineLevel="0" collapsed="false">
      <c r="A8" s="358" t="s">
        <v>1725</v>
      </c>
      <c r="B8" s="358"/>
      <c r="C8" s="358"/>
      <c r="D8" s="358"/>
      <c r="E8" s="358"/>
      <c r="F8" s="358" t="s">
        <v>1137</v>
      </c>
      <c r="G8" s="358" t="s">
        <v>1726</v>
      </c>
      <c r="H8" s="358" t="s">
        <v>1727</v>
      </c>
      <c r="I8" s="358" t="s">
        <v>1969</v>
      </c>
      <c r="J8" s="358" t="s">
        <v>1765</v>
      </c>
      <c r="K8" s="358" t="s">
        <v>1971</v>
      </c>
    </row>
    <row r="9" customFormat="false" ht="27.75" hidden="false" customHeight="true" outlineLevel="0" collapsed="false">
      <c r="A9" s="567" t="s">
        <v>1995</v>
      </c>
      <c r="B9" s="567"/>
      <c r="C9" s="567"/>
      <c r="D9" s="567"/>
      <c r="E9" s="567"/>
      <c r="F9" s="568"/>
      <c r="G9" s="569" t="e">
        <f aca="false">__n15ba.net__</f>
        <v>#NAME?</v>
      </c>
      <c r="H9" s="569" t="e">
        <f aca="false">__n15ba.old__</f>
        <v>#NAME?</v>
      </c>
      <c r="I9" s="733" t="e">
        <f aca="false">(G9-H9)</f>
        <v>#NAME?</v>
      </c>
      <c r="J9" s="707" t="e">
        <f aca="false">IF(H9,(G9-H9)/H9,IF(ISBLANK(H9),"",IF(G9,IF( G9 &gt; 0,1,-1),"")))</f>
        <v>#NAME?</v>
      </c>
      <c r="K9" s="751"/>
    </row>
    <row r="10" customFormat="false" ht="27.75" hidden="false" customHeight="true" outlineLevel="0" collapsed="false">
      <c r="A10" s="567" t="s">
        <v>1996</v>
      </c>
      <c r="B10" s="567"/>
      <c r="C10" s="567"/>
      <c r="D10" s="567"/>
      <c r="E10" s="567"/>
      <c r="F10" s="568"/>
      <c r="G10" s="569" t="e">
        <f aca="false">__n15bb.net__</f>
        <v>#NAME?</v>
      </c>
      <c r="H10" s="569" t="e">
        <f aca="false">__n15bb.old__</f>
        <v>#NAME?</v>
      </c>
      <c r="I10" s="733" t="e">
        <f aca="false">(G10-H10)</f>
        <v>#NAME?</v>
      </c>
      <c r="J10" s="707" t="e">
        <f aca="false">IF(H10,(G10-H10)/H10,IF(ISBLANK(H10),"",IF(G10,IF( G10 &gt; 0,1,-1),"")))</f>
        <v>#NAME?</v>
      </c>
      <c r="K10" s="751"/>
    </row>
    <row r="11" customFormat="false" ht="27.75" hidden="false" customHeight="true" outlineLevel="0" collapsed="false">
      <c r="A11" s="567" t="s">
        <v>1997</v>
      </c>
      <c r="B11" s="567"/>
      <c r="C11" s="567"/>
      <c r="D11" s="567"/>
      <c r="E11" s="567"/>
      <c r="F11" s="568"/>
      <c r="G11" s="569" t="e">
        <f aca="false">__n15bc.net__</f>
        <v>#NAME?</v>
      </c>
      <c r="H11" s="569" t="e">
        <f aca="false">__n15bc.old__</f>
        <v>#NAME?</v>
      </c>
      <c r="I11" s="733" t="e">
        <f aca="false">(G11-H11)</f>
        <v>#NAME?</v>
      </c>
      <c r="J11" s="707" t="e">
        <f aca="false">IF(H11,(G11-H11)/H11,IF(ISBLANK(H11),"",IF(G11,IF( G11 &gt; 0,1,-1),"")))</f>
        <v>#NAME?</v>
      </c>
      <c r="K11" s="751"/>
    </row>
    <row r="12" customFormat="false" ht="27.75" hidden="false" customHeight="true" outlineLevel="0" collapsed="false">
      <c r="A12" s="567" t="s">
        <v>1998</v>
      </c>
      <c r="B12" s="567"/>
      <c r="C12" s="567"/>
      <c r="D12" s="567"/>
      <c r="E12" s="567"/>
      <c r="F12" s="568"/>
      <c r="G12" s="569" t="e">
        <f aca="false">__n15bd.net__</f>
        <v>#NAME?</v>
      </c>
      <c r="H12" s="569" t="e">
        <f aca="false">__n15bd.old__</f>
        <v>#NAME?</v>
      </c>
      <c r="I12" s="733" t="e">
        <f aca="false">(G12-H12)</f>
        <v>#NAME?</v>
      </c>
      <c r="J12" s="707" t="e">
        <f aca="false">IF(H12,(G12-H12)/H12,IF(ISBLANK(H12),"",IF(G12,IF( G12 &gt; 0,1,-1),"")))</f>
        <v>#NAME?</v>
      </c>
      <c r="K12" s="751"/>
    </row>
    <row r="13" customFormat="false" ht="27.75" hidden="false" customHeight="true" outlineLevel="0" collapsed="false">
      <c r="A13" s="567" t="s">
        <v>1999</v>
      </c>
      <c r="B13" s="567"/>
      <c r="C13" s="567"/>
      <c r="D13" s="567"/>
      <c r="E13" s="567"/>
      <c r="F13" s="568"/>
      <c r="G13" s="569" t="e">
        <f aca="false">__n15be.net__</f>
        <v>#NAME?</v>
      </c>
      <c r="H13" s="569" t="e">
        <f aca="false">__n15be.old__</f>
        <v>#NAME?</v>
      </c>
      <c r="I13" s="733" t="e">
        <f aca="false">(G13-H13)</f>
        <v>#NAME?</v>
      </c>
      <c r="J13" s="707" t="e">
        <f aca="false">IF(H13,(G13-H13)/H13,IF(ISBLANK(H13),"",IF(G13,IF( G13 &gt; 0,1,-1),"")))</f>
        <v>#NAME?</v>
      </c>
      <c r="K13" s="751"/>
    </row>
    <row r="14" customFormat="false" ht="27.75" hidden="false" customHeight="true" outlineLevel="0" collapsed="false">
      <c r="A14" s="570" t="s">
        <v>2000</v>
      </c>
      <c r="B14" s="570"/>
      <c r="C14" s="570"/>
      <c r="D14" s="570"/>
      <c r="E14" s="570"/>
      <c r="F14" s="827"/>
      <c r="G14" s="572" t="e">
        <f aca="false">SUM(G9:G13)</f>
        <v>#NAME?</v>
      </c>
      <c r="H14" s="572" t="e">
        <f aca="false">SUM(H9:H13)</f>
        <v>#NAME?</v>
      </c>
      <c r="I14" s="572" t="e">
        <f aca="false">(G14-H14)</f>
        <v>#NAME?</v>
      </c>
      <c r="J14" s="710" t="e">
        <f aca="false">IF(H14,(G14-H14)/H14,IF(ISBLANK(H14),"",IF(G14,IF( G14 &gt; 0,1,-1),"")))</f>
        <v>#NAME?</v>
      </c>
      <c r="K14" s="831"/>
    </row>
    <row r="15" customFormat="false" ht="2.25" hidden="false" customHeight="true" outlineLevel="0" collapsed="false">
      <c r="A15" s="832"/>
      <c r="B15" s="832"/>
      <c r="C15" s="832"/>
      <c r="D15" s="832"/>
      <c r="E15" s="832"/>
      <c r="F15" s="832"/>
      <c r="G15" s="832"/>
      <c r="H15" s="832"/>
      <c r="I15" s="832"/>
      <c r="J15" s="833"/>
    </row>
    <row r="16" s="649" customFormat="true" ht="23.25" hidden="false" customHeight="true" outlineLevel="0" collapsed="false">
      <c r="A16" s="834" t="s">
        <v>2001</v>
      </c>
      <c r="B16" s="834"/>
      <c r="C16" s="834"/>
      <c r="D16" s="834"/>
      <c r="E16" s="834"/>
      <c r="F16" s="834"/>
      <c r="G16" s="834"/>
      <c r="H16" s="834"/>
      <c r="I16" s="834"/>
      <c r="J16" s="834"/>
      <c r="K16" s="834"/>
    </row>
    <row r="17" s="649" customFormat="true" ht="11.25" hidden="false" customHeight="false" outlineLevel="0" collapsed="false">
      <c r="A17" s="646" t="s">
        <v>1778</v>
      </c>
    </row>
    <row r="18" s="649" customFormat="true" ht="11.25" hidden="false" customHeight="true" outlineLevel="0" collapsed="false">
      <c r="A18" s="678" t="s">
        <v>2002</v>
      </c>
    </row>
    <row r="19" s="649" customFormat="true" ht="11.25" hidden="false" customHeight="true" outlineLevel="0" collapsed="false">
      <c r="A19" s="678" t="s">
        <v>2003</v>
      </c>
    </row>
    <row r="20" s="649" customFormat="true" ht="11.25" hidden="false" customHeight="true" outlineLevel="0" collapsed="false">
      <c r="A20" s="678" t="s">
        <v>2004</v>
      </c>
    </row>
  </sheetData>
  <mergeCells count="16">
    <mergeCell ref="A1:K1"/>
    <mergeCell ref="J2:K2"/>
    <mergeCell ref="C3:K3"/>
    <mergeCell ref="B4:I4"/>
    <mergeCell ref="C5:F5"/>
    <mergeCell ref="H5:I5"/>
    <mergeCell ref="C6:F6"/>
    <mergeCell ref="A7:K7"/>
    <mergeCell ref="A8:E8"/>
    <mergeCell ref="A9:E9"/>
    <mergeCell ref="A10:E10"/>
    <mergeCell ref="A11:E11"/>
    <mergeCell ref="A12:E12"/>
    <mergeCell ref="A13:E13"/>
    <mergeCell ref="A14:E14"/>
    <mergeCell ref="A16:K16"/>
  </mergeCells>
  <dataValidations count="1">
    <dataValidation allowBlank="true" error="Valeur numérique attendue" errorTitle="Attention!" operator="between" showDropDown="false" showErrorMessage="true" showInputMessage="true" sqref="G9:H13"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sheetPr filterMode="false">
    <tabColor rgb="FFA9D18E"/>
    <pageSetUpPr fitToPage="true"/>
  </sheetPr>
  <dimension ref="A1:K46"/>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H9" activeCellId="0" sqref="H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10.67"/>
    <col collapsed="false" customWidth="true" hidden="false" outlineLevel="0" max="4" min="4" style="0" width="25.86"/>
    <col collapsed="false" customWidth="true" hidden="false" outlineLevel="0" max="6" min="5" style="0" width="15.71"/>
    <col collapsed="false" customWidth="true" hidden="false" outlineLevel="0" max="7" min="7" style="0" width="12.86"/>
    <col collapsed="false" customWidth="true" hidden="false" outlineLevel="0" max="8" min="8" style="0" width="10.71"/>
    <col collapsed="false" customWidth="true" hidden="false" outlineLevel="0" max="11" min="9" style="0" width="15.71"/>
    <col collapsed="false" customWidth="true" hidden="false" outlineLevel="0" max="1025" min="12" style="0" width="10.67"/>
  </cols>
  <sheetData>
    <row r="1" customFormat="false" ht="14.25" hidden="false" customHeight="true" outlineLevel="0" collapsed="false">
      <c r="A1" s="523" t="s">
        <v>32</v>
      </c>
      <c r="B1" s="523"/>
      <c r="C1" s="523"/>
      <c r="D1" s="523"/>
      <c r="E1" s="523"/>
      <c r="F1" s="523"/>
      <c r="G1" s="523"/>
      <c r="H1" s="523"/>
      <c r="I1" s="523"/>
      <c r="J1" s="523"/>
      <c r="K1" s="523"/>
    </row>
    <row r="2" customFormat="false" ht="22.5" hidden="false" customHeight="true" outlineLevel="0" collapsed="false">
      <c r="A2" s="586"/>
      <c r="B2" s="586"/>
      <c r="C2" s="586"/>
      <c r="D2" s="586"/>
      <c r="E2" s="586"/>
      <c r="F2" s="586"/>
      <c r="G2" s="586"/>
      <c r="J2" s="525" t="s">
        <v>2005</v>
      </c>
      <c r="K2" s="525"/>
    </row>
    <row r="3" s="236" customFormat="true" ht="15" hidden="false" customHeight="true" outlineLevel="0" collapsed="false">
      <c r="A3" s="369" t="s">
        <v>51</v>
      </c>
      <c r="B3" s="429"/>
      <c r="C3" s="588" t="n">
        <f aca="false">'NOTE 11'!C3</f>
        <v>0</v>
      </c>
      <c r="D3" s="588"/>
      <c r="E3" s="588"/>
      <c r="F3" s="588"/>
      <c r="G3" s="588"/>
      <c r="H3" s="588"/>
      <c r="I3" s="588"/>
      <c r="J3" s="588"/>
      <c r="K3" s="588"/>
    </row>
    <row r="4" s="236" customFormat="true" ht="15" hidden="false" customHeight="true" outlineLevel="0" collapsed="false">
      <c r="A4" s="369" t="s">
        <v>52</v>
      </c>
      <c r="B4" s="588" t="n">
        <f aca="false">'NOTE 11'!B4</f>
        <v>0</v>
      </c>
      <c r="C4" s="588"/>
      <c r="D4" s="588"/>
      <c r="E4" s="588"/>
      <c r="F4" s="588"/>
      <c r="G4" s="588"/>
      <c r="H4" s="588"/>
      <c r="I4" s="588"/>
      <c r="J4" s="591" t="s">
        <v>1022</v>
      </c>
      <c r="K4" s="650" t="n">
        <f aca="false">'NOTE 11'!I4</f>
        <v>0</v>
      </c>
    </row>
    <row r="5" s="236" customFormat="true" ht="15" hidden="false" customHeight="true" outlineLevel="0" collapsed="false">
      <c r="A5" s="369" t="s">
        <v>1627</v>
      </c>
      <c r="B5" s="369"/>
      <c r="C5" s="588" t="n">
        <f aca="false">'NOTE 11'!C5</f>
        <v>0</v>
      </c>
      <c r="D5" s="588"/>
      <c r="E5" s="588"/>
      <c r="F5" s="588"/>
      <c r="G5" s="835" t="s">
        <v>55</v>
      </c>
      <c r="H5" s="835"/>
      <c r="I5" s="650" t="n">
        <f aca="false">'NOTE 11'!F5</f>
        <v>0</v>
      </c>
      <c r="J5" s="591" t="s">
        <v>56</v>
      </c>
      <c r="K5" s="592" t="n">
        <f aca="false">'NOTE 11'!I5</f>
        <v>0</v>
      </c>
    </row>
    <row r="6" s="236" customFormat="true" ht="15" hidden="false" customHeight="true" outlineLevel="0" collapsed="false">
      <c r="A6" s="369" t="s">
        <v>1562</v>
      </c>
      <c r="B6" s="369"/>
      <c r="C6" s="594" t="n">
        <f aca="false">'NOTE 11'!C6</f>
        <v>0</v>
      </c>
      <c r="D6" s="594"/>
      <c r="E6" s="594"/>
      <c r="F6" s="594"/>
      <c r="G6" s="595"/>
      <c r="H6" s="592"/>
      <c r="I6" s="592"/>
      <c r="J6" s="596"/>
      <c r="K6" s="592"/>
    </row>
    <row r="7" customFormat="false" ht="27.75" hidden="false" customHeight="true" outlineLevel="0" collapsed="false">
      <c r="A7" s="178" t="s">
        <v>2006</v>
      </c>
      <c r="B7" s="178"/>
      <c r="C7" s="178"/>
      <c r="D7" s="178"/>
      <c r="E7" s="178"/>
      <c r="F7" s="178"/>
      <c r="G7" s="178"/>
      <c r="H7" s="178"/>
      <c r="I7" s="178"/>
      <c r="J7" s="178"/>
      <c r="K7" s="178"/>
    </row>
    <row r="8" customFormat="false" ht="39.75" hidden="false" customHeight="true" outlineLevel="0" collapsed="false">
      <c r="A8" s="786" t="s">
        <v>1725</v>
      </c>
      <c r="B8" s="786"/>
      <c r="C8" s="786"/>
      <c r="D8" s="786"/>
      <c r="E8" s="786" t="s">
        <v>1726</v>
      </c>
      <c r="F8" s="786" t="s">
        <v>1727</v>
      </c>
      <c r="G8" s="786" t="s">
        <v>1969</v>
      </c>
      <c r="H8" s="786" t="s">
        <v>1765</v>
      </c>
      <c r="I8" s="786" t="s">
        <v>2007</v>
      </c>
      <c r="J8" s="786" t="s">
        <v>2008</v>
      </c>
      <c r="K8" s="786" t="s">
        <v>2009</v>
      </c>
    </row>
    <row r="9" customFormat="false" ht="14.25" hidden="false" customHeight="true" outlineLevel="0" collapsed="false">
      <c r="A9" s="643" t="s">
        <v>2010</v>
      </c>
      <c r="B9" s="643"/>
      <c r="C9" s="643"/>
      <c r="D9" s="643"/>
      <c r="E9" s="569" t="e">
        <f aca="false">__n16aa.net__</f>
        <v>#NAME?</v>
      </c>
      <c r="F9" s="569" t="e">
        <f aca="false">__n16aa.old__</f>
        <v>#NAME?</v>
      </c>
      <c r="G9" s="675" t="e">
        <f aca="false">(E9-F9)</f>
        <v>#NAME?</v>
      </c>
      <c r="H9" s="724" t="e">
        <f aca="false">IF(F9,(E9-F9)/F9,IF(ISBLANK(F9),"",IF(E9,IF( E9 &gt; 0,1,-1),"")))</f>
        <v>#NAME?</v>
      </c>
      <c r="I9" s="569"/>
      <c r="J9" s="569"/>
      <c r="K9" s="569"/>
    </row>
    <row r="10" customFormat="false" ht="14.25" hidden="false" customHeight="true" outlineLevel="0" collapsed="false">
      <c r="A10" s="643" t="s">
        <v>2011</v>
      </c>
      <c r="B10" s="643"/>
      <c r="C10" s="643"/>
      <c r="D10" s="643"/>
      <c r="E10" s="569" t="e">
        <f aca="false">__n16ab.net__</f>
        <v>#NAME?</v>
      </c>
      <c r="F10" s="569" t="e">
        <f aca="false">__n16ab.old__</f>
        <v>#NAME?</v>
      </c>
      <c r="G10" s="675" t="e">
        <f aca="false">(E10-F10)</f>
        <v>#NAME?</v>
      </c>
      <c r="H10" s="724" t="e">
        <f aca="false">IF(F10,(E10-F10)/F10,IF(ISBLANK(F10),"",IF(E10,IF( E10 &gt; 0,1,-1),"")))</f>
        <v>#NAME?</v>
      </c>
      <c r="I10" s="569"/>
      <c r="J10" s="569"/>
      <c r="K10" s="569"/>
    </row>
    <row r="11" customFormat="false" ht="14.25" hidden="false" customHeight="true" outlineLevel="0" collapsed="false">
      <c r="A11" s="643" t="s">
        <v>2012</v>
      </c>
      <c r="B11" s="643"/>
      <c r="C11" s="643"/>
      <c r="D11" s="643"/>
      <c r="E11" s="569" t="e">
        <f aca="false">__n16ac.net__</f>
        <v>#NAME?</v>
      </c>
      <c r="F11" s="569" t="e">
        <f aca="false">__n16ac.old__</f>
        <v>#NAME?</v>
      </c>
      <c r="G11" s="675" t="e">
        <f aca="false">(E11-F11)</f>
        <v>#NAME?</v>
      </c>
      <c r="H11" s="724" t="e">
        <f aca="false">IF(F11,(E11-F11)/F11,IF(ISBLANK(F11),"",IF(E11,IF( E11 &gt; 0,1,-1),"")))</f>
        <v>#NAME?</v>
      </c>
      <c r="I11" s="569"/>
      <c r="J11" s="569"/>
      <c r="K11" s="569"/>
    </row>
    <row r="12" customFormat="false" ht="14.25" hidden="false" customHeight="true" outlineLevel="0" collapsed="false">
      <c r="A12" s="643" t="s">
        <v>2013</v>
      </c>
      <c r="B12" s="643"/>
      <c r="C12" s="643"/>
      <c r="D12" s="643"/>
      <c r="E12" s="569" t="e">
        <f aca="false">__n16ad.net__</f>
        <v>#NAME?</v>
      </c>
      <c r="F12" s="569" t="e">
        <f aca="false">__n16ad.old__</f>
        <v>#NAME?</v>
      </c>
      <c r="G12" s="675" t="e">
        <f aca="false">(E12-F12)</f>
        <v>#NAME?</v>
      </c>
      <c r="H12" s="724" t="e">
        <f aca="false">IF(F12,(E12-F12)/F12,IF(ISBLANK(F12),"",IF(E12,IF( E12 &gt; 0,1,-1),"")))</f>
        <v>#NAME?</v>
      </c>
      <c r="I12" s="569"/>
      <c r="J12" s="569"/>
      <c r="K12" s="569"/>
    </row>
    <row r="13" customFormat="false" ht="14.25" hidden="false" customHeight="true" outlineLevel="0" collapsed="false">
      <c r="A13" s="643" t="s">
        <v>2014</v>
      </c>
      <c r="B13" s="643"/>
      <c r="C13" s="643"/>
      <c r="D13" s="643"/>
      <c r="E13" s="569" t="e">
        <f aca="false">__n16ae.net__</f>
        <v>#NAME?</v>
      </c>
      <c r="F13" s="569" t="e">
        <f aca="false">__n16ae.old__</f>
        <v>#NAME?</v>
      </c>
      <c r="G13" s="675" t="e">
        <f aca="false">(E13-F13)</f>
        <v>#NAME?</v>
      </c>
      <c r="H13" s="724" t="e">
        <f aca="false">IF(F13,(E13-F13)/F13,IF(ISBLANK(F13),"",IF(E13,IF( E13 &gt; 0,1,-1),"")))</f>
        <v>#NAME?</v>
      </c>
      <c r="I13" s="569"/>
      <c r="J13" s="569"/>
      <c r="K13" s="569"/>
    </row>
    <row r="14" customFormat="false" ht="14.25" hidden="false" customHeight="true" outlineLevel="0" collapsed="false">
      <c r="A14" s="643" t="s">
        <v>1737</v>
      </c>
      <c r="B14" s="643"/>
      <c r="C14" s="643"/>
      <c r="D14" s="643"/>
      <c r="E14" s="569" t="e">
        <f aca="false">__n16af.net__</f>
        <v>#NAME?</v>
      </c>
      <c r="F14" s="569" t="e">
        <f aca="false">__n16af.old__</f>
        <v>#NAME?</v>
      </c>
      <c r="G14" s="675" t="e">
        <f aca="false">(E14-F14)</f>
        <v>#NAME?</v>
      </c>
      <c r="H14" s="724" t="e">
        <f aca="false">IF(F14,(E14-F14)/F14,IF(ISBLANK(F14),"",IF(E14,IF( E14 &gt; 0,1,-1),"")))</f>
        <v>#NAME?</v>
      </c>
      <c r="I14" s="569"/>
      <c r="J14" s="569"/>
      <c r="K14" s="569"/>
    </row>
    <row r="15" customFormat="false" ht="14.25" hidden="false" customHeight="true" outlineLevel="0" collapsed="false">
      <c r="A15" s="643" t="s">
        <v>2015</v>
      </c>
      <c r="B15" s="643"/>
      <c r="C15" s="643"/>
      <c r="D15" s="643"/>
      <c r="E15" s="569" t="e">
        <f aca="false">__n16ag.net__</f>
        <v>#NAME?</v>
      </c>
      <c r="F15" s="569" t="e">
        <f aca="false">__n16ag.old__</f>
        <v>#NAME?</v>
      </c>
      <c r="G15" s="675" t="e">
        <f aca="false">(E15-F15)</f>
        <v>#NAME?</v>
      </c>
      <c r="H15" s="724" t="e">
        <f aca="false">IF(F15,(E15-F15)/F15,IF(ISBLANK(F15),"",IF(E15,IF( E15 &gt; 0,1,-1),"")))</f>
        <v>#NAME?</v>
      </c>
      <c r="I15" s="569"/>
      <c r="J15" s="569"/>
      <c r="K15" s="569"/>
    </row>
    <row r="16" customFormat="false" ht="14.25" hidden="false" customHeight="true" outlineLevel="0" collapsed="false">
      <c r="A16" s="643" t="s">
        <v>2016</v>
      </c>
      <c r="B16" s="643"/>
      <c r="C16" s="643"/>
      <c r="D16" s="643"/>
      <c r="E16" s="569" t="e">
        <f aca="false">__n16ah.net__</f>
        <v>#NAME?</v>
      </c>
      <c r="F16" s="569" t="e">
        <f aca="false">__n16ah.old__</f>
        <v>#NAME?</v>
      </c>
      <c r="G16" s="675" t="e">
        <f aca="false">(E16-F16)</f>
        <v>#NAME?</v>
      </c>
      <c r="H16" s="724" t="e">
        <f aca="false">IF(F16,(E16-F16)/F16,IF(ISBLANK(F16),"",IF(E16,IF( E16 &gt; 0,1,-1),"")))</f>
        <v>#NAME?</v>
      </c>
      <c r="I16" s="569"/>
      <c r="J16" s="569"/>
      <c r="K16" s="569"/>
    </row>
    <row r="17" customFormat="false" ht="14.25" hidden="false" customHeight="true" outlineLevel="0" collapsed="false">
      <c r="A17" s="643" t="s">
        <v>2017</v>
      </c>
      <c r="B17" s="643"/>
      <c r="C17" s="643"/>
      <c r="D17" s="643"/>
      <c r="E17" s="569" t="e">
        <f aca="false">__n16ai.net__</f>
        <v>#NAME?</v>
      </c>
      <c r="F17" s="569" t="e">
        <f aca="false">__n16ai.old__</f>
        <v>#NAME?</v>
      </c>
      <c r="G17" s="675" t="e">
        <f aca="false">(E17-F17)</f>
        <v>#NAME?</v>
      </c>
      <c r="H17" s="724" t="e">
        <f aca="false">IF(F17,(E17-F17)/F17,IF(ISBLANK(F17),"",IF(E17,IF( E17 &gt; 0,1,-1),"")))</f>
        <v>#NAME?</v>
      </c>
      <c r="I17" s="569"/>
      <c r="J17" s="569"/>
      <c r="K17" s="569"/>
    </row>
    <row r="18" customFormat="false" ht="14.25" hidden="false" customHeight="true" outlineLevel="0" collapsed="false">
      <c r="A18" s="643" t="s">
        <v>2018</v>
      </c>
      <c r="B18" s="643"/>
      <c r="C18" s="643"/>
      <c r="D18" s="643"/>
      <c r="E18" s="569" t="e">
        <f aca="false">__n16aj.net__</f>
        <v>#NAME?</v>
      </c>
      <c r="F18" s="569" t="e">
        <f aca="false">__n16aj.old__</f>
        <v>#NAME?</v>
      </c>
      <c r="G18" s="675" t="e">
        <f aca="false">(E18-F18)</f>
        <v>#NAME?</v>
      </c>
      <c r="H18" s="724" t="e">
        <f aca="false">IF(F18,(E18-F18)/F18,IF(ISBLANK(F18),"",IF(E18,IF( E18 &gt; 0,1,-1),"")))</f>
        <v>#NAME?</v>
      </c>
      <c r="I18" s="569"/>
      <c r="J18" s="569"/>
      <c r="K18" s="569"/>
    </row>
    <row r="19" customFormat="false" ht="14.25" hidden="false" customHeight="true" outlineLevel="0" collapsed="false">
      <c r="A19" s="625" t="s">
        <v>2019</v>
      </c>
      <c r="B19" s="625"/>
      <c r="C19" s="625"/>
      <c r="D19" s="625"/>
      <c r="E19" s="628" t="e">
        <f aca="false">SUM(E9:E18)</f>
        <v>#NAME?</v>
      </c>
      <c r="F19" s="628" t="e">
        <f aca="false">SUM(F9:F18)</f>
        <v>#NAME?</v>
      </c>
      <c r="G19" s="628" t="e">
        <f aca="false">(E19-F19)</f>
        <v>#NAME?</v>
      </c>
      <c r="H19" s="725" t="e">
        <f aca="false">IF(F19,(E19-F19)/F19,IF(ISBLANK(F19),"",IF(E19,IF( E19 &gt; 0,1,-1),"")))</f>
        <v>#NAME?</v>
      </c>
      <c r="I19" s="628" t="n">
        <f aca="false">SUM(I9:I18)</f>
        <v>0</v>
      </c>
      <c r="J19" s="628" t="n">
        <f aca="false">SUM(J9:J18)</f>
        <v>0</v>
      </c>
      <c r="K19" s="628" t="n">
        <f aca="false">SUM(K9:K18)</f>
        <v>0</v>
      </c>
    </row>
    <row r="20" customFormat="false" ht="14.25" hidden="false" customHeight="true" outlineLevel="0" collapsed="false">
      <c r="A20" s="643" t="s">
        <v>2020</v>
      </c>
      <c r="B20" s="643"/>
      <c r="C20" s="643"/>
      <c r="D20" s="643"/>
      <c r="E20" s="569" t="e">
        <f aca="false">__n16al.net__</f>
        <v>#NAME?</v>
      </c>
      <c r="F20" s="569" t="e">
        <f aca="false">__n16al.old__</f>
        <v>#NAME?</v>
      </c>
      <c r="G20" s="675" t="e">
        <f aca="false">(E20-F20)</f>
        <v>#NAME?</v>
      </c>
      <c r="H20" s="724" t="e">
        <f aca="false">IF(F20,(E20-F20)/F20,IF(ISBLANK(F20),"",IF(E20,IF( E20 &gt; 0,1,-1),"")))</f>
        <v>#NAME?</v>
      </c>
      <c r="I20" s="569"/>
      <c r="J20" s="569"/>
      <c r="K20" s="569"/>
    </row>
    <row r="21" customFormat="false" ht="14.25" hidden="false" customHeight="true" outlineLevel="0" collapsed="false">
      <c r="A21" s="643" t="s">
        <v>2021</v>
      </c>
      <c r="B21" s="643"/>
      <c r="C21" s="643"/>
      <c r="D21" s="643"/>
      <c r="E21" s="569" t="e">
        <f aca="false">__n16am.net__</f>
        <v>#NAME?</v>
      </c>
      <c r="F21" s="569" t="e">
        <f aca="false">__n16am.old__</f>
        <v>#NAME?</v>
      </c>
      <c r="G21" s="675" t="e">
        <f aca="false">(E21-F21)</f>
        <v>#NAME?</v>
      </c>
      <c r="H21" s="724" t="e">
        <f aca="false">IF(F21,(E21-F21)/F21,IF(ISBLANK(F21),"",IF(E21,IF( E21 &gt; 0,1,-1),"")))</f>
        <v>#NAME?</v>
      </c>
      <c r="I21" s="569"/>
      <c r="J21" s="569"/>
      <c r="K21" s="569"/>
    </row>
    <row r="22" customFormat="false" ht="14.25" hidden="false" customHeight="true" outlineLevel="0" collapsed="false">
      <c r="A22" s="643" t="s">
        <v>2022</v>
      </c>
      <c r="B22" s="643"/>
      <c r="C22" s="643"/>
      <c r="D22" s="643"/>
      <c r="E22" s="569" t="e">
        <f aca="false">__n16an.net__</f>
        <v>#NAME?</v>
      </c>
      <c r="F22" s="569" t="e">
        <f aca="false">__n16an.old__</f>
        <v>#NAME?</v>
      </c>
      <c r="G22" s="675" t="e">
        <f aca="false">(E22-F22)</f>
        <v>#NAME?</v>
      </c>
      <c r="H22" s="724" t="e">
        <f aca="false">IF(F22,(E22-F22)/F22,IF(ISBLANK(F22),"",IF(E22,IF( E22 &gt; 0,1,-1),"")))</f>
        <v>#NAME?</v>
      </c>
      <c r="I22" s="569"/>
      <c r="J22" s="569"/>
      <c r="K22" s="569"/>
    </row>
    <row r="23" customFormat="false" ht="14.25" hidden="false" customHeight="true" outlineLevel="0" collapsed="false">
      <c r="A23" s="643" t="s">
        <v>1737</v>
      </c>
      <c r="B23" s="643"/>
      <c r="C23" s="643"/>
      <c r="D23" s="643"/>
      <c r="E23" s="569" t="e">
        <f aca="false">__n16ao.net__</f>
        <v>#NAME?</v>
      </c>
      <c r="F23" s="569" t="e">
        <f aca="false">__n16ao.old__</f>
        <v>#NAME?</v>
      </c>
      <c r="G23" s="675" t="e">
        <f aca="false">(E23-F23)</f>
        <v>#NAME?</v>
      </c>
      <c r="H23" s="724" t="e">
        <f aca="false">IF(F23,(E23-F23)/F23,IF(ISBLANK(F23),"",IF(E23,IF( E23 &gt; 0,1,-1),"")))</f>
        <v>#NAME?</v>
      </c>
      <c r="I23" s="569"/>
      <c r="J23" s="569"/>
      <c r="K23" s="569"/>
    </row>
    <row r="24" customFormat="false" ht="14.25" hidden="false" customHeight="true" outlineLevel="0" collapsed="false">
      <c r="A24" s="643" t="s">
        <v>2023</v>
      </c>
      <c r="B24" s="643"/>
      <c r="C24" s="643"/>
      <c r="D24" s="643"/>
      <c r="E24" s="569" t="e">
        <f aca="false">__n16ap.net__</f>
        <v>#NAME?</v>
      </c>
      <c r="F24" s="569" t="e">
        <f aca="false">__n16ap.old__</f>
        <v>#NAME?</v>
      </c>
      <c r="G24" s="675" t="e">
        <f aca="false">(E24-F24)</f>
        <v>#NAME?</v>
      </c>
      <c r="H24" s="724" t="e">
        <f aca="false">IF(F24,(E24-F24)/F24,IF(ISBLANK(F24),"",IF(E24,IF( E24 &gt; 0,1,-1),"")))</f>
        <v>#NAME?</v>
      </c>
      <c r="I24" s="569"/>
      <c r="J24" s="569"/>
      <c r="K24" s="569"/>
    </row>
    <row r="25" customFormat="false" ht="14.25" hidden="false" customHeight="true" outlineLevel="0" collapsed="false">
      <c r="A25" s="625" t="s">
        <v>2024</v>
      </c>
      <c r="B25" s="625"/>
      <c r="C25" s="625"/>
      <c r="D25" s="625"/>
      <c r="E25" s="628" t="e">
        <f aca="false">SUM(E20:E24)</f>
        <v>#NAME?</v>
      </c>
      <c r="F25" s="628" t="e">
        <f aca="false">SUM(F20:F24)</f>
        <v>#NAME?</v>
      </c>
      <c r="G25" s="628" t="e">
        <f aca="false">(E25-F25)</f>
        <v>#NAME?</v>
      </c>
      <c r="H25" s="725" t="e">
        <f aca="false">IF(F25,(E25-F25)/F25,IF(ISBLANK(F25),"",IF(E25,IF( E25 &gt; 0,1,-1),"")))</f>
        <v>#NAME?</v>
      </c>
      <c r="I25" s="628" t="n">
        <f aca="false">SUM(I20:I24)</f>
        <v>0</v>
      </c>
      <c r="J25" s="628" t="n">
        <f aca="false">SUM(J20:J24)</f>
        <v>0</v>
      </c>
      <c r="K25" s="628" t="n">
        <f aca="false">SUM(K20:K24)</f>
        <v>0</v>
      </c>
    </row>
    <row r="26" customFormat="false" ht="14.25" hidden="false" customHeight="true" outlineLevel="0" collapsed="false">
      <c r="A26" s="643" t="s">
        <v>2025</v>
      </c>
      <c r="B26" s="643"/>
      <c r="C26" s="643"/>
      <c r="D26" s="643"/>
      <c r="E26" s="569" t="e">
        <f aca="false">__n16ar.net__</f>
        <v>#NAME?</v>
      </c>
      <c r="F26" s="569" t="e">
        <f aca="false">__n16ar.old__</f>
        <v>#NAME?</v>
      </c>
      <c r="G26" s="675" t="e">
        <f aca="false">(E26-F26)</f>
        <v>#NAME?</v>
      </c>
      <c r="H26" s="724" t="e">
        <f aca="false">IF(F26,(E26-F26)/F26,IF(ISBLANK(F26),"",IF(E26,IF( E26 &gt; 0,1,-1),"")))</f>
        <v>#NAME?</v>
      </c>
      <c r="I26" s="836"/>
      <c r="J26" s="837"/>
      <c r="K26" s="838"/>
    </row>
    <row r="27" customFormat="false" ht="14.25" hidden="false" customHeight="true" outlineLevel="0" collapsed="false">
      <c r="A27" s="643" t="s">
        <v>2026</v>
      </c>
      <c r="B27" s="643"/>
      <c r="C27" s="643"/>
      <c r="D27" s="643"/>
      <c r="E27" s="569" t="e">
        <f aca="false">__n16as.net__</f>
        <v>#NAME?</v>
      </c>
      <c r="F27" s="569" t="e">
        <f aca="false">__n16as.old__</f>
        <v>#NAME?</v>
      </c>
      <c r="G27" s="675" t="e">
        <f aca="false">(E27-F27)</f>
        <v>#NAME?</v>
      </c>
      <c r="H27" s="724" t="e">
        <f aca="false">IF(F27,(E27-F27)/F27,IF(ISBLANK(F27),"",IF(E27,IF( E27 &gt; 0,1,-1),"")))</f>
        <v>#NAME?</v>
      </c>
      <c r="I27" s="839"/>
      <c r="J27" s="840"/>
      <c r="K27" s="841"/>
    </row>
    <row r="28" customFormat="false" ht="14.25" hidden="false" customHeight="true" outlineLevel="0" collapsed="false">
      <c r="A28" s="643" t="s">
        <v>2027</v>
      </c>
      <c r="B28" s="643"/>
      <c r="C28" s="643"/>
      <c r="D28" s="643"/>
      <c r="E28" s="569" t="e">
        <f aca="false">__n16at.net__</f>
        <v>#NAME?</v>
      </c>
      <c r="F28" s="569" t="e">
        <f aca="false">__n16at.old__</f>
        <v>#NAME?</v>
      </c>
      <c r="G28" s="675" t="e">
        <f aca="false">(E28-F28)</f>
        <v>#NAME?</v>
      </c>
      <c r="H28" s="724" t="e">
        <f aca="false">IF(F28,(E28-F28)/F28,IF(ISBLANK(F28),"",IF(E28,IF( E28 &gt; 0,1,-1),"")))</f>
        <v>#NAME?</v>
      </c>
      <c r="I28" s="839"/>
      <c r="J28" s="840"/>
      <c r="K28" s="841"/>
    </row>
    <row r="29" customFormat="false" ht="14.25" hidden="false" customHeight="true" outlineLevel="0" collapsed="false">
      <c r="A29" s="643" t="s">
        <v>2028</v>
      </c>
      <c r="B29" s="643"/>
      <c r="C29" s="643"/>
      <c r="D29" s="643"/>
      <c r="E29" s="569" t="e">
        <f aca="false">__n16au.net__</f>
        <v>#NAME?</v>
      </c>
      <c r="F29" s="569" t="e">
        <f aca="false">__n16au.old__</f>
        <v>#NAME?</v>
      </c>
      <c r="G29" s="675" t="e">
        <f aca="false">(E29-F29)</f>
        <v>#NAME?</v>
      </c>
      <c r="H29" s="724" t="e">
        <f aca="false">IF(F29,(E29-F29)/F29,IF(ISBLANK(F29),"",IF(E29,IF( E29 &gt; 0,1,-1),"")))</f>
        <v>#NAME?</v>
      </c>
      <c r="I29" s="839"/>
      <c r="J29" s="840"/>
      <c r="K29" s="841"/>
    </row>
    <row r="30" customFormat="false" ht="14.25" hidden="false" customHeight="true" outlineLevel="0" collapsed="false">
      <c r="A30" s="643" t="s">
        <v>2029</v>
      </c>
      <c r="B30" s="643"/>
      <c r="C30" s="643"/>
      <c r="D30" s="643"/>
      <c r="E30" s="569" t="e">
        <f aca="false">__n16av.net__</f>
        <v>#NAME?</v>
      </c>
      <c r="F30" s="569" t="e">
        <f aca="false">__n16av.old__</f>
        <v>#NAME?</v>
      </c>
      <c r="G30" s="675" t="e">
        <f aca="false">(E30-F30)</f>
        <v>#NAME?</v>
      </c>
      <c r="H30" s="724" t="e">
        <f aca="false">IF(F30,(E30-F30)/F30,IF(ISBLANK(F30),"",IF(E30,IF( E30 &gt; 0,1,-1),"")))</f>
        <v>#NAME?</v>
      </c>
      <c r="I30" s="839"/>
      <c r="J30" s="840"/>
      <c r="K30" s="841"/>
    </row>
    <row r="31" customFormat="false" ht="14.25" hidden="false" customHeight="true" outlineLevel="0" collapsed="false">
      <c r="A31" s="643" t="s">
        <v>2030</v>
      </c>
      <c r="B31" s="643"/>
      <c r="C31" s="643"/>
      <c r="D31" s="643"/>
      <c r="E31" s="569" t="e">
        <f aca="false">__n16aw.net__</f>
        <v>#NAME?</v>
      </c>
      <c r="F31" s="569" t="e">
        <f aca="false">__n16aw.old__</f>
        <v>#NAME?</v>
      </c>
      <c r="G31" s="675" t="e">
        <f aca="false">(E31-F31)</f>
        <v>#NAME?</v>
      </c>
      <c r="H31" s="724" t="e">
        <f aca="false">IF(F31,(E31-F31)/F31,IF(ISBLANK(F31),"",IF(E31,IF( E31 &gt; 0,1,-1),"")))</f>
        <v>#NAME?</v>
      </c>
      <c r="I31" s="839"/>
      <c r="J31" s="840"/>
      <c r="K31" s="841"/>
    </row>
    <row r="32" customFormat="false" ht="14.25" hidden="false" customHeight="true" outlineLevel="0" collapsed="false">
      <c r="A32" s="643" t="s">
        <v>2031</v>
      </c>
      <c r="B32" s="643"/>
      <c r="C32" s="643"/>
      <c r="D32" s="643"/>
      <c r="E32" s="569" t="e">
        <f aca="false">__n16ax.net__</f>
        <v>#NAME?</v>
      </c>
      <c r="F32" s="569" t="e">
        <f aca="false">__n16ax.old__</f>
        <v>#NAME?</v>
      </c>
      <c r="G32" s="675" t="e">
        <f aca="false">(E32-F32)</f>
        <v>#NAME?</v>
      </c>
      <c r="H32" s="724" t="e">
        <f aca="false">IF(F32,(E32-F32)/F32,IF(ISBLANK(F32),"",IF(E32,IF( E32 &gt; 0,1,-1),"")))</f>
        <v>#NAME?</v>
      </c>
      <c r="I32" s="839"/>
      <c r="J32" s="840"/>
      <c r="K32" s="841"/>
    </row>
    <row r="33" customFormat="false" ht="14.25" hidden="false" customHeight="true" outlineLevel="0" collapsed="false">
      <c r="A33" s="643" t="s">
        <v>2032</v>
      </c>
      <c r="B33" s="643"/>
      <c r="C33" s="643"/>
      <c r="D33" s="643"/>
      <c r="E33" s="569" t="e">
        <f aca="false">__n16ay.net__</f>
        <v>#NAME?</v>
      </c>
      <c r="F33" s="569" t="e">
        <f aca="false">__n16ay.old__</f>
        <v>#NAME?</v>
      </c>
      <c r="G33" s="675" t="e">
        <f aca="false">(E33-F33)</f>
        <v>#NAME?</v>
      </c>
      <c r="H33" s="724" t="e">
        <f aca="false">IF(F33,(E33-F33)/F33,IF(ISBLANK(F33),"",IF(E33,IF( E33 &gt; 0,1,-1),"")))</f>
        <v>#NAME?</v>
      </c>
      <c r="I33" s="839"/>
      <c r="J33" s="840"/>
      <c r="K33" s="841"/>
    </row>
    <row r="34" customFormat="false" ht="14.25" hidden="false" customHeight="true" outlineLevel="0" collapsed="false">
      <c r="A34" s="643" t="s">
        <v>2033</v>
      </c>
      <c r="B34" s="643"/>
      <c r="C34" s="643"/>
      <c r="D34" s="643"/>
      <c r="E34" s="569" t="e">
        <f aca="false">__n16az.net__</f>
        <v>#NAME?</v>
      </c>
      <c r="F34" s="569" t="e">
        <f aca="false">__n16az.old__</f>
        <v>#NAME?</v>
      </c>
      <c r="G34" s="675" t="e">
        <f aca="false">(E34-F34)</f>
        <v>#NAME?</v>
      </c>
      <c r="H34" s="724" t="e">
        <f aca="false">IF(F34,(E34-F34)/F34,IF(ISBLANK(F34),"",IF(E34,IF( E34 &gt; 0,1,-1),"")))</f>
        <v>#NAME?</v>
      </c>
      <c r="I34" s="839"/>
      <c r="J34" s="840"/>
      <c r="K34" s="841"/>
    </row>
    <row r="35" customFormat="false" ht="14.25" hidden="false" customHeight="true" outlineLevel="0" collapsed="false">
      <c r="A35" s="643" t="s">
        <v>2034</v>
      </c>
      <c r="B35" s="643"/>
      <c r="C35" s="643"/>
      <c r="D35" s="643"/>
      <c r="E35" s="569" t="e">
        <f aca="false">__n16aaa.net__</f>
        <v>#NAME?</v>
      </c>
      <c r="F35" s="569" t="e">
        <f aca="false">__n16aaa.old__</f>
        <v>#NAME?</v>
      </c>
      <c r="G35" s="675" t="e">
        <f aca="false">(E35-F35)</f>
        <v>#NAME?</v>
      </c>
      <c r="H35" s="724" t="e">
        <f aca="false">IF(F35,(E35-F35)/F35,IF(ISBLANK(F35),"",IF(E35,IF( E35 &gt; 0,1,-1),"")))</f>
        <v>#NAME?</v>
      </c>
      <c r="I35" s="839"/>
      <c r="J35" s="840"/>
      <c r="K35" s="841"/>
    </row>
    <row r="36" customFormat="false" ht="14.25" hidden="false" customHeight="true" outlineLevel="0" collapsed="false">
      <c r="A36" s="643" t="s">
        <v>2035</v>
      </c>
      <c r="B36" s="643"/>
      <c r="C36" s="643"/>
      <c r="D36" s="643"/>
      <c r="E36" s="569" t="e">
        <f aca="false">__n16aab.net__</f>
        <v>#NAME?</v>
      </c>
      <c r="F36" s="569" t="e">
        <f aca="false">__n16aab.old__</f>
        <v>#NAME?</v>
      </c>
      <c r="G36" s="675" t="e">
        <f aca="false">(E36-F36)</f>
        <v>#NAME?</v>
      </c>
      <c r="H36" s="724" t="e">
        <f aca="false">IF(F36,(E36-F36)/F36,IF(ISBLANK(F36),"",IF(E36,IF( E36 &gt; 0,1,-1),"")))</f>
        <v>#NAME?</v>
      </c>
      <c r="I36" s="839"/>
      <c r="J36" s="840"/>
      <c r="K36" s="841"/>
    </row>
    <row r="37" customFormat="false" ht="14.25" hidden="false" customHeight="true" outlineLevel="0" collapsed="false">
      <c r="A37" s="643" t="s">
        <v>2036</v>
      </c>
      <c r="B37" s="643"/>
      <c r="C37" s="643"/>
      <c r="D37" s="643"/>
      <c r="E37" s="569" t="e">
        <f aca="false">__n16aac.net__</f>
        <v>#NAME?</v>
      </c>
      <c r="F37" s="569" t="e">
        <f aca="false">__n16aac.old__</f>
        <v>#NAME?</v>
      </c>
      <c r="G37" s="675" t="e">
        <f aca="false">(E37-F37)</f>
        <v>#NAME?</v>
      </c>
      <c r="H37" s="724" t="e">
        <f aca="false">IF(F37,(E37-F37)/F37,IF(ISBLANK(F37),"",IF(E37,IF( E37 &gt; 0,1,-1),"")))</f>
        <v>#NAME?</v>
      </c>
      <c r="I37" s="839"/>
      <c r="J37" s="840"/>
      <c r="K37" s="841"/>
    </row>
    <row r="38" customFormat="false" ht="14.25" hidden="false" customHeight="true" outlineLevel="0" collapsed="false">
      <c r="A38" s="643" t="s">
        <v>2037</v>
      </c>
      <c r="B38" s="643"/>
      <c r="C38" s="643"/>
      <c r="D38" s="643"/>
      <c r="E38" s="569" t="e">
        <f aca="false">__n16aad.net__</f>
        <v>#NAME?</v>
      </c>
      <c r="F38" s="569" t="e">
        <f aca="false">__n16aad.old__</f>
        <v>#NAME?</v>
      </c>
      <c r="G38" s="675" t="e">
        <f aca="false">(E38-F38)</f>
        <v>#NAME?</v>
      </c>
      <c r="H38" s="724" t="e">
        <f aca="false">IF(F38,(E38-F38)/F38,IF(ISBLANK(F38),"",IF(E38,IF( E38 &gt; 0,1,-1),"")))</f>
        <v>#NAME?</v>
      </c>
      <c r="I38" s="839"/>
      <c r="J38" s="840"/>
      <c r="K38" s="841"/>
    </row>
    <row r="39" customFormat="false" ht="14.25" hidden="false" customHeight="true" outlineLevel="0" collapsed="false">
      <c r="A39" s="625" t="s">
        <v>2038</v>
      </c>
      <c r="B39" s="625"/>
      <c r="C39" s="625"/>
      <c r="D39" s="625"/>
      <c r="E39" s="628" t="e">
        <f aca="false">SUM(E26:E38)</f>
        <v>#NAME?</v>
      </c>
      <c r="F39" s="628" t="e">
        <f aca="false">SUM(F26:F38)</f>
        <v>#NAME?</v>
      </c>
      <c r="G39" s="628" t="e">
        <f aca="false">(E39-F39)</f>
        <v>#NAME?</v>
      </c>
      <c r="H39" s="725" t="e">
        <f aca="false">IF(F39,(E39-F39)/F39,IF(ISBLANK(F39),"",IF(E39,IF( E39 &gt; 0,1,-1),"")))</f>
        <v>#NAME?</v>
      </c>
      <c r="I39" s="842"/>
      <c r="J39" s="843"/>
      <c r="K39" s="844"/>
    </row>
    <row r="40" customFormat="false" ht="15" hidden="false" customHeight="false" outlineLevel="0" collapsed="false">
      <c r="A40" s="845" t="s">
        <v>2039</v>
      </c>
      <c r="B40" s="845"/>
      <c r="C40" s="845"/>
      <c r="D40" s="845"/>
      <c r="E40" s="845"/>
      <c r="F40" s="845"/>
      <c r="G40" s="845"/>
      <c r="H40" s="845"/>
      <c r="I40" s="845"/>
      <c r="J40" s="845"/>
      <c r="K40" s="845"/>
    </row>
    <row r="41" s="649" customFormat="true" ht="11.25" hidden="false" customHeight="false" outlineLevel="0" collapsed="false">
      <c r="A41" s="846" t="s">
        <v>2040</v>
      </c>
    </row>
    <row r="42" s="649" customFormat="true" ht="11.25" hidden="false" customHeight="true" outlineLevel="0" collapsed="false">
      <c r="A42" s="678" t="s">
        <v>2041</v>
      </c>
    </row>
    <row r="43" s="649" customFormat="true" ht="11.25" hidden="false" customHeight="true" outlineLevel="0" collapsed="false">
      <c r="A43" s="678" t="s">
        <v>2042</v>
      </c>
    </row>
    <row r="44" s="649" customFormat="true" ht="11.25" hidden="false" customHeight="true" outlineLevel="0" collapsed="false">
      <c r="A44" s="684" t="s">
        <v>2043</v>
      </c>
    </row>
    <row r="45" s="850" customFormat="true" ht="11.25" hidden="false" customHeight="true" outlineLevel="0" collapsed="false">
      <c r="A45" s="847" t="s">
        <v>2044</v>
      </c>
      <c r="B45" s="847"/>
      <c r="C45" s="847"/>
      <c r="D45" s="847"/>
      <c r="E45" s="847"/>
      <c r="F45" s="847"/>
      <c r="G45" s="848"/>
      <c r="H45" s="848"/>
      <c r="I45" s="849"/>
      <c r="J45" s="849"/>
    </row>
    <row r="46" s="850" customFormat="true" ht="11.25" hidden="false" customHeight="true" outlineLevel="0" collapsed="false">
      <c r="A46" s="851" t="s">
        <v>2045</v>
      </c>
      <c r="B46" s="851"/>
      <c r="C46" s="851"/>
      <c r="D46" s="851"/>
      <c r="E46" s="851"/>
      <c r="F46" s="851"/>
      <c r="G46" s="851"/>
      <c r="H46" s="851"/>
      <c r="I46" s="851"/>
      <c r="J46" s="851"/>
    </row>
  </sheetData>
  <mergeCells count="43">
    <mergeCell ref="A1:K1"/>
    <mergeCell ref="J2:K2"/>
    <mergeCell ref="C3:K3"/>
    <mergeCell ref="B4:I4"/>
    <mergeCell ref="C5:F5"/>
    <mergeCell ref="G5:H5"/>
    <mergeCell ref="C6:F6"/>
    <mergeCell ref="A7:K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 ref="A35:D35"/>
    <mergeCell ref="A36:D36"/>
    <mergeCell ref="A37:D37"/>
    <mergeCell ref="A38:D38"/>
    <mergeCell ref="A39:D39"/>
    <mergeCell ref="A40:K40"/>
    <mergeCell ref="A45:F45"/>
    <mergeCell ref="A46:J46"/>
  </mergeCells>
  <dataValidations count="1">
    <dataValidation allowBlank="true" error="Valeur numérique attendue" errorTitle="Attention!" operator="between" showDropDown="false" showErrorMessage="true" showInputMessage="true" sqref="E9:F18 I9:K18 E20:F24 I20:K24 E26:F38"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sheetPr filterMode="false">
    <tabColor rgb="FFA9D18E"/>
    <pageSetUpPr fitToPage="true"/>
  </sheetPr>
  <dimension ref="A1:I38"/>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14"/>
    <col collapsed="false" customWidth="true" hidden="false" outlineLevel="0" max="3" min="3" style="0" width="6.15"/>
    <col collapsed="false" customWidth="true" hidden="false" outlineLevel="0" max="4" min="4" style="0" width="7.29"/>
    <col collapsed="false" customWidth="true" hidden="false" outlineLevel="0" max="5" min="5" style="0" width="10.99"/>
    <col collapsed="false" customWidth="true" hidden="false" outlineLevel="0" max="7" min="6" style="0" width="16.71"/>
    <col collapsed="false" customWidth="true" hidden="false" outlineLevel="0" max="9" min="8" style="0" width="15.29"/>
    <col collapsed="false" customWidth="true" hidden="false" outlineLevel="0" max="1025" min="10"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G2" s="586"/>
      <c r="H2" s="525" t="s">
        <v>2046</v>
      </c>
      <c r="I2" s="525"/>
    </row>
    <row r="3" s="236" customFormat="true" ht="15" hidden="false" customHeight="true" outlineLevel="0" collapsed="false">
      <c r="A3" s="369" t="s">
        <v>51</v>
      </c>
      <c r="B3" s="429"/>
      <c r="C3" s="588" t="n">
        <f aca="false">'NOTE 11'!C3</f>
        <v>0</v>
      </c>
      <c r="D3" s="588"/>
      <c r="E3" s="588"/>
      <c r="F3" s="588"/>
      <c r="G3" s="588"/>
      <c r="H3" s="588"/>
      <c r="I3" s="588"/>
    </row>
    <row r="4" s="236" customFormat="true" ht="15" hidden="false" customHeight="true" outlineLevel="0" collapsed="false">
      <c r="A4" s="369" t="s">
        <v>52</v>
      </c>
      <c r="B4" s="588" t="n">
        <f aca="false">'NOTE 11'!B4</f>
        <v>0</v>
      </c>
      <c r="C4" s="588"/>
      <c r="D4" s="588"/>
      <c r="E4" s="588"/>
      <c r="F4" s="588"/>
      <c r="G4" s="588"/>
      <c r="H4" s="591" t="s">
        <v>1022</v>
      </c>
      <c r="I4" s="592" t="n">
        <f aca="false">'NOTE 11'!I4</f>
        <v>0</v>
      </c>
    </row>
    <row r="5" s="236" customFormat="true" ht="15" hidden="false" customHeight="true" outlineLevel="0" collapsed="false">
      <c r="A5" s="369" t="s">
        <v>1627</v>
      </c>
      <c r="B5" s="369"/>
      <c r="C5" s="590" t="n">
        <f aca="false">'NOTE 11'!C5</f>
        <v>0</v>
      </c>
      <c r="D5" s="590"/>
      <c r="E5" s="590"/>
      <c r="F5" s="430" t="s">
        <v>55</v>
      </c>
      <c r="G5" s="681" t="n">
        <f aca="false">'NOTE 11'!F5</f>
        <v>0</v>
      </c>
      <c r="H5" s="591" t="s">
        <v>56</v>
      </c>
      <c r="I5" s="593" t="n">
        <f aca="false">'NOTE 11'!I5</f>
        <v>0</v>
      </c>
    </row>
    <row r="6" s="236" customFormat="true" ht="15" hidden="false" customHeight="true" outlineLevel="0" collapsed="false">
      <c r="A6" s="369" t="s">
        <v>1562</v>
      </c>
      <c r="B6" s="369"/>
      <c r="C6" s="594" t="n">
        <f aca="false">'NOTE 11'!C6</f>
        <v>0</v>
      </c>
      <c r="D6" s="594"/>
      <c r="E6" s="594"/>
      <c r="F6" s="595"/>
      <c r="G6" s="592"/>
      <c r="H6" s="596"/>
      <c r="I6" s="592"/>
    </row>
    <row r="7" customFormat="false" ht="35.25" hidden="false" customHeight="true" outlineLevel="0" collapsed="false">
      <c r="A7" s="178" t="s">
        <v>2047</v>
      </c>
      <c r="B7" s="178"/>
      <c r="C7" s="178"/>
      <c r="D7" s="178"/>
      <c r="E7" s="178"/>
      <c r="F7" s="178"/>
      <c r="G7" s="178"/>
      <c r="H7" s="178"/>
      <c r="I7" s="178"/>
    </row>
    <row r="8" customFormat="false" ht="27.75" hidden="false" customHeight="true" outlineLevel="0" collapsed="false">
      <c r="A8" s="852" t="s">
        <v>2048</v>
      </c>
      <c r="B8" s="852"/>
      <c r="C8" s="852"/>
      <c r="D8" s="852"/>
      <c r="E8" s="852"/>
      <c r="F8" s="852"/>
      <c r="G8" s="852"/>
      <c r="H8" s="852"/>
      <c r="I8" s="852"/>
    </row>
    <row r="9" s="604" customFormat="true" ht="18.75" hidden="false" customHeight="true" outlineLevel="0" collapsed="false">
      <c r="A9" s="786" t="s">
        <v>1725</v>
      </c>
      <c r="B9" s="786"/>
      <c r="C9" s="786"/>
      <c r="D9" s="786"/>
      <c r="E9" s="786"/>
      <c r="F9" s="786"/>
      <c r="G9" s="786"/>
      <c r="H9" s="786" t="s">
        <v>1726</v>
      </c>
      <c r="I9" s="786" t="s">
        <v>1727</v>
      </c>
    </row>
    <row r="10" customFormat="false" ht="18.75" hidden="false" customHeight="true" outlineLevel="0" collapsed="false">
      <c r="A10" s="853" t="s">
        <v>2049</v>
      </c>
      <c r="B10" s="853"/>
      <c r="C10" s="853"/>
      <c r="D10" s="853"/>
      <c r="E10" s="853"/>
      <c r="F10" s="853"/>
      <c r="G10" s="853"/>
      <c r="H10" s="854"/>
      <c r="I10" s="854"/>
    </row>
    <row r="11" customFormat="false" ht="18.75" hidden="false" customHeight="true" outlineLevel="0" collapsed="false">
      <c r="A11" s="853" t="s">
        <v>2050</v>
      </c>
      <c r="B11" s="853"/>
      <c r="C11" s="853"/>
      <c r="D11" s="853"/>
      <c r="E11" s="853"/>
      <c r="F11" s="853"/>
      <c r="G11" s="853"/>
      <c r="H11" s="854"/>
      <c r="I11" s="854"/>
    </row>
    <row r="12" customFormat="false" ht="18.75" hidden="false" customHeight="true" outlineLevel="0" collapsed="false">
      <c r="A12" s="853" t="s">
        <v>2051</v>
      </c>
      <c r="B12" s="853"/>
      <c r="C12" s="853"/>
      <c r="D12" s="853"/>
      <c r="E12" s="853"/>
      <c r="F12" s="853"/>
      <c r="G12" s="853"/>
      <c r="H12" s="854"/>
      <c r="I12" s="854"/>
    </row>
    <row r="13" customFormat="false" ht="18.75" hidden="false" customHeight="true" outlineLevel="0" collapsed="false">
      <c r="A13" s="853" t="s">
        <v>2052</v>
      </c>
      <c r="B13" s="853"/>
      <c r="C13" s="853"/>
      <c r="D13" s="853"/>
      <c r="E13" s="853"/>
      <c r="F13" s="853"/>
      <c r="G13" s="853"/>
      <c r="H13" s="854"/>
      <c r="I13" s="854"/>
    </row>
    <row r="14" customFormat="false" ht="18.75" hidden="false" customHeight="true" outlineLevel="0" collapsed="false">
      <c r="A14" s="853" t="s">
        <v>2053</v>
      </c>
      <c r="B14" s="853"/>
      <c r="C14" s="853"/>
      <c r="D14" s="853"/>
      <c r="E14" s="853"/>
      <c r="F14" s="853"/>
      <c r="G14" s="853"/>
      <c r="H14" s="854"/>
      <c r="I14" s="854"/>
    </row>
    <row r="15" customFormat="false" ht="18.75" hidden="false" customHeight="true" outlineLevel="0" collapsed="false">
      <c r="A15" s="853" t="s">
        <v>2054</v>
      </c>
      <c r="B15" s="853"/>
      <c r="C15" s="853"/>
      <c r="D15" s="853"/>
      <c r="E15" s="853"/>
      <c r="F15" s="853"/>
      <c r="G15" s="853"/>
      <c r="H15" s="854"/>
      <c r="I15" s="854"/>
    </row>
    <row r="16" s="241" customFormat="true" ht="12" hidden="false" customHeight="true" outlineLevel="0" collapsed="false">
      <c r="A16" s="646" t="s">
        <v>1795</v>
      </c>
      <c r="B16" s="855"/>
      <c r="C16" s="855"/>
      <c r="D16" s="855"/>
      <c r="E16" s="855"/>
      <c r="F16" s="855"/>
      <c r="G16" s="855"/>
      <c r="H16" s="856"/>
      <c r="I16" s="856"/>
    </row>
    <row r="17" s="241" customFormat="true" ht="12" hidden="false" customHeight="true" outlineLevel="0" collapsed="false">
      <c r="A17" s="678" t="s">
        <v>2055</v>
      </c>
      <c r="B17" s="855"/>
      <c r="C17" s="855"/>
      <c r="D17" s="855"/>
      <c r="E17" s="855"/>
      <c r="F17" s="855"/>
      <c r="G17" s="855"/>
      <c r="H17" s="856"/>
      <c r="I17" s="856"/>
    </row>
    <row r="18" customFormat="false" ht="12.75" hidden="false" customHeight="true" outlineLevel="0" collapsed="false">
      <c r="B18" s="857"/>
      <c r="C18" s="857"/>
      <c r="D18" s="857"/>
      <c r="E18" s="857"/>
      <c r="F18" s="857"/>
      <c r="G18" s="857"/>
      <c r="H18" s="857"/>
      <c r="I18" s="727"/>
    </row>
    <row r="19" customFormat="false" ht="27.75" hidden="false" customHeight="true" outlineLevel="0" collapsed="false">
      <c r="A19" s="852" t="s">
        <v>2056</v>
      </c>
      <c r="B19" s="852"/>
      <c r="C19" s="852"/>
      <c r="D19" s="852"/>
      <c r="E19" s="852"/>
      <c r="F19" s="852"/>
      <c r="G19" s="852"/>
      <c r="H19" s="852"/>
      <c r="I19" s="852"/>
    </row>
    <row r="20" s="604" customFormat="true" ht="18.75" hidden="false" customHeight="true" outlineLevel="0" collapsed="false">
      <c r="A20" s="786" t="s">
        <v>1725</v>
      </c>
      <c r="B20" s="786"/>
      <c r="C20" s="786"/>
      <c r="D20" s="786"/>
      <c r="E20" s="786"/>
      <c r="F20" s="786"/>
      <c r="G20" s="786"/>
      <c r="H20" s="786" t="s">
        <v>1726</v>
      </c>
      <c r="I20" s="786" t="s">
        <v>1727</v>
      </c>
    </row>
    <row r="21" customFormat="false" ht="18.75" hidden="false" customHeight="true" outlineLevel="0" collapsed="false">
      <c r="A21" s="625" t="s">
        <v>2057</v>
      </c>
      <c r="B21" s="625"/>
      <c r="C21" s="625"/>
      <c r="D21" s="625"/>
      <c r="E21" s="625"/>
      <c r="F21" s="625"/>
      <c r="G21" s="625"/>
      <c r="H21" s="858"/>
      <c r="I21" s="858"/>
    </row>
    <row r="22" customFormat="false" ht="18.75" hidden="false" customHeight="true" outlineLevel="0" collapsed="false">
      <c r="A22" s="853" t="s">
        <v>2058</v>
      </c>
      <c r="B22" s="853"/>
      <c r="C22" s="853"/>
      <c r="D22" s="853"/>
      <c r="E22" s="853"/>
      <c r="F22" s="853"/>
      <c r="G22" s="853"/>
      <c r="H22" s="854"/>
      <c r="I22" s="854"/>
    </row>
    <row r="23" customFormat="false" ht="18.75" hidden="false" customHeight="true" outlineLevel="0" collapsed="false">
      <c r="A23" s="853" t="s">
        <v>2059</v>
      </c>
      <c r="B23" s="853"/>
      <c r="C23" s="853"/>
      <c r="D23" s="853"/>
      <c r="E23" s="853"/>
      <c r="F23" s="853"/>
      <c r="G23" s="853"/>
      <c r="H23" s="854"/>
      <c r="I23" s="854"/>
    </row>
    <row r="24" customFormat="false" ht="18.75" hidden="false" customHeight="true" outlineLevel="0" collapsed="false">
      <c r="A24" s="853" t="s">
        <v>2060</v>
      </c>
      <c r="B24" s="853"/>
      <c r="C24" s="853"/>
      <c r="D24" s="853"/>
      <c r="E24" s="853"/>
      <c r="F24" s="853"/>
      <c r="G24" s="853"/>
      <c r="H24" s="854"/>
      <c r="I24" s="854"/>
    </row>
    <row r="25" customFormat="false" ht="18.75" hidden="false" customHeight="true" outlineLevel="0" collapsed="false">
      <c r="A25" s="853" t="s">
        <v>2061</v>
      </c>
      <c r="B25" s="853"/>
      <c r="C25" s="853"/>
      <c r="D25" s="853"/>
      <c r="E25" s="853"/>
      <c r="F25" s="853"/>
      <c r="G25" s="853"/>
      <c r="H25" s="854"/>
      <c r="I25" s="854"/>
    </row>
    <row r="26" customFormat="false" ht="18.75" hidden="false" customHeight="true" outlineLevel="0" collapsed="false">
      <c r="A26" s="853" t="s">
        <v>2062</v>
      </c>
      <c r="B26" s="853"/>
      <c r="C26" s="853"/>
      <c r="D26" s="853"/>
      <c r="E26" s="853"/>
      <c r="F26" s="853"/>
      <c r="G26" s="853"/>
      <c r="H26" s="854"/>
      <c r="I26" s="854"/>
    </row>
    <row r="27" customFormat="false" ht="18.75" hidden="false" customHeight="true" outlineLevel="0" collapsed="false">
      <c r="A27" s="625" t="s">
        <v>2063</v>
      </c>
      <c r="B27" s="625"/>
      <c r="C27" s="625"/>
      <c r="D27" s="625"/>
      <c r="E27" s="625"/>
      <c r="F27" s="625"/>
      <c r="G27" s="625"/>
      <c r="H27" s="858"/>
      <c r="I27" s="858"/>
    </row>
    <row r="28" s="730" customFormat="true" ht="12" hidden="false" customHeight="true" outlineLevel="0" collapsed="false">
      <c r="A28" s="646" t="s">
        <v>1795</v>
      </c>
      <c r="B28" s="859"/>
      <c r="C28" s="859"/>
      <c r="D28" s="859"/>
      <c r="E28" s="859"/>
      <c r="F28" s="859"/>
      <c r="G28" s="859"/>
      <c r="H28" s="860"/>
      <c r="I28" s="860"/>
    </row>
    <row r="29" s="730" customFormat="true" ht="12" hidden="false" customHeight="true" outlineLevel="0" collapsed="false">
      <c r="A29" s="678" t="s">
        <v>2064</v>
      </c>
      <c r="B29" s="859"/>
      <c r="C29" s="859"/>
      <c r="D29" s="859"/>
      <c r="E29" s="859"/>
      <c r="F29" s="859"/>
      <c r="G29" s="859"/>
      <c r="H29" s="860"/>
      <c r="I29" s="860"/>
    </row>
    <row r="30" customFormat="false" ht="15" hidden="false" customHeight="false" outlineLevel="0" collapsed="false">
      <c r="A30" s="857"/>
      <c r="B30" s="857"/>
      <c r="C30" s="857"/>
      <c r="D30" s="857"/>
      <c r="E30" s="857"/>
      <c r="F30" s="857"/>
      <c r="G30" s="857"/>
      <c r="H30" s="857"/>
      <c r="I30" s="727"/>
    </row>
    <row r="31" customFormat="false" ht="27.75" hidden="false" customHeight="true" outlineLevel="0" collapsed="false">
      <c r="A31" s="852" t="s">
        <v>2065</v>
      </c>
      <c r="B31" s="852"/>
      <c r="C31" s="852"/>
      <c r="D31" s="852"/>
      <c r="E31" s="852"/>
      <c r="F31" s="852"/>
      <c r="G31" s="852"/>
      <c r="H31" s="852"/>
      <c r="I31" s="852"/>
    </row>
    <row r="32" s="604" customFormat="true" ht="18.75" hidden="false" customHeight="true" outlineLevel="0" collapsed="false">
      <c r="A32" s="786" t="s">
        <v>1725</v>
      </c>
      <c r="B32" s="786"/>
      <c r="C32" s="786"/>
      <c r="D32" s="786"/>
      <c r="E32" s="786"/>
      <c r="F32" s="786" t="s">
        <v>1726</v>
      </c>
      <c r="G32" s="786"/>
      <c r="H32" s="786" t="s">
        <v>1727</v>
      </c>
      <c r="I32" s="786"/>
    </row>
    <row r="33" customFormat="false" ht="15" hidden="false" customHeight="false" outlineLevel="0" collapsed="false">
      <c r="A33" s="861"/>
      <c r="B33" s="861"/>
      <c r="C33" s="861"/>
      <c r="D33" s="861"/>
      <c r="E33" s="861"/>
      <c r="F33" s="862" t="s">
        <v>2066</v>
      </c>
      <c r="G33" s="862" t="s">
        <v>2067</v>
      </c>
      <c r="H33" s="862" t="s">
        <v>2066</v>
      </c>
      <c r="I33" s="862" t="s">
        <v>2067</v>
      </c>
    </row>
    <row r="34" customFormat="false" ht="18.75" hidden="false" customHeight="true" outlineLevel="0" collapsed="false">
      <c r="A34" s="853" t="s">
        <v>2068</v>
      </c>
      <c r="B34" s="853"/>
      <c r="C34" s="853"/>
      <c r="D34" s="853"/>
      <c r="E34" s="853"/>
      <c r="F34" s="854"/>
      <c r="G34" s="854"/>
      <c r="H34" s="854"/>
      <c r="I34" s="854"/>
    </row>
    <row r="35" customFormat="false" ht="18.75" hidden="false" customHeight="true" outlineLevel="0" collapsed="false">
      <c r="A35" s="853" t="s">
        <v>2069</v>
      </c>
      <c r="B35" s="853"/>
      <c r="C35" s="853"/>
      <c r="D35" s="853"/>
      <c r="E35" s="853"/>
      <c r="F35" s="854"/>
      <c r="G35" s="854"/>
      <c r="H35" s="854"/>
      <c r="I35" s="854"/>
    </row>
    <row r="36" customFormat="false" ht="18.75" hidden="false" customHeight="true" outlineLevel="0" collapsed="false">
      <c r="A36" s="853" t="s">
        <v>2070</v>
      </c>
      <c r="B36" s="853"/>
      <c r="C36" s="853"/>
      <c r="D36" s="853"/>
      <c r="E36" s="853"/>
      <c r="F36" s="854"/>
      <c r="G36" s="854"/>
      <c r="H36" s="854"/>
      <c r="I36" s="854"/>
    </row>
    <row r="37" s="241" customFormat="true" ht="12" hidden="false" customHeight="true" outlineLevel="0" collapsed="false">
      <c r="A37" s="646" t="s">
        <v>1795</v>
      </c>
    </row>
    <row r="38" s="241" customFormat="true" ht="12" hidden="false" customHeight="true" outlineLevel="0" collapsed="false">
      <c r="A38" s="678" t="s">
        <v>2071</v>
      </c>
    </row>
  </sheetData>
  <mergeCells count="32">
    <mergeCell ref="A1:I1"/>
    <mergeCell ref="H2:I2"/>
    <mergeCell ref="C3:I3"/>
    <mergeCell ref="B4:G4"/>
    <mergeCell ref="C5:E5"/>
    <mergeCell ref="C6:E6"/>
    <mergeCell ref="A7:I7"/>
    <mergeCell ref="A8:I8"/>
    <mergeCell ref="A9:G9"/>
    <mergeCell ref="A10:G10"/>
    <mergeCell ref="A11:G11"/>
    <mergeCell ref="A12:G12"/>
    <mergeCell ref="A13:G13"/>
    <mergeCell ref="A14:G14"/>
    <mergeCell ref="A15:G15"/>
    <mergeCell ref="A19:I19"/>
    <mergeCell ref="A20:G20"/>
    <mergeCell ref="A21:G21"/>
    <mergeCell ref="A22:G22"/>
    <mergeCell ref="A23:G23"/>
    <mergeCell ref="A24:G24"/>
    <mergeCell ref="A25:G25"/>
    <mergeCell ref="A26:G26"/>
    <mergeCell ref="A27:G27"/>
    <mergeCell ref="A31:I31"/>
    <mergeCell ref="A32:E32"/>
    <mergeCell ref="F32:G32"/>
    <mergeCell ref="H32:I32"/>
    <mergeCell ref="A33:E33"/>
    <mergeCell ref="A34:E34"/>
    <mergeCell ref="A35:E35"/>
    <mergeCell ref="A36:E36"/>
  </mergeCells>
  <dataValidations count="1">
    <dataValidation allowBlank="true" error="Valeur numérique attendue" errorTitle="Attention!" operator="between" showDropDown="false" showErrorMessage="true" showInputMessage="true" sqref="H10:I15 H21:I27 F34:I36"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sheetPr filterMode="false">
    <tabColor rgb="FFA9D18E"/>
    <pageSetUpPr fitToPage="true"/>
  </sheetPr>
  <dimension ref="A1:I25"/>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5.71"/>
    <col collapsed="false" customWidth="true" hidden="false" outlineLevel="0" max="3" min="3" style="0" width="8.71"/>
    <col collapsed="false" customWidth="true" hidden="false" outlineLevel="0" max="4" min="4" style="0" width="9"/>
    <col collapsed="false" customWidth="true" hidden="false" outlineLevel="0" max="5" min="5" style="0" width="5.7"/>
    <col collapsed="false" customWidth="true" hidden="false" outlineLevel="0" max="7" min="6" style="0" width="18.42"/>
    <col collapsed="false" customWidth="true" hidden="false" outlineLevel="0" max="9" min="8" style="0" width="17"/>
    <col collapsed="false" customWidth="true" hidden="false" outlineLevel="0" max="1025" min="10"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G2" s="586"/>
      <c r="H2" s="525" t="s">
        <v>2072</v>
      </c>
      <c r="I2" s="525"/>
    </row>
    <row r="3" s="236" customFormat="true" ht="15" hidden="false" customHeight="true" outlineLevel="0" collapsed="false">
      <c r="A3" s="369" t="s">
        <v>51</v>
      </c>
      <c r="B3" s="429"/>
      <c r="C3" s="588" t="n">
        <f aca="false">'NOTE 11'!C3</f>
        <v>0</v>
      </c>
      <c r="D3" s="588"/>
      <c r="E3" s="588"/>
      <c r="F3" s="588"/>
      <c r="G3" s="588"/>
      <c r="H3" s="588"/>
      <c r="I3" s="588"/>
    </row>
    <row r="4" s="236" customFormat="true" ht="15" hidden="false" customHeight="true" outlineLevel="0" collapsed="false">
      <c r="A4" s="369" t="s">
        <v>52</v>
      </c>
      <c r="B4" s="588" t="n">
        <f aca="false">'NOTE 11'!B4</f>
        <v>0</v>
      </c>
      <c r="C4" s="588"/>
      <c r="D4" s="588"/>
      <c r="E4" s="588"/>
      <c r="F4" s="588"/>
      <c r="G4" s="588"/>
      <c r="H4" s="591" t="s">
        <v>1022</v>
      </c>
      <c r="I4" s="592" t="n">
        <f aca="false">'NOTE 11'!I4</f>
        <v>0</v>
      </c>
    </row>
    <row r="5" s="236" customFormat="true" ht="15" hidden="false" customHeight="true" outlineLevel="0" collapsed="false">
      <c r="A5" s="369" t="s">
        <v>1627</v>
      </c>
      <c r="B5" s="369"/>
      <c r="C5" s="590" t="n">
        <f aca="false">'NOTE 11'!C5</f>
        <v>0</v>
      </c>
      <c r="D5" s="590"/>
      <c r="E5" s="590"/>
      <c r="F5" s="430" t="s">
        <v>55</v>
      </c>
      <c r="G5" s="681" t="n">
        <f aca="false">'NOTE 11'!F5</f>
        <v>0</v>
      </c>
      <c r="H5" s="591" t="s">
        <v>56</v>
      </c>
      <c r="I5" s="593" t="n">
        <f aca="false">'NOTE 11'!I5</f>
        <v>0</v>
      </c>
    </row>
    <row r="6" s="236" customFormat="true" ht="15" hidden="false" customHeight="true" outlineLevel="0" collapsed="false">
      <c r="A6" s="369" t="s">
        <v>1562</v>
      </c>
      <c r="B6" s="369"/>
      <c r="C6" s="594" t="n">
        <f aca="false">'NOTE 11'!C6</f>
        <v>0</v>
      </c>
      <c r="D6" s="594"/>
      <c r="E6" s="592"/>
      <c r="F6" s="595"/>
      <c r="G6" s="592"/>
      <c r="H6" s="596"/>
      <c r="I6" s="592"/>
    </row>
    <row r="7" customFormat="false" ht="36" hidden="false" customHeight="true" outlineLevel="0" collapsed="false">
      <c r="A7" s="178" t="s">
        <v>2073</v>
      </c>
      <c r="B7" s="178"/>
      <c r="C7" s="178"/>
      <c r="D7" s="178"/>
      <c r="E7" s="178"/>
      <c r="F7" s="178"/>
      <c r="G7" s="178"/>
      <c r="H7" s="178"/>
      <c r="I7" s="178"/>
    </row>
    <row r="8" customFormat="false" ht="27.75" hidden="false" customHeight="true" outlineLevel="0" collapsed="false">
      <c r="A8" s="852" t="s">
        <v>2074</v>
      </c>
      <c r="B8" s="852"/>
      <c r="C8" s="852"/>
      <c r="D8" s="852"/>
      <c r="E8" s="852"/>
      <c r="F8" s="852"/>
      <c r="G8" s="852"/>
      <c r="H8" s="852"/>
      <c r="I8" s="852"/>
    </row>
    <row r="9" customFormat="false" ht="20.25" hidden="false" customHeight="true" outlineLevel="0" collapsed="false">
      <c r="A9" s="786" t="s">
        <v>1725</v>
      </c>
      <c r="B9" s="786"/>
      <c r="C9" s="786"/>
      <c r="D9" s="786"/>
      <c r="E9" s="786"/>
      <c r="F9" s="786"/>
      <c r="G9" s="786"/>
      <c r="H9" s="786" t="s">
        <v>1726</v>
      </c>
      <c r="I9" s="786" t="s">
        <v>1727</v>
      </c>
    </row>
    <row r="10" customFormat="false" ht="25.5" hidden="false" customHeight="true" outlineLevel="0" collapsed="false">
      <c r="A10" s="643" t="s">
        <v>2075</v>
      </c>
      <c r="B10" s="643"/>
      <c r="C10" s="643"/>
      <c r="D10" s="643"/>
      <c r="E10" s="643"/>
      <c r="F10" s="643"/>
      <c r="G10" s="643"/>
      <c r="H10" s="569"/>
      <c r="I10" s="569"/>
    </row>
    <row r="11" customFormat="false" ht="25.5" hidden="false" customHeight="true" outlineLevel="0" collapsed="false">
      <c r="A11" s="643" t="s">
        <v>2076</v>
      </c>
      <c r="B11" s="643"/>
      <c r="C11" s="643"/>
      <c r="D11" s="643"/>
      <c r="E11" s="643"/>
      <c r="F11" s="643"/>
      <c r="G11" s="643"/>
      <c r="H11" s="569"/>
      <c r="I11" s="569"/>
    </row>
    <row r="12" customFormat="false" ht="25.5" hidden="false" customHeight="true" outlineLevel="0" collapsed="false">
      <c r="A12" s="625" t="s">
        <v>2077</v>
      </c>
      <c r="B12" s="625"/>
      <c r="C12" s="625"/>
      <c r="D12" s="625"/>
      <c r="E12" s="625"/>
      <c r="F12" s="625"/>
      <c r="G12" s="625"/>
      <c r="H12" s="697"/>
      <c r="I12" s="697"/>
    </row>
    <row r="13" s="730" customFormat="true" ht="12" hidden="false" customHeight="true" outlineLevel="0" collapsed="false">
      <c r="A13" s="646" t="s">
        <v>1795</v>
      </c>
      <c r="B13" s="859"/>
      <c r="C13" s="859"/>
      <c r="D13" s="859"/>
      <c r="E13" s="859"/>
      <c r="F13" s="859"/>
      <c r="G13" s="859"/>
      <c r="H13" s="860"/>
      <c r="I13" s="860"/>
    </row>
    <row r="14" s="730" customFormat="true" ht="12" hidden="false" customHeight="true" outlineLevel="0" collapsed="false">
      <c r="A14" s="678" t="s">
        <v>2078</v>
      </c>
      <c r="B14" s="859"/>
      <c r="C14" s="859"/>
      <c r="D14" s="859"/>
      <c r="E14" s="859"/>
      <c r="F14" s="859"/>
      <c r="G14" s="859"/>
      <c r="H14" s="860"/>
      <c r="I14" s="860"/>
    </row>
    <row r="15" customFormat="false" ht="15" hidden="false" customHeight="false" outlineLevel="0" collapsed="false">
      <c r="A15" s="236"/>
      <c r="B15" s="236"/>
      <c r="C15" s="236"/>
      <c r="D15" s="236"/>
      <c r="E15" s="236"/>
      <c r="F15" s="236"/>
      <c r="G15" s="236"/>
      <c r="H15" s="236"/>
      <c r="I15" s="236"/>
    </row>
    <row r="16" customFormat="false" ht="27.75" hidden="false" customHeight="true" outlineLevel="0" collapsed="false">
      <c r="A16" s="852" t="s">
        <v>2079</v>
      </c>
      <c r="B16" s="852"/>
      <c r="C16" s="852"/>
      <c r="D16" s="852"/>
      <c r="E16" s="852"/>
      <c r="F16" s="852"/>
      <c r="G16" s="852"/>
      <c r="H16" s="852"/>
      <c r="I16" s="852"/>
    </row>
    <row r="17" customFormat="false" ht="20.25" hidden="false" customHeight="true" outlineLevel="0" collapsed="false">
      <c r="A17" s="786" t="s">
        <v>1725</v>
      </c>
      <c r="B17" s="786"/>
      <c r="C17" s="786"/>
      <c r="D17" s="786"/>
      <c r="E17" s="786"/>
      <c r="F17" s="786" t="s">
        <v>1726</v>
      </c>
      <c r="G17" s="786"/>
      <c r="H17" s="786" t="s">
        <v>1727</v>
      </c>
      <c r="I17" s="786"/>
    </row>
    <row r="18" customFormat="false" ht="26.25" hidden="false" customHeight="true" outlineLevel="0" collapsed="false">
      <c r="A18" s="863"/>
      <c r="B18" s="863"/>
      <c r="C18" s="863"/>
      <c r="D18" s="863"/>
      <c r="E18" s="863"/>
      <c r="F18" s="862" t="s">
        <v>2080</v>
      </c>
      <c r="G18" s="862" t="s">
        <v>2081</v>
      </c>
      <c r="H18" s="862" t="s">
        <v>2082</v>
      </c>
      <c r="I18" s="862" t="s">
        <v>2081</v>
      </c>
    </row>
    <row r="19" customFormat="false" ht="25.5" hidden="false" customHeight="true" outlineLevel="0" collapsed="false">
      <c r="A19" s="643" t="s">
        <v>1867</v>
      </c>
      <c r="B19" s="643"/>
      <c r="C19" s="643"/>
      <c r="D19" s="643"/>
      <c r="E19" s="643"/>
      <c r="F19" s="569"/>
      <c r="G19" s="569"/>
      <c r="H19" s="569"/>
      <c r="I19" s="569"/>
    </row>
    <row r="20" customFormat="false" ht="25.5" hidden="false" customHeight="true" outlineLevel="0" collapsed="false">
      <c r="A20" s="643" t="s">
        <v>1868</v>
      </c>
      <c r="B20" s="643"/>
      <c r="C20" s="643"/>
      <c r="D20" s="643"/>
      <c r="E20" s="643"/>
      <c r="F20" s="569"/>
      <c r="G20" s="569"/>
      <c r="H20" s="569"/>
      <c r="I20" s="569"/>
    </row>
    <row r="21" customFormat="false" ht="25.5" hidden="false" customHeight="true" outlineLevel="0" collapsed="false">
      <c r="A21" s="643" t="s">
        <v>1978</v>
      </c>
      <c r="B21" s="643"/>
      <c r="C21" s="643"/>
      <c r="D21" s="643"/>
      <c r="E21" s="643"/>
      <c r="F21" s="569"/>
      <c r="G21" s="569"/>
      <c r="H21" s="569"/>
      <c r="I21" s="569"/>
    </row>
    <row r="22" customFormat="false" ht="25.5" hidden="false" customHeight="true" outlineLevel="0" collapsed="false">
      <c r="A22" s="625" t="s">
        <v>2083</v>
      </c>
      <c r="B22" s="625"/>
      <c r="C22" s="625"/>
      <c r="D22" s="625"/>
      <c r="E22" s="625"/>
      <c r="F22" s="628" t="n">
        <f aca="false">SUM(F19:F21)</f>
        <v>0</v>
      </c>
      <c r="G22" s="628" t="n">
        <f aca="false">SUM(G19:G21)</f>
        <v>0</v>
      </c>
      <c r="H22" s="628" t="n">
        <f aca="false">SUM(H19:H21)</f>
        <v>0</v>
      </c>
      <c r="I22" s="628" t="n">
        <f aca="false">SUM(I19:I21)</f>
        <v>0</v>
      </c>
    </row>
    <row r="23" s="241" customFormat="true" ht="12" hidden="false" customHeight="true" outlineLevel="0" collapsed="false">
      <c r="A23" s="646" t="s">
        <v>1795</v>
      </c>
    </row>
    <row r="24" s="241" customFormat="true" ht="12" hidden="false" customHeight="true" outlineLevel="0" collapsed="false">
      <c r="A24" s="678" t="s">
        <v>2084</v>
      </c>
    </row>
    <row r="25" s="241" customFormat="true" ht="12" hidden="false" customHeight="true" outlineLevel="0" collapsed="false">
      <c r="A25" s="678" t="s">
        <v>2085</v>
      </c>
    </row>
  </sheetData>
  <mergeCells count="21">
    <mergeCell ref="A1:I1"/>
    <mergeCell ref="H2:I2"/>
    <mergeCell ref="C3:I3"/>
    <mergeCell ref="B4:G4"/>
    <mergeCell ref="C5:E5"/>
    <mergeCell ref="C6:D6"/>
    <mergeCell ref="A7:I7"/>
    <mergeCell ref="A8:I8"/>
    <mergeCell ref="A9:G9"/>
    <mergeCell ref="A10:G10"/>
    <mergeCell ref="A11:G11"/>
    <mergeCell ref="A12:G12"/>
    <mergeCell ref="A16:I16"/>
    <mergeCell ref="A17:E17"/>
    <mergeCell ref="F17:G17"/>
    <mergeCell ref="H17:I17"/>
    <mergeCell ref="A18:E18"/>
    <mergeCell ref="A19:E19"/>
    <mergeCell ref="A20:E20"/>
    <mergeCell ref="A21:E21"/>
    <mergeCell ref="A22:E22"/>
  </mergeCells>
  <dataValidations count="2">
    <dataValidation allowBlank="true" error="Valeur numérique attendue" errorTitle="Attention!" operator="between" showDropDown="false" showErrorMessage="true" showInputMessage="true" sqref="G19:G21 I19:I21" type="whole">
      <formula1>-9999999999999</formula1>
      <formula2>9999999999999</formula2>
    </dataValidation>
    <dataValidation allowBlank="true" error="Valeur numérique attendue" errorTitle="Attention!" operator="between" showDropDown="false" showErrorMessage="true" showInputMessage="true" sqref="F19:F21 H19:H21" type="decimal">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sheetPr filterMode="false">
    <tabColor rgb="FFA9D18E"/>
    <pageSetUpPr fitToPage="true"/>
  </sheetPr>
  <dimension ref="A1:H30"/>
  <sheetViews>
    <sheetView showFormulas="false" showGridLines="false" showRowColHeaders="true" showZeros="true" rightToLeft="false" tabSelected="false" showOutlineSymbols="true" defaultGridColor="true" view="normal" topLeftCell="B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5.86"/>
    <col collapsed="false" customWidth="true" hidden="false" outlineLevel="0" max="3" min="3" style="0" width="10.14"/>
    <col collapsed="false" customWidth="true" hidden="false" outlineLevel="0" max="4" min="4" style="0" width="9.29"/>
    <col collapsed="false" customWidth="true" hidden="false" outlineLevel="0" max="6" min="5" style="0" width="13.86"/>
    <col collapsed="false" customWidth="true" hidden="false" outlineLevel="0" max="8" min="7" style="0" width="15.71"/>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2086</v>
      </c>
      <c r="H2" s="525"/>
    </row>
    <row r="3" s="236" customFormat="true" ht="15" hidden="false" customHeight="true" outlineLevel="0" collapsed="false">
      <c r="A3" s="369" t="s">
        <v>51</v>
      </c>
      <c r="B3" s="429"/>
      <c r="C3" s="588" t="n">
        <f aca="false">'NOTE 11'!C3</f>
        <v>0</v>
      </c>
      <c r="D3" s="588"/>
      <c r="E3" s="588"/>
      <c r="F3" s="588"/>
      <c r="G3" s="588"/>
      <c r="H3" s="588"/>
    </row>
    <row r="4" s="236" customFormat="true" ht="15" hidden="false" customHeight="true" outlineLevel="0" collapsed="false">
      <c r="A4" s="369" t="s">
        <v>52</v>
      </c>
      <c r="B4" s="588" t="n">
        <f aca="false">'NOTE 11'!B4</f>
        <v>0</v>
      </c>
      <c r="C4" s="588"/>
      <c r="D4" s="588"/>
      <c r="E4" s="588"/>
      <c r="F4" s="588"/>
      <c r="G4" s="591" t="s">
        <v>1022</v>
      </c>
      <c r="H4" s="592" t="n">
        <f aca="false">'NOTE 11'!I4</f>
        <v>0</v>
      </c>
    </row>
    <row r="5" s="236" customFormat="true" ht="15" hidden="false" customHeight="true" outlineLevel="0" collapsed="false">
      <c r="A5" s="369" t="s">
        <v>1627</v>
      </c>
      <c r="B5" s="369"/>
      <c r="C5" s="590" t="n">
        <f aca="false">'NOTE 11'!C5</f>
        <v>0</v>
      </c>
      <c r="D5" s="590"/>
      <c r="E5" s="430" t="s">
        <v>55</v>
      </c>
      <c r="F5" s="681" t="n">
        <f aca="false">'NOTE 11'!F5</f>
        <v>0</v>
      </c>
      <c r="G5" s="591" t="s">
        <v>56</v>
      </c>
      <c r="H5" s="593" t="n">
        <f aca="false">'NOTE 11'!I5</f>
        <v>0</v>
      </c>
    </row>
    <row r="6" s="236" customFormat="true" ht="15" hidden="false" customHeight="true" outlineLevel="0" collapsed="false">
      <c r="A6" s="369" t="s">
        <v>57</v>
      </c>
      <c r="B6" s="369"/>
      <c r="C6" s="805" t="n">
        <f aca="false">'NOTE 11'!C6</f>
        <v>0</v>
      </c>
      <c r="D6" s="805"/>
      <c r="E6" s="805"/>
      <c r="F6" s="592"/>
      <c r="G6" s="596"/>
      <c r="H6" s="592"/>
    </row>
    <row r="7" customFormat="false" ht="35.25" hidden="false" customHeight="true" outlineLevel="0" collapsed="false">
      <c r="A7" s="178" t="s">
        <v>2087</v>
      </c>
      <c r="B7" s="178"/>
      <c r="C7" s="178"/>
      <c r="D7" s="178"/>
      <c r="E7" s="178"/>
      <c r="F7" s="178"/>
      <c r="G7" s="178"/>
      <c r="H7" s="178"/>
    </row>
    <row r="8" customFormat="false" ht="27.75" hidden="false" customHeight="true" outlineLevel="0" collapsed="false">
      <c r="A8" s="786" t="s">
        <v>1725</v>
      </c>
      <c r="B8" s="786"/>
      <c r="C8" s="786"/>
      <c r="D8" s="786"/>
      <c r="E8" s="786"/>
      <c r="F8" s="786"/>
      <c r="G8" s="786" t="s">
        <v>1726</v>
      </c>
      <c r="H8" s="786" t="s">
        <v>1727</v>
      </c>
    </row>
    <row r="9" customFormat="false" ht="21" hidden="false" customHeight="true" outlineLevel="0" collapsed="false">
      <c r="A9" s="625" t="s">
        <v>2088</v>
      </c>
      <c r="B9" s="625"/>
      <c r="C9" s="625"/>
      <c r="D9" s="625"/>
      <c r="E9" s="625"/>
      <c r="F9" s="625"/>
      <c r="G9" s="683" t="n">
        <f aca="false">SUM(G11:G18)</f>
        <v>0</v>
      </c>
      <c r="H9" s="683" t="n">
        <f aca="false">SUM(H11:H18)</f>
        <v>0</v>
      </c>
    </row>
    <row r="10" customFormat="false" ht="16.5" hidden="false" customHeight="true" outlineLevel="0" collapsed="false">
      <c r="A10" s="788" t="s">
        <v>2089</v>
      </c>
      <c r="B10" s="788"/>
      <c r="C10" s="788"/>
      <c r="D10" s="788"/>
      <c r="E10" s="788"/>
      <c r="F10" s="788"/>
      <c r="G10" s="675"/>
      <c r="H10" s="675"/>
    </row>
    <row r="11" customFormat="false" ht="24.75" hidden="false" customHeight="true" outlineLevel="0" collapsed="false">
      <c r="A11" s="864"/>
      <c r="B11" s="864"/>
      <c r="C11" s="864"/>
      <c r="D11" s="864"/>
      <c r="E11" s="864"/>
      <c r="F11" s="864"/>
      <c r="G11" s="569"/>
      <c r="H11" s="569"/>
    </row>
    <row r="12" customFormat="false" ht="24.75" hidden="false" customHeight="true" outlineLevel="0" collapsed="false">
      <c r="A12" s="864"/>
      <c r="B12" s="864"/>
      <c r="C12" s="864"/>
      <c r="D12" s="864"/>
      <c r="E12" s="864"/>
      <c r="F12" s="864"/>
      <c r="G12" s="569"/>
      <c r="H12" s="569"/>
    </row>
    <row r="13" customFormat="false" ht="24.75" hidden="false" customHeight="true" outlineLevel="0" collapsed="false">
      <c r="A13" s="864"/>
      <c r="B13" s="864"/>
      <c r="C13" s="864"/>
      <c r="D13" s="864"/>
      <c r="E13" s="864"/>
      <c r="F13" s="864"/>
      <c r="G13" s="569"/>
      <c r="H13" s="569"/>
    </row>
    <row r="14" customFormat="false" ht="24.75" hidden="false" customHeight="true" outlineLevel="0" collapsed="false">
      <c r="A14" s="864"/>
      <c r="B14" s="864"/>
      <c r="C14" s="864"/>
      <c r="D14" s="864"/>
      <c r="E14" s="864"/>
      <c r="F14" s="864"/>
      <c r="G14" s="569"/>
      <c r="H14" s="569"/>
    </row>
    <row r="15" customFormat="false" ht="24.75" hidden="false" customHeight="true" outlineLevel="0" collapsed="false">
      <c r="A15" s="864"/>
      <c r="B15" s="864"/>
      <c r="C15" s="864"/>
      <c r="D15" s="864"/>
      <c r="E15" s="864"/>
      <c r="F15" s="864"/>
      <c r="G15" s="569"/>
      <c r="H15" s="569"/>
    </row>
    <row r="16" customFormat="false" ht="24.75" hidden="false" customHeight="true" outlineLevel="0" collapsed="false">
      <c r="A16" s="864"/>
      <c r="B16" s="864"/>
      <c r="C16" s="864"/>
      <c r="D16" s="864"/>
      <c r="E16" s="864"/>
      <c r="F16" s="864"/>
      <c r="G16" s="569"/>
      <c r="H16" s="569"/>
    </row>
    <row r="17" customFormat="false" ht="24.75" hidden="false" customHeight="true" outlineLevel="0" collapsed="false">
      <c r="A17" s="864"/>
      <c r="B17" s="864"/>
      <c r="C17" s="864"/>
      <c r="D17" s="864"/>
      <c r="E17" s="864"/>
      <c r="F17" s="864"/>
      <c r="G17" s="569"/>
      <c r="H17" s="569"/>
    </row>
    <row r="18" customFormat="false" ht="24.75" hidden="false" customHeight="true" outlineLevel="0" collapsed="false">
      <c r="A18" s="864"/>
      <c r="B18" s="864"/>
      <c r="C18" s="864"/>
      <c r="D18" s="864"/>
      <c r="E18" s="864"/>
      <c r="F18" s="864"/>
      <c r="G18" s="569"/>
      <c r="H18" s="569"/>
    </row>
    <row r="19" customFormat="false" ht="21" hidden="false" customHeight="true" outlineLevel="0" collapsed="false">
      <c r="A19" s="625" t="s">
        <v>2090</v>
      </c>
      <c r="B19" s="625"/>
      <c r="C19" s="625"/>
      <c r="D19" s="625"/>
      <c r="E19" s="625"/>
      <c r="F19" s="625"/>
      <c r="G19" s="628" t="n">
        <f aca="false">SUM(G21:G28)</f>
        <v>0</v>
      </c>
      <c r="H19" s="628" t="n">
        <f aca="false">SUM(H21:H28)</f>
        <v>0</v>
      </c>
    </row>
    <row r="20" customFormat="false" ht="16.5" hidden="false" customHeight="true" outlineLevel="0" collapsed="false">
      <c r="A20" s="788" t="s">
        <v>2089</v>
      </c>
      <c r="B20" s="788"/>
      <c r="C20" s="788"/>
      <c r="D20" s="788"/>
      <c r="E20" s="788"/>
      <c r="F20" s="788"/>
      <c r="G20" s="675"/>
      <c r="H20" s="675"/>
    </row>
    <row r="21" customFormat="false" ht="24.75" hidden="false" customHeight="true" outlineLevel="0" collapsed="false">
      <c r="A21" s="864"/>
      <c r="B21" s="864"/>
      <c r="C21" s="864"/>
      <c r="D21" s="864"/>
      <c r="E21" s="864"/>
      <c r="F21" s="864"/>
      <c r="G21" s="569"/>
      <c r="H21" s="569"/>
    </row>
    <row r="22" customFormat="false" ht="24.75" hidden="false" customHeight="true" outlineLevel="0" collapsed="false">
      <c r="A22" s="864"/>
      <c r="B22" s="864"/>
      <c r="C22" s="864"/>
      <c r="D22" s="864"/>
      <c r="E22" s="864"/>
      <c r="F22" s="864"/>
      <c r="G22" s="569"/>
      <c r="H22" s="569"/>
    </row>
    <row r="23" customFormat="false" ht="24.75" hidden="false" customHeight="true" outlineLevel="0" collapsed="false">
      <c r="A23" s="864"/>
      <c r="B23" s="864"/>
      <c r="C23" s="864"/>
      <c r="D23" s="864"/>
      <c r="E23" s="864"/>
      <c r="F23" s="864"/>
      <c r="G23" s="569"/>
      <c r="H23" s="569"/>
    </row>
    <row r="24" customFormat="false" ht="24.75" hidden="false" customHeight="true" outlineLevel="0" collapsed="false">
      <c r="A24" s="864"/>
      <c r="B24" s="864"/>
      <c r="C24" s="864"/>
      <c r="D24" s="864"/>
      <c r="E24" s="864"/>
      <c r="F24" s="864"/>
      <c r="G24" s="569"/>
      <c r="H24" s="569"/>
    </row>
    <row r="25" customFormat="false" ht="24.75" hidden="false" customHeight="true" outlineLevel="0" collapsed="false">
      <c r="A25" s="864"/>
      <c r="B25" s="864"/>
      <c r="C25" s="864"/>
      <c r="D25" s="864"/>
      <c r="E25" s="864"/>
      <c r="F25" s="864"/>
      <c r="G25" s="569"/>
      <c r="H25" s="569"/>
    </row>
    <row r="26" customFormat="false" ht="24.75" hidden="false" customHeight="true" outlineLevel="0" collapsed="false">
      <c r="A26" s="864"/>
      <c r="B26" s="864"/>
      <c r="C26" s="864"/>
      <c r="D26" s="864"/>
      <c r="E26" s="864"/>
      <c r="F26" s="864"/>
      <c r="G26" s="569"/>
      <c r="H26" s="569"/>
    </row>
    <row r="27" customFormat="false" ht="24.75" hidden="false" customHeight="true" outlineLevel="0" collapsed="false">
      <c r="A27" s="864"/>
      <c r="B27" s="864"/>
      <c r="C27" s="864"/>
      <c r="D27" s="864"/>
      <c r="E27" s="864"/>
      <c r="F27" s="864"/>
      <c r="G27" s="569"/>
      <c r="H27" s="569"/>
    </row>
    <row r="28" customFormat="false" ht="24.75" hidden="false" customHeight="true" outlineLevel="0" collapsed="false">
      <c r="A28" s="864"/>
      <c r="B28" s="864"/>
      <c r="C28" s="864"/>
      <c r="D28" s="864"/>
      <c r="E28" s="864"/>
      <c r="F28" s="864"/>
      <c r="G28" s="569"/>
      <c r="H28" s="569"/>
    </row>
    <row r="29" s="241" customFormat="true" ht="14.25" hidden="false" customHeight="true" outlineLevel="0" collapsed="false">
      <c r="A29" s="646" t="s">
        <v>1795</v>
      </c>
    </row>
    <row r="30" s="241" customFormat="true" ht="24.75" hidden="false" customHeight="true" outlineLevel="0" collapsed="false">
      <c r="A30" s="865" t="s">
        <v>2091</v>
      </c>
      <c r="B30" s="865"/>
      <c r="C30" s="865"/>
      <c r="D30" s="865"/>
      <c r="E30" s="865"/>
      <c r="F30" s="865"/>
      <c r="G30" s="865"/>
      <c r="H30" s="865"/>
    </row>
  </sheetData>
  <mergeCells count="29">
    <mergeCell ref="A1:H1"/>
    <mergeCell ref="G2:H2"/>
    <mergeCell ref="C3:H3"/>
    <mergeCell ref="B4:F4"/>
    <mergeCell ref="C5:D5"/>
    <mergeCell ref="C6:E6"/>
    <mergeCell ref="A7:H7"/>
    <mergeCell ref="A8:F8"/>
    <mergeCell ref="A9:F9"/>
    <mergeCell ref="A10:F10"/>
    <mergeCell ref="A11:F11"/>
    <mergeCell ref="A12:F12"/>
    <mergeCell ref="A13:F13"/>
    <mergeCell ref="A14:F14"/>
    <mergeCell ref="A15:F15"/>
    <mergeCell ref="A16:F16"/>
    <mergeCell ref="A17:F17"/>
    <mergeCell ref="A18:F18"/>
    <mergeCell ref="A19:F19"/>
    <mergeCell ref="A20:F20"/>
    <mergeCell ref="A21:F21"/>
    <mergeCell ref="A22:F22"/>
    <mergeCell ref="A23:F23"/>
    <mergeCell ref="A24:F24"/>
    <mergeCell ref="A25:F25"/>
    <mergeCell ref="A26:F26"/>
    <mergeCell ref="A27:F27"/>
    <mergeCell ref="A28:F28"/>
    <mergeCell ref="A30:H30"/>
  </mergeCells>
  <dataValidations count="1">
    <dataValidation allowBlank="true" error="Valeur numérique attendue" errorTitle="Attention!" operator="between" showDropDown="false" showErrorMessage="true" showInputMessage="true" sqref="G10:H18 G20:H28"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sheetPr filterMode="false">
    <tabColor rgb="FFA9D18E"/>
    <pageSetUpPr fitToPage="true"/>
  </sheetPr>
  <dimension ref="A1:K26"/>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F19" activeCellId="0" sqref="F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4" min="3" style="0" width="10.67"/>
    <col collapsed="false" customWidth="true" hidden="false" outlineLevel="0" max="5" min="5" style="0" width="5.43"/>
    <col collapsed="false" customWidth="true" hidden="false" outlineLevel="0" max="7" min="6" style="0" width="15.71"/>
    <col collapsed="false" customWidth="true" hidden="false" outlineLevel="0" max="8" min="8" style="0" width="11.29"/>
    <col collapsed="false" customWidth="true" hidden="false" outlineLevel="0" max="11" min="9" style="0" width="15.71"/>
    <col collapsed="false" customWidth="true" hidden="false" outlineLevel="0" max="1025" min="12" style="0" width="10.67"/>
  </cols>
  <sheetData>
    <row r="1" customFormat="false" ht="15" hidden="false" customHeight="false" outlineLevel="0" collapsed="false">
      <c r="A1" s="866" t="s">
        <v>32</v>
      </c>
      <c r="B1" s="866"/>
      <c r="C1" s="866"/>
      <c r="D1" s="866"/>
      <c r="E1" s="866"/>
      <c r="F1" s="866"/>
      <c r="G1" s="866"/>
      <c r="H1" s="866"/>
      <c r="I1" s="866"/>
      <c r="J1" s="866"/>
      <c r="K1" s="866"/>
    </row>
    <row r="2" customFormat="false" ht="24.95" hidden="false" customHeight="true" outlineLevel="0" collapsed="false">
      <c r="A2" s="867"/>
      <c r="B2" s="867"/>
      <c r="C2" s="867"/>
      <c r="D2" s="867"/>
      <c r="E2" s="867"/>
      <c r="F2" s="867"/>
      <c r="G2" s="600"/>
      <c r="H2" s="600"/>
      <c r="I2" s="600"/>
      <c r="J2" s="868" t="s">
        <v>2092</v>
      </c>
      <c r="K2" s="868"/>
    </row>
    <row r="3" s="236" customFormat="true" ht="15" hidden="false" customHeight="true" outlineLevel="0" collapsed="false">
      <c r="A3" s="869" t="s">
        <v>51</v>
      </c>
      <c r="B3" s="870"/>
      <c r="C3" s="871" t="n">
        <f aca="false">'NOTE 11'!C3</f>
        <v>0</v>
      </c>
      <c r="D3" s="871"/>
      <c r="E3" s="871"/>
      <c r="F3" s="871"/>
      <c r="G3" s="871"/>
      <c r="H3" s="871"/>
      <c r="I3" s="871"/>
      <c r="J3" s="871"/>
      <c r="K3" s="871"/>
    </row>
    <row r="4" s="236" customFormat="true" ht="15" hidden="false" customHeight="true" outlineLevel="0" collapsed="false">
      <c r="A4" s="869" t="s">
        <v>52</v>
      </c>
      <c r="B4" s="871" t="n">
        <f aca="false">'NOTE 11'!B4</f>
        <v>0</v>
      </c>
      <c r="C4" s="871"/>
      <c r="D4" s="871"/>
      <c r="E4" s="871"/>
      <c r="F4" s="871"/>
      <c r="G4" s="871"/>
      <c r="H4" s="871"/>
      <c r="I4" s="871"/>
      <c r="J4" s="872" t="s">
        <v>1022</v>
      </c>
      <c r="K4" s="873" t="n">
        <f aca="false">'NOTE 11'!I4</f>
        <v>0</v>
      </c>
    </row>
    <row r="5" s="236" customFormat="true" ht="15" hidden="false" customHeight="true" outlineLevel="0" collapsed="false">
      <c r="A5" s="869" t="s">
        <v>1627</v>
      </c>
      <c r="B5" s="869"/>
      <c r="C5" s="871" t="n">
        <f aca="false">'NOTE 11'!C5</f>
        <v>0</v>
      </c>
      <c r="D5" s="871"/>
      <c r="E5" s="871"/>
      <c r="F5" s="874" t="s">
        <v>55</v>
      </c>
      <c r="G5" s="873" t="n">
        <f aca="false">'NOTE 11'!F5</f>
        <v>0</v>
      </c>
      <c r="H5" s="873"/>
      <c r="I5" s="873"/>
      <c r="J5" s="872" t="s">
        <v>56</v>
      </c>
      <c r="K5" s="875" t="n">
        <f aca="false">'NOTE 11'!I5</f>
        <v>0</v>
      </c>
    </row>
    <row r="6" s="236" customFormat="true" ht="15" hidden="false" customHeight="true" outlineLevel="0" collapsed="false">
      <c r="A6" s="876" t="s">
        <v>57</v>
      </c>
      <c r="B6" s="869"/>
      <c r="C6" s="877" t="n">
        <f aca="false">'NOTE 11'!C6</f>
        <v>0</v>
      </c>
      <c r="D6" s="877"/>
      <c r="E6" s="877"/>
      <c r="F6" s="878"/>
      <c r="G6" s="875"/>
      <c r="H6" s="875"/>
      <c r="I6" s="875"/>
      <c r="J6" s="879"/>
      <c r="K6" s="875"/>
    </row>
    <row r="7" customFormat="false" ht="35.25" hidden="false" customHeight="true" outlineLevel="0" collapsed="false">
      <c r="A7" s="880" t="s">
        <v>2093</v>
      </c>
      <c r="B7" s="880"/>
      <c r="C7" s="880"/>
      <c r="D7" s="880"/>
      <c r="E7" s="880"/>
      <c r="F7" s="880"/>
      <c r="G7" s="880"/>
      <c r="H7" s="880"/>
      <c r="I7" s="880"/>
      <c r="J7" s="880"/>
      <c r="K7" s="880"/>
    </row>
    <row r="8" customFormat="false" ht="60" hidden="false" customHeight="true" outlineLevel="0" collapsed="false">
      <c r="A8" s="786" t="s">
        <v>1725</v>
      </c>
      <c r="B8" s="786"/>
      <c r="C8" s="786"/>
      <c r="D8" s="786"/>
      <c r="E8" s="786"/>
      <c r="F8" s="786" t="s">
        <v>1726</v>
      </c>
      <c r="G8" s="786" t="s">
        <v>1727</v>
      </c>
      <c r="H8" s="786" t="s">
        <v>1765</v>
      </c>
      <c r="I8" s="786" t="s">
        <v>2094</v>
      </c>
      <c r="J8" s="786" t="s">
        <v>2095</v>
      </c>
      <c r="K8" s="786" t="s">
        <v>2009</v>
      </c>
    </row>
    <row r="9" customFormat="false" ht="23.25" hidden="false" customHeight="true" outlineLevel="0" collapsed="false">
      <c r="A9" s="881" t="s">
        <v>2096</v>
      </c>
      <c r="B9" s="881"/>
      <c r="C9" s="881"/>
      <c r="D9" s="881"/>
      <c r="E9" s="881"/>
      <c r="F9" s="882" t="e">
        <f aca="false">__n17a.net__</f>
        <v>#NAME?</v>
      </c>
      <c r="G9" s="882" t="e">
        <f aca="false">__n17a.old__</f>
        <v>#NAME?</v>
      </c>
      <c r="H9" s="883" t="e">
        <f aca="false">IF(G9,(F9-G9)/G9,IF(ISBLANK(G9),"",IF(F9,IF( F9 &gt; 0,1,-1),"")))</f>
        <v>#NAME?</v>
      </c>
      <c r="I9" s="882"/>
      <c r="J9" s="882"/>
      <c r="K9" s="882"/>
    </row>
    <row r="10" customFormat="false" ht="23.25" hidden="false" customHeight="true" outlineLevel="0" collapsed="false">
      <c r="A10" s="881" t="s">
        <v>2097</v>
      </c>
      <c r="B10" s="881"/>
      <c r="C10" s="881"/>
      <c r="D10" s="881"/>
      <c r="E10" s="881"/>
      <c r="F10" s="882"/>
      <c r="G10" s="882"/>
      <c r="H10" s="883"/>
      <c r="I10" s="882"/>
      <c r="J10" s="882"/>
      <c r="K10" s="882"/>
    </row>
    <row r="11" customFormat="false" ht="23.25" hidden="false" customHeight="true" outlineLevel="0" collapsed="false">
      <c r="A11" s="881" t="s">
        <v>2098</v>
      </c>
      <c r="B11" s="881"/>
      <c r="C11" s="881"/>
      <c r="D11" s="881"/>
      <c r="E11" s="881"/>
      <c r="F11" s="882"/>
      <c r="G11" s="882"/>
      <c r="H11" s="883"/>
      <c r="I11" s="882"/>
      <c r="J11" s="882"/>
      <c r="K11" s="882"/>
    </row>
    <row r="12" customFormat="false" ht="23.25" hidden="false" customHeight="true" outlineLevel="0" collapsed="false">
      <c r="A12" s="881" t="s">
        <v>2099</v>
      </c>
      <c r="B12" s="881"/>
      <c r="C12" s="881"/>
      <c r="D12" s="881"/>
      <c r="E12" s="881"/>
      <c r="F12" s="882"/>
      <c r="G12" s="882"/>
      <c r="H12" s="883"/>
      <c r="I12" s="882"/>
      <c r="J12" s="882"/>
      <c r="K12" s="882"/>
    </row>
    <row r="13" customFormat="false" ht="23.25" hidden="false" customHeight="true" outlineLevel="0" collapsed="false">
      <c r="A13" s="881" t="s">
        <v>2100</v>
      </c>
      <c r="B13" s="881"/>
      <c r="C13" s="881"/>
      <c r="D13" s="881"/>
      <c r="E13" s="881"/>
      <c r="F13" s="882" t="e">
        <f aca="false">__n17b.net__</f>
        <v>#NAME?</v>
      </c>
      <c r="G13" s="882" t="e">
        <f aca="false">__n17b.old__</f>
        <v>#NAME?</v>
      </c>
      <c r="H13" s="883" t="e">
        <f aca="false">IF(G13,(F13-G13)/G13,IF(ISBLANK(G13),"",IF(F13,IF( F13 &gt; 0,1,-1),"")))</f>
        <v>#NAME?</v>
      </c>
      <c r="I13" s="882"/>
      <c r="J13" s="882"/>
      <c r="K13" s="882"/>
    </row>
    <row r="14" customFormat="false" ht="23.25" hidden="false" customHeight="true" outlineLevel="0" collapsed="false">
      <c r="A14" s="881" t="s">
        <v>2101</v>
      </c>
      <c r="B14" s="881"/>
      <c r="C14" s="881"/>
      <c r="D14" s="881"/>
      <c r="E14" s="881"/>
      <c r="F14" s="882" t="e">
        <f aca="false">__n17c.net__</f>
        <v>#NAME?</v>
      </c>
      <c r="G14" s="882" t="e">
        <f aca="false">__n17c.old__</f>
        <v>#NAME?</v>
      </c>
      <c r="H14" s="883" t="e">
        <f aca="false">IF(G14,(F14-G14)/G14,IF(ISBLANK(G14),"",IF(F14,IF( F14 &gt; 0,1,-1),"")))</f>
        <v>#NAME?</v>
      </c>
      <c r="I14" s="882"/>
      <c r="J14" s="882"/>
      <c r="K14" s="882"/>
    </row>
    <row r="15" customFormat="false" ht="23.25" hidden="false" customHeight="true" outlineLevel="0" collapsed="false">
      <c r="A15" s="881" t="s">
        <v>2102</v>
      </c>
      <c r="B15" s="881"/>
      <c r="C15" s="881"/>
      <c r="D15" s="881"/>
      <c r="E15" s="881"/>
      <c r="F15" s="882"/>
      <c r="G15" s="882"/>
      <c r="H15" s="883"/>
      <c r="I15" s="882"/>
      <c r="J15" s="882"/>
      <c r="K15" s="882"/>
    </row>
    <row r="16" customFormat="false" ht="23.25" hidden="false" customHeight="true" outlineLevel="0" collapsed="false">
      <c r="A16" s="881" t="s">
        <v>2103</v>
      </c>
      <c r="B16" s="881"/>
      <c r="C16" s="881"/>
      <c r="D16" s="881"/>
      <c r="E16" s="881"/>
      <c r="F16" s="882" t="e">
        <f aca="false">__n17d.net__</f>
        <v>#NAME?</v>
      </c>
      <c r="G16" s="882" t="e">
        <f aca="false">__n17d.old__</f>
        <v>#NAME?</v>
      </c>
      <c r="H16" s="883" t="e">
        <f aca="false">IF(G16,(F16-G16)/G16,IF(ISBLANK(G16),"",IF(F16,IF( F16 &gt; 0,1,-1),"")))</f>
        <v>#NAME?</v>
      </c>
      <c r="I16" s="882"/>
      <c r="J16" s="882"/>
      <c r="K16" s="882"/>
    </row>
    <row r="17" customFormat="false" ht="23.25" hidden="false" customHeight="true" outlineLevel="0" collapsed="false">
      <c r="A17" s="881" t="s">
        <v>2104</v>
      </c>
      <c r="B17" s="881"/>
      <c r="C17" s="881"/>
      <c r="D17" s="881"/>
      <c r="E17" s="881"/>
      <c r="F17" s="882" t="e">
        <f aca="false">__n17e.net__</f>
        <v>#NAME?</v>
      </c>
      <c r="G17" s="882" t="e">
        <f aca="false">__n17e.old__</f>
        <v>#NAME?</v>
      </c>
      <c r="H17" s="883" t="e">
        <f aca="false">IF(G17,(F17-G17)/G17,IF(ISBLANK(G17),"",IF(F17,IF( F17 &gt; 0,1,-1),"")))</f>
        <v>#NAME?</v>
      </c>
      <c r="I17" s="882"/>
      <c r="J17" s="882"/>
      <c r="K17" s="882"/>
    </row>
    <row r="18" customFormat="false" ht="23.25" hidden="false" customHeight="true" outlineLevel="0" collapsed="false">
      <c r="A18" s="884" t="s">
        <v>2105</v>
      </c>
      <c r="B18" s="884"/>
      <c r="C18" s="884"/>
      <c r="D18" s="884"/>
      <c r="E18" s="884"/>
      <c r="F18" s="885" t="e">
        <f aca="false">SUM(F9:F17)</f>
        <v>#NAME?</v>
      </c>
      <c r="G18" s="885" t="e">
        <f aca="false">SUM(G9:G17)</f>
        <v>#NAME?</v>
      </c>
      <c r="H18" s="886" t="e">
        <f aca="false">IF(G18,(F18-G18)/G18,IF(ISBLANK(G18),"",IF(F18,IF( F18 &gt; 0,1,-1),"")))</f>
        <v>#NAME?</v>
      </c>
      <c r="I18" s="885" t="n">
        <f aca="false">SUM(I9:I17)</f>
        <v>0</v>
      </c>
      <c r="J18" s="885" t="n">
        <f aca="false">SUM(J9:J17)</f>
        <v>0</v>
      </c>
      <c r="K18" s="885" t="n">
        <f aca="false">SUM(K9:K17)</f>
        <v>0</v>
      </c>
    </row>
    <row r="19" customFormat="false" ht="23.25" hidden="false" customHeight="true" outlineLevel="0" collapsed="false">
      <c r="A19" s="881" t="s">
        <v>2106</v>
      </c>
      <c r="B19" s="881"/>
      <c r="C19" s="881"/>
      <c r="D19" s="881"/>
      <c r="E19" s="881"/>
      <c r="F19" s="882" t="e">
        <f aca="false">__n17g.net__</f>
        <v>#NAME?</v>
      </c>
      <c r="G19" s="882" t="e">
        <f aca="false">__n17g.old__</f>
        <v>#NAME?</v>
      </c>
      <c r="H19" s="883" t="e">
        <f aca="false">IF(G19,(F19-G19)/G19,IF(ISBLANK(G19),"",IF(F19,IF( F19 &gt; 0,1,-1),"")))</f>
        <v>#NAME?</v>
      </c>
      <c r="I19" s="882"/>
      <c r="J19" s="882"/>
      <c r="K19" s="882"/>
    </row>
    <row r="20" customFormat="false" ht="23.25" hidden="false" customHeight="true" outlineLevel="0" collapsed="false">
      <c r="A20" s="881" t="s">
        <v>2107</v>
      </c>
      <c r="B20" s="881"/>
      <c r="C20" s="881"/>
      <c r="D20" s="881"/>
      <c r="E20" s="881"/>
      <c r="F20" s="882" t="e">
        <f aca="false">__n17h.net__</f>
        <v>#NAME?</v>
      </c>
      <c r="G20" s="882" t="e">
        <f aca="false">__n17h.old__</f>
        <v>#NAME?</v>
      </c>
      <c r="H20" s="883" t="e">
        <f aca="false">IF(G20,(F20-G20)/G20,IF(ISBLANK(G20),"",IF(F20,IF( F20 &gt; 0,1,-1),"")))</f>
        <v>#NAME?</v>
      </c>
      <c r="I20" s="882"/>
      <c r="J20" s="882"/>
      <c r="K20" s="882"/>
    </row>
    <row r="21" customFormat="false" ht="23.25" hidden="false" customHeight="true" outlineLevel="0" collapsed="false">
      <c r="A21" s="881" t="s">
        <v>2108</v>
      </c>
      <c r="B21" s="881"/>
      <c r="C21" s="881"/>
      <c r="D21" s="881"/>
      <c r="E21" s="881"/>
      <c r="F21" s="882" t="e">
        <f aca="false">__n17i.net__</f>
        <v>#NAME?</v>
      </c>
      <c r="G21" s="882" t="e">
        <f aca="false">__n17i.old__</f>
        <v>#NAME?</v>
      </c>
      <c r="H21" s="883" t="e">
        <f aca="false">IF(G21,(F21-G21)/G21,IF(ISBLANK(G21),"",IF(F21,IF( F21 &gt; 0,1,-1),"")))</f>
        <v>#NAME?</v>
      </c>
      <c r="I21" s="882"/>
      <c r="J21" s="882"/>
      <c r="K21" s="882"/>
    </row>
    <row r="22" customFormat="false" ht="23.25" hidden="false" customHeight="true" outlineLevel="0" collapsed="false">
      <c r="A22" s="884" t="s">
        <v>2109</v>
      </c>
      <c r="B22" s="884"/>
      <c r="C22" s="884"/>
      <c r="D22" s="884"/>
      <c r="E22" s="884"/>
      <c r="F22" s="885" t="e">
        <f aca="false">SUM(F19:F21)</f>
        <v>#NAME?</v>
      </c>
      <c r="G22" s="885" t="e">
        <f aca="false">SUM(G19:G21)</f>
        <v>#NAME?</v>
      </c>
      <c r="H22" s="886" t="e">
        <f aca="false">IF(G22,(F22-G22)/G22,IF(ISBLANK(G22),"",IF(F22,IF( F22 &gt; 0,1,-1),"")))</f>
        <v>#NAME?</v>
      </c>
      <c r="I22" s="885" t="n">
        <f aca="false">SUM(I19:I21)</f>
        <v>0</v>
      </c>
      <c r="J22" s="885" t="n">
        <f aca="false">SUM(J19:J21)</f>
        <v>0</v>
      </c>
      <c r="K22" s="885" t="n">
        <f aca="false">SUM(K19:K21)</f>
        <v>0</v>
      </c>
    </row>
    <row r="23" customFormat="false" ht="15" hidden="false" customHeight="false" outlineLevel="0" collapsed="false">
      <c r="A23" s="887" t="s">
        <v>2110</v>
      </c>
      <c r="B23" s="602"/>
      <c r="C23" s="600"/>
      <c r="D23" s="600"/>
      <c r="E23" s="600"/>
      <c r="F23" s="600"/>
      <c r="G23" s="600"/>
      <c r="H23" s="600"/>
      <c r="I23" s="600"/>
      <c r="J23" s="600"/>
      <c r="K23" s="600"/>
    </row>
    <row r="24" s="604" customFormat="true" ht="12" hidden="false" customHeight="true" outlineLevel="0" collapsed="false">
      <c r="A24" s="888" t="s">
        <v>1816</v>
      </c>
      <c r="B24" s="602"/>
      <c r="C24" s="600"/>
      <c r="D24" s="600"/>
      <c r="E24" s="600"/>
      <c r="F24" s="600"/>
      <c r="G24" s="600"/>
      <c r="H24" s="600"/>
      <c r="I24" s="600"/>
      <c r="J24" s="600"/>
      <c r="K24" s="600"/>
    </row>
    <row r="25" s="604" customFormat="true" ht="12" hidden="false" customHeight="true" outlineLevel="0" collapsed="false">
      <c r="A25" s="888" t="s">
        <v>2111</v>
      </c>
      <c r="B25" s="602"/>
      <c r="C25" s="600"/>
      <c r="D25" s="600"/>
      <c r="E25" s="600"/>
      <c r="F25" s="600"/>
      <c r="G25" s="600"/>
      <c r="H25" s="600"/>
      <c r="I25" s="600"/>
      <c r="J25" s="600"/>
      <c r="K25" s="600"/>
    </row>
    <row r="26" s="604" customFormat="true" ht="12" hidden="false" customHeight="true" outlineLevel="0" collapsed="false">
      <c r="A26" s="888" t="s">
        <v>2112</v>
      </c>
      <c r="B26" s="602"/>
      <c r="C26" s="600"/>
      <c r="D26" s="600"/>
      <c r="E26" s="600"/>
      <c r="F26" s="600"/>
      <c r="G26" s="600"/>
      <c r="H26" s="600"/>
      <c r="I26" s="600"/>
      <c r="J26" s="600"/>
      <c r="K26" s="600"/>
    </row>
  </sheetData>
  <mergeCells count="23">
    <mergeCell ref="A1:K1"/>
    <mergeCell ref="J2:K2"/>
    <mergeCell ref="C3:K3"/>
    <mergeCell ref="B4:I4"/>
    <mergeCell ref="C5:E5"/>
    <mergeCell ref="G5:I5"/>
    <mergeCell ref="C6:E6"/>
    <mergeCell ref="A7:K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s>
  <dataValidations count="1">
    <dataValidation allowBlank="true" error="Valeur numérique attendue" errorTitle="Attention!" operator="between" showDropDown="false" showErrorMessage="true" showInputMessage="true" sqref="F9:G17 I9:K17 F19:G21 I19:K21"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sheetPr filterMode="false">
    <tabColor rgb="FFA9D18E"/>
    <pageSetUpPr fitToPage="true"/>
  </sheetPr>
  <dimension ref="A1:K29"/>
  <sheetViews>
    <sheetView showFormulas="false" showGridLines="false" showRowColHeaders="true" showZeros="true" rightToLeft="false" tabSelected="false" showOutlineSymbols="true" defaultGridColor="true" view="normal" topLeftCell="A6" colorId="64" zoomScale="55" zoomScaleNormal="55" zoomScalePageLayoutView="100" workbookViewId="0">
      <selection pane="topLeft" activeCell="E20" activeCellId="0" sqref="E20"/>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4" min="3" style="0" width="10.67"/>
    <col collapsed="false" customWidth="true" hidden="false" outlineLevel="0" max="7" min="5" style="0" width="15.29"/>
    <col collapsed="false" customWidth="true" hidden="false" outlineLevel="0" max="8" min="8" style="0" width="11.14"/>
    <col collapsed="false" customWidth="true" hidden="false" outlineLevel="0" max="11" min="9" style="0" width="15.29"/>
    <col collapsed="false" customWidth="true" hidden="false" outlineLevel="0" max="1025" min="12" style="0" width="10.67"/>
  </cols>
  <sheetData>
    <row r="1" customFormat="false" ht="15" hidden="false" customHeight="false" outlineLevel="0" collapsed="false">
      <c r="A1" s="866" t="s">
        <v>32</v>
      </c>
      <c r="B1" s="866"/>
      <c r="C1" s="866"/>
      <c r="D1" s="866"/>
      <c r="E1" s="866"/>
      <c r="F1" s="866"/>
      <c r="G1" s="866"/>
      <c r="H1" s="866"/>
      <c r="I1" s="866"/>
      <c r="J1" s="866"/>
      <c r="K1" s="866"/>
    </row>
    <row r="2" customFormat="false" ht="24.95" hidden="false" customHeight="true" outlineLevel="0" collapsed="false">
      <c r="A2" s="867"/>
      <c r="B2" s="867"/>
      <c r="C2" s="867"/>
      <c r="D2" s="867"/>
      <c r="E2" s="867"/>
      <c r="F2" s="867"/>
      <c r="G2" s="867"/>
      <c r="H2" s="600"/>
      <c r="I2" s="600"/>
      <c r="J2" s="868" t="s">
        <v>2113</v>
      </c>
      <c r="K2" s="868"/>
    </row>
    <row r="3" s="236" customFormat="true" ht="15" hidden="false" customHeight="true" outlineLevel="0" collapsed="false">
      <c r="A3" s="869" t="s">
        <v>51</v>
      </c>
      <c r="B3" s="870"/>
      <c r="C3" s="871" t="n">
        <f aca="false">'NOTE 11'!C3</f>
        <v>0</v>
      </c>
      <c r="D3" s="871"/>
      <c r="E3" s="871"/>
      <c r="F3" s="871"/>
      <c r="G3" s="871"/>
      <c r="H3" s="871"/>
      <c r="I3" s="871"/>
      <c r="J3" s="871"/>
      <c r="K3" s="871"/>
    </row>
    <row r="4" s="236" customFormat="true" ht="15" hidden="false" customHeight="true" outlineLevel="0" collapsed="false">
      <c r="A4" s="869" t="s">
        <v>52</v>
      </c>
      <c r="B4" s="871" t="n">
        <f aca="false">'NOTE 11'!B4</f>
        <v>0</v>
      </c>
      <c r="C4" s="871"/>
      <c r="D4" s="871"/>
      <c r="E4" s="871"/>
      <c r="F4" s="871"/>
      <c r="G4" s="871"/>
      <c r="H4" s="871"/>
      <c r="I4" s="871"/>
      <c r="J4" s="872" t="s">
        <v>1022</v>
      </c>
      <c r="K4" s="873" t="n">
        <f aca="false">'NOTE 11'!I4</f>
        <v>0</v>
      </c>
    </row>
    <row r="5" s="236" customFormat="true" ht="15" hidden="false" customHeight="true" outlineLevel="0" collapsed="false">
      <c r="A5" s="869" t="s">
        <v>1627</v>
      </c>
      <c r="B5" s="869"/>
      <c r="C5" s="871" t="n">
        <f aca="false">'NOTE 11'!C5</f>
        <v>0</v>
      </c>
      <c r="D5" s="871"/>
      <c r="E5" s="871"/>
      <c r="F5" s="871"/>
      <c r="G5" s="874" t="s">
        <v>55</v>
      </c>
      <c r="H5" s="873" t="n">
        <f aca="false">'NOTE 11'!F5</f>
        <v>0</v>
      </c>
      <c r="I5" s="873"/>
      <c r="J5" s="872" t="s">
        <v>56</v>
      </c>
      <c r="K5" s="875" t="n">
        <f aca="false">'NOTE 11'!I5</f>
        <v>0</v>
      </c>
    </row>
    <row r="6" s="236" customFormat="true" ht="15" hidden="false" customHeight="true" outlineLevel="0" collapsed="false">
      <c r="A6" s="869" t="s">
        <v>1562</v>
      </c>
      <c r="B6" s="869"/>
      <c r="C6" s="877" t="n">
        <f aca="false">'NOTE 11'!C6</f>
        <v>0</v>
      </c>
      <c r="D6" s="877"/>
      <c r="E6" s="877"/>
      <c r="F6" s="877"/>
      <c r="G6" s="878"/>
      <c r="H6" s="875"/>
      <c r="I6" s="875"/>
      <c r="J6" s="879"/>
      <c r="K6" s="875"/>
    </row>
    <row r="7" customFormat="false" ht="35.25" hidden="false" customHeight="true" outlineLevel="0" collapsed="false">
      <c r="A7" s="889" t="s">
        <v>2114</v>
      </c>
      <c r="B7" s="889"/>
      <c r="C7" s="889"/>
      <c r="D7" s="889"/>
      <c r="E7" s="889"/>
      <c r="F7" s="889"/>
      <c r="G7" s="889"/>
      <c r="H7" s="889"/>
      <c r="I7" s="889"/>
      <c r="J7" s="889"/>
      <c r="K7" s="889"/>
    </row>
    <row r="8" customFormat="false" ht="58.5" hidden="false" customHeight="true" outlineLevel="0" collapsed="false">
      <c r="A8" s="786" t="s">
        <v>1725</v>
      </c>
      <c r="B8" s="786"/>
      <c r="C8" s="786"/>
      <c r="D8" s="786"/>
      <c r="E8" s="786" t="s">
        <v>1726</v>
      </c>
      <c r="F8" s="786" t="s">
        <v>1727</v>
      </c>
      <c r="G8" s="786" t="s">
        <v>1949</v>
      </c>
      <c r="H8" s="786" t="s">
        <v>1765</v>
      </c>
      <c r="I8" s="786" t="s">
        <v>2007</v>
      </c>
      <c r="J8" s="786" t="s">
        <v>2115</v>
      </c>
      <c r="K8" s="786" t="s">
        <v>2009</v>
      </c>
    </row>
    <row r="9" customFormat="false" ht="21" hidden="false" customHeight="true" outlineLevel="0" collapsed="false">
      <c r="A9" s="881" t="s">
        <v>2116</v>
      </c>
      <c r="B9" s="881"/>
      <c r="C9" s="881"/>
      <c r="D9" s="881"/>
      <c r="E9" s="882" t="e">
        <f aca="false">__n18b.net__</f>
        <v>#NAME?</v>
      </c>
      <c r="F9" s="882" t="e">
        <f aca="false">__n18b.old__</f>
        <v>#NAME?</v>
      </c>
      <c r="G9" s="890" t="e">
        <f aca="false">(E9-F9)</f>
        <v>#NAME?</v>
      </c>
      <c r="H9" s="883" t="e">
        <f aca="false">IF(F9,(E9-F9)/F9,IF(ISBLANK(F9),"",IF(E9,IF( E9 &gt; 0,1,-1),"")))</f>
        <v>#NAME?</v>
      </c>
      <c r="I9" s="882"/>
      <c r="J9" s="882"/>
      <c r="K9" s="882"/>
    </row>
    <row r="10" customFormat="false" ht="21" hidden="false" customHeight="true" outlineLevel="0" collapsed="false">
      <c r="A10" s="891" t="s">
        <v>2117</v>
      </c>
      <c r="B10" s="891"/>
      <c r="C10" s="891"/>
      <c r="D10" s="891"/>
      <c r="E10" s="882"/>
      <c r="F10" s="882"/>
      <c r="G10" s="890" t="n">
        <f aca="false">(E10-F10)</f>
        <v>0</v>
      </c>
      <c r="H10" s="883"/>
      <c r="I10" s="882"/>
      <c r="J10" s="882"/>
      <c r="K10" s="882"/>
    </row>
    <row r="11" customFormat="false" ht="21" hidden="false" customHeight="true" outlineLevel="0" collapsed="false">
      <c r="A11" s="891" t="s">
        <v>2118</v>
      </c>
      <c r="B11" s="891"/>
      <c r="C11" s="891"/>
      <c r="D11" s="891"/>
      <c r="E11" s="882"/>
      <c r="F11" s="882"/>
      <c r="G11" s="890" t="n">
        <f aca="false">(E11-F11)</f>
        <v>0</v>
      </c>
      <c r="H11" s="883"/>
      <c r="I11" s="882"/>
      <c r="J11" s="882"/>
      <c r="K11" s="882"/>
    </row>
    <row r="12" customFormat="false" ht="21" hidden="false" customHeight="true" outlineLevel="0" collapsed="false">
      <c r="A12" s="881" t="s">
        <v>2119</v>
      </c>
      <c r="B12" s="881"/>
      <c r="C12" s="881"/>
      <c r="D12" s="881"/>
      <c r="E12" s="882" t="e">
        <f aca="false">__n18c.net__</f>
        <v>#NAME?</v>
      </c>
      <c r="F12" s="882" t="e">
        <f aca="false">__n18c.old__</f>
        <v>#NAME?</v>
      </c>
      <c r="G12" s="890" t="e">
        <f aca="false">(E12-F12)</f>
        <v>#NAME?</v>
      </c>
      <c r="H12" s="883" t="e">
        <f aca="false">IF(F12,(E12-F12)/F12,IF(ISBLANK(F12),"",IF(E12,IF( E12 &gt; 0,1,-1),"")))</f>
        <v>#NAME?</v>
      </c>
      <c r="I12" s="882"/>
      <c r="J12" s="882"/>
      <c r="K12" s="882"/>
    </row>
    <row r="13" customFormat="false" ht="21" hidden="false" customHeight="true" outlineLevel="0" collapsed="false">
      <c r="A13" s="881" t="s">
        <v>2120</v>
      </c>
      <c r="B13" s="881"/>
      <c r="C13" s="881"/>
      <c r="D13" s="881"/>
      <c r="E13" s="882" t="e">
        <f aca="false">__n18d.net__</f>
        <v>#NAME?</v>
      </c>
      <c r="F13" s="882" t="e">
        <f aca="false">__n18d.old__</f>
        <v>#NAME?</v>
      </c>
      <c r="G13" s="890" t="e">
        <f aca="false">(E13-F13)</f>
        <v>#NAME?</v>
      </c>
      <c r="H13" s="883" t="e">
        <f aca="false">IF(F13,(E13-F13)/F13,IF(ISBLANK(F13),"",IF(E13,IF( E13 &gt; 0,1,-1),"")))</f>
        <v>#NAME?</v>
      </c>
      <c r="I13" s="882"/>
      <c r="J13" s="882"/>
      <c r="K13" s="882"/>
    </row>
    <row r="14" customFormat="false" ht="21" hidden="false" customHeight="true" outlineLevel="0" collapsed="false">
      <c r="A14" s="881" t="s">
        <v>2121</v>
      </c>
      <c r="B14" s="881"/>
      <c r="C14" s="881"/>
      <c r="D14" s="881"/>
      <c r="E14" s="882" t="e">
        <f aca="false">__n18e.net__</f>
        <v>#NAME?</v>
      </c>
      <c r="F14" s="882" t="e">
        <f aca="false">__n18e.old__</f>
        <v>#NAME?</v>
      </c>
      <c r="G14" s="890" t="e">
        <f aca="false">(E14-F14)</f>
        <v>#NAME?</v>
      </c>
      <c r="H14" s="883" t="e">
        <f aca="false">IF(F14,(E14-F14)/F14,IF(ISBLANK(F14),"",IF(E14,IF( E14 &gt; 0,1,-1),"")))</f>
        <v>#NAME?</v>
      </c>
      <c r="I14" s="882"/>
      <c r="J14" s="882"/>
      <c r="K14" s="882"/>
    </row>
    <row r="15" customFormat="false" ht="21" hidden="false" customHeight="true" outlineLevel="0" collapsed="false">
      <c r="A15" s="881" t="s">
        <v>2122</v>
      </c>
      <c r="B15" s="881"/>
      <c r="C15" s="881"/>
      <c r="D15" s="881"/>
      <c r="E15" s="882"/>
      <c r="F15" s="882"/>
      <c r="G15" s="890" t="n">
        <f aca="false">(E15-F15)</f>
        <v>0</v>
      </c>
      <c r="H15" s="883"/>
      <c r="I15" s="882"/>
      <c r="J15" s="882"/>
      <c r="K15" s="882"/>
    </row>
    <row r="16" customFormat="false" ht="21" hidden="false" customHeight="true" outlineLevel="0" collapsed="false">
      <c r="A16" s="881" t="s">
        <v>2123</v>
      </c>
      <c r="B16" s="881"/>
      <c r="C16" s="881"/>
      <c r="D16" s="881"/>
      <c r="E16" s="882"/>
      <c r="F16" s="882"/>
      <c r="G16" s="890" t="n">
        <f aca="false">(E16-F16)</f>
        <v>0</v>
      </c>
      <c r="H16" s="883"/>
      <c r="I16" s="882"/>
      <c r="J16" s="882"/>
      <c r="K16" s="882"/>
    </row>
    <row r="17" customFormat="false" ht="21" hidden="false" customHeight="true" outlineLevel="0" collapsed="false">
      <c r="A17" s="881" t="s">
        <v>2124</v>
      </c>
      <c r="B17" s="881"/>
      <c r="C17" s="881"/>
      <c r="D17" s="881"/>
      <c r="E17" s="882"/>
      <c r="F17" s="882"/>
      <c r="G17" s="890" t="n">
        <f aca="false">(E17-F17)</f>
        <v>0</v>
      </c>
      <c r="H17" s="883"/>
      <c r="I17" s="882"/>
      <c r="J17" s="882"/>
      <c r="K17" s="882"/>
    </row>
    <row r="18" customFormat="false" ht="21" hidden="false" customHeight="true" outlineLevel="0" collapsed="false">
      <c r="A18" s="881" t="s">
        <v>2125</v>
      </c>
      <c r="B18" s="881"/>
      <c r="C18" s="881"/>
      <c r="D18" s="881"/>
      <c r="E18" s="882" t="e">
        <f aca="false">__n18f.net__</f>
        <v>#NAME?</v>
      </c>
      <c r="F18" s="882" t="e">
        <f aca="false">__n18f.old__</f>
        <v>#NAME?</v>
      </c>
      <c r="G18" s="890" t="e">
        <f aca="false">(E18-F18)</f>
        <v>#NAME?</v>
      </c>
      <c r="H18" s="883" t="e">
        <f aca="false">IF(F18,(E18-F18)/F18,IF(ISBLANK(F18),"",IF(E18,IF( E18 &gt; 0,1,-1),"")))</f>
        <v>#NAME?</v>
      </c>
      <c r="I18" s="882"/>
      <c r="J18" s="882"/>
      <c r="K18" s="882"/>
    </row>
    <row r="19" customFormat="false" ht="21" hidden="false" customHeight="true" outlineLevel="0" collapsed="false">
      <c r="A19" s="884" t="s">
        <v>2126</v>
      </c>
      <c r="B19" s="884"/>
      <c r="C19" s="884"/>
      <c r="D19" s="884"/>
      <c r="E19" s="885" t="e">
        <f aca="false">SUM(E9:E18)</f>
        <v>#NAME?</v>
      </c>
      <c r="F19" s="885" t="e">
        <f aca="false">SUM(F9:F18)</f>
        <v>#NAME?</v>
      </c>
      <c r="G19" s="885" t="e">
        <f aca="false">SUM(G9:G18)</f>
        <v>#NAME?</v>
      </c>
      <c r="H19" s="886" t="e">
        <f aca="false">IF(F19,(E19-F19)/F19,IF(ISBLANK(F19),"",IF(E19,IF( E19 &gt; 0,1,-1),"")))</f>
        <v>#NAME?</v>
      </c>
      <c r="I19" s="885" t="n">
        <f aca="false">SUM(I9:I18)</f>
        <v>0</v>
      </c>
      <c r="J19" s="885" t="n">
        <f aca="false">SUM(J9:J18)</f>
        <v>0</v>
      </c>
      <c r="K19" s="885" t="n">
        <f aca="false">SUM(K9:K18)</f>
        <v>0</v>
      </c>
    </row>
    <row r="20" customFormat="false" ht="21" hidden="false" customHeight="true" outlineLevel="0" collapsed="false">
      <c r="A20" s="881" t="s">
        <v>2127</v>
      </c>
      <c r="B20" s="881"/>
      <c r="C20" s="881"/>
      <c r="D20" s="881"/>
      <c r="E20" s="882" t="e">
        <f aca="false">__n18h.net__</f>
        <v>#NAME?</v>
      </c>
      <c r="F20" s="882" t="e">
        <f aca="false">__n18h.old__</f>
        <v>#NAME?</v>
      </c>
      <c r="G20" s="890" t="e">
        <f aca="false">(E20-F20)</f>
        <v>#NAME?</v>
      </c>
      <c r="H20" s="883" t="e">
        <f aca="false">IF(F20,(E20-F20)/F20,IF(ISBLANK(F20),"",IF(E20,IF( E20 &gt; 0,1,-1),"")))</f>
        <v>#NAME?</v>
      </c>
      <c r="I20" s="882"/>
      <c r="J20" s="882"/>
      <c r="K20" s="882"/>
    </row>
    <row r="21" customFormat="false" ht="21" hidden="false" customHeight="true" outlineLevel="0" collapsed="false">
      <c r="A21" s="881" t="s">
        <v>2128</v>
      </c>
      <c r="B21" s="881"/>
      <c r="C21" s="881"/>
      <c r="D21" s="881"/>
      <c r="E21" s="882" t="e">
        <f aca="false">__n18i.net__</f>
        <v>#NAME?</v>
      </c>
      <c r="F21" s="882" t="e">
        <f aca="false">__n18i.old__</f>
        <v>#NAME?</v>
      </c>
      <c r="G21" s="890" t="e">
        <f aca="false">(E21-F21)</f>
        <v>#NAME?</v>
      </c>
      <c r="H21" s="883" t="e">
        <f aca="false">IF(F21,(E21-F21)/F21,IF(ISBLANK(F21),"",IF(E21,IF( E21 &gt; 0,1,-1),"")))</f>
        <v>#NAME?</v>
      </c>
      <c r="I21" s="882"/>
      <c r="J21" s="882"/>
      <c r="K21" s="882"/>
    </row>
    <row r="22" customFormat="false" ht="21" hidden="false" customHeight="true" outlineLevel="0" collapsed="false">
      <c r="A22" s="881" t="s">
        <v>2129</v>
      </c>
      <c r="B22" s="881"/>
      <c r="C22" s="881"/>
      <c r="D22" s="881"/>
      <c r="E22" s="882" t="e">
        <f aca="false">__n18j.net__</f>
        <v>#NAME?</v>
      </c>
      <c r="F22" s="882" t="e">
        <f aca="false">__n18j.old__</f>
        <v>#NAME?</v>
      </c>
      <c r="G22" s="890" t="e">
        <f aca="false">(E22-F22)</f>
        <v>#NAME?</v>
      </c>
      <c r="H22" s="883" t="e">
        <f aca="false">IF(F22,(E22-F22)/F22,IF(ISBLANK(F22),"",IF(E22,IF( E22 &gt; 0,1,-1),"")))</f>
        <v>#NAME?</v>
      </c>
      <c r="I22" s="882"/>
      <c r="J22" s="882"/>
      <c r="K22" s="882"/>
    </row>
    <row r="23" customFormat="false" ht="21" hidden="false" customHeight="true" outlineLevel="0" collapsed="false">
      <c r="A23" s="881" t="s">
        <v>2130</v>
      </c>
      <c r="B23" s="881"/>
      <c r="C23" s="881"/>
      <c r="D23" s="881"/>
      <c r="E23" s="882" t="e">
        <f aca="false">__n18k.net__</f>
        <v>#NAME?</v>
      </c>
      <c r="F23" s="882" t="e">
        <f aca="false">__n18k.old__</f>
        <v>#NAME?</v>
      </c>
      <c r="G23" s="890" t="e">
        <f aca="false">(E23-F23)</f>
        <v>#NAME?</v>
      </c>
      <c r="H23" s="883" t="e">
        <f aca="false">IF(F23,(E23-F23)/F23,IF(ISBLANK(F23),"",IF(E23,IF( E23 &gt; 0,1,-1),"")))</f>
        <v>#NAME?</v>
      </c>
      <c r="I23" s="882"/>
      <c r="J23" s="882"/>
      <c r="K23" s="882"/>
    </row>
    <row r="24" customFormat="false" ht="21" hidden="false" customHeight="true" outlineLevel="0" collapsed="false">
      <c r="A24" s="881" t="s">
        <v>2131</v>
      </c>
      <c r="B24" s="881"/>
      <c r="C24" s="881"/>
      <c r="D24" s="881"/>
      <c r="E24" s="882" t="e">
        <f aca="false">__n18l.net__</f>
        <v>#NAME?</v>
      </c>
      <c r="F24" s="882" t="e">
        <f aca="false">__n18l.old__</f>
        <v>#NAME?</v>
      </c>
      <c r="G24" s="890" t="e">
        <f aca="false">(E24-F24)</f>
        <v>#NAME?</v>
      </c>
      <c r="H24" s="883" t="e">
        <f aca="false">IF(F24,(E24-F24)/F24,IF(ISBLANK(F24),"",IF(E24,IF( E24 &gt; 0,1,-1),"")))</f>
        <v>#NAME?</v>
      </c>
      <c r="I24" s="882"/>
      <c r="J24" s="882"/>
      <c r="K24" s="882"/>
    </row>
    <row r="25" customFormat="false" ht="21" hidden="false" customHeight="true" outlineLevel="0" collapsed="false">
      <c r="A25" s="884" t="s">
        <v>2132</v>
      </c>
      <c r="B25" s="884"/>
      <c r="C25" s="884"/>
      <c r="D25" s="884"/>
      <c r="E25" s="885" t="e">
        <f aca="false">SUM(E20:E24)</f>
        <v>#NAME?</v>
      </c>
      <c r="F25" s="885" t="e">
        <f aca="false">SUM(F20:F24)</f>
        <v>#NAME?</v>
      </c>
      <c r="G25" s="885" t="e">
        <f aca="false">SUM(G20:G24)</f>
        <v>#NAME?</v>
      </c>
      <c r="H25" s="886" t="e">
        <f aca="false">IF(F25,(E25-F25)/F25,IF(ISBLANK(F25),"",IF(E25,IF( E25 &gt; 0,1,-1),"")))</f>
        <v>#NAME?</v>
      </c>
      <c r="I25" s="885" t="n">
        <f aca="false">SUM(I20:I24)</f>
        <v>0</v>
      </c>
      <c r="J25" s="885" t="n">
        <f aca="false">SUM(J20:J24)</f>
        <v>0</v>
      </c>
      <c r="K25" s="885" t="n">
        <f aca="false">SUM(K20:K24)</f>
        <v>0</v>
      </c>
    </row>
    <row r="26" customFormat="false" ht="21" hidden="false" customHeight="true" outlineLevel="0" collapsed="false">
      <c r="A26" s="828" t="s">
        <v>2133</v>
      </c>
      <c r="B26" s="828"/>
      <c r="C26" s="828"/>
      <c r="D26" s="828"/>
      <c r="E26" s="830" t="e">
        <f aca="false">E19+E25</f>
        <v>#NAME?</v>
      </c>
      <c r="F26" s="830" t="e">
        <f aca="false">F19+F25</f>
        <v>#NAME?</v>
      </c>
      <c r="G26" s="830" t="e">
        <f aca="false">G19+G25</f>
        <v>#NAME?</v>
      </c>
      <c r="H26" s="892" t="e">
        <f aca="false">IF(F26,(E26-F26)/F26,IF(ISBLANK(F26),"",IF(E26,IF( E26 &gt; 0,1,-1),"")))</f>
        <v>#NAME?</v>
      </c>
      <c r="I26" s="830" t="n">
        <f aca="false">I19+I25</f>
        <v>0</v>
      </c>
      <c r="J26" s="830" t="n">
        <f aca="false">J19+J25</f>
        <v>0</v>
      </c>
      <c r="K26" s="830" t="n">
        <f aca="false">K19+K25</f>
        <v>0</v>
      </c>
    </row>
    <row r="27" s="241" customFormat="true" ht="16.5" hidden="false" customHeight="true" outlineLevel="0" collapsed="false">
      <c r="A27" s="887" t="s">
        <v>2110</v>
      </c>
      <c r="B27" s="602"/>
      <c r="C27" s="602"/>
      <c r="D27" s="602"/>
      <c r="E27" s="602"/>
      <c r="F27" s="602"/>
      <c r="G27" s="602"/>
      <c r="H27" s="602"/>
      <c r="I27" s="602"/>
      <c r="J27" s="602"/>
      <c r="K27" s="602"/>
    </row>
    <row r="28" s="241" customFormat="true" ht="11.25" hidden="false" customHeight="false" outlineLevel="0" collapsed="false">
      <c r="A28" s="888" t="s">
        <v>2134</v>
      </c>
      <c r="B28" s="602"/>
      <c r="C28" s="602"/>
      <c r="D28" s="602"/>
      <c r="E28" s="602"/>
      <c r="F28" s="602"/>
      <c r="G28" s="602"/>
      <c r="H28" s="602"/>
      <c r="I28" s="602"/>
      <c r="J28" s="602"/>
      <c r="K28" s="602"/>
    </row>
    <row r="29" s="241" customFormat="true" ht="11.25" hidden="false" customHeight="false" outlineLevel="0" collapsed="false">
      <c r="A29" s="888" t="s">
        <v>2135</v>
      </c>
      <c r="B29" s="602"/>
      <c r="C29" s="602"/>
      <c r="D29" s="602"/>
      <c r="E29" s="602"/>
      <c r="F29" s="602"/>
      <c r="G29" s="602"/>
      <c r="H29" s="602"/>
      <c r="I29" s="602"/>
      <c r="J29" s="602"/>
      <c r="K29" s="602"/>
    </row>
  </sheetData>
  <mergeCells count="27">
    <mergeCell ref="A1:K1"/>
    <mergeCell ref="J2:K2"/>
    <mergeCell ref="C3:K3"/>
    <mergeCell ref="B4:I4"/>
    <mergeCell ref="C5:F5"/>
    <mergeCell ref="H5:I5"/>
    <mergeCell ref="C6:F6"/>
    <mergeCell ref="A7:K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s>
  <dataValidations count="1">
    <dataValidation allowBlank="true" error="Valeur numérique attendue" errorTitle="Attention!" operator="between" showDropDown="false" showErrorMessage="true" showInputMessage="true" sqref="E9:F18 I9:K18 E20:F24 I20:K24"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sheetPr filterMode="false">
    <tabColor rgb="FFA9D18E"/>
    <pageSetUpPr fitToPage="true"/>
  </sheetPr>
  <dimension ref="A1:K34"/>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E29" activeCellId="0" sqref="E2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71"/>
    <col collapsed="false" customWidth="true" hidden="false" outlineLevel="0" max="3" min="3" style="0" width="10.67"/>
    <col collapsed="false" customWidth="true" hidden="false" outlineLevel="0" max="4" min="4" style="0" width="12.42"/>
    <col collapsed="false" customWidth="true" hidden="false" outlineLevel="0" max="6" min="5" style="0" width="15.15"/>
    <col collapsed="false" customWidth="true" hidden="false" outlineLevel="0" max="7" min="7" style="0" width="13.14"/>
    <col collapsed="false" customWidth="true" hidden="false" outlineLevel="0" max="8" min="8" style="0" width="11.29"/>
    <col collapsed="false" customWidth="true" hidden="false" outlineLevel="0" max="11" min="9" style="0" width="15.15"/>
    <col collapsed="false" customWidth="true" hidden="false" outlineLevel="0" max="1025" min="12" style="0" width="10.67"/>
  </cols>
  <sheetData>
    <row r="1" customFormat="false" ht="15" hidden="false" customHeight="false" outlineLevel="0" collapsed="false">
      <c r="A1" s="523" t="s">
        <v>32</v>
      </c>
      <c r="B1" s="523"/>
      <c r="C1" s="523"/>
      <c r="D1" s="523"/>
      <c r="E1" s="523"/>
      <c r="F1" s="523"/>
      <c r="G1" s="523"/>
      <c r="H1" s="523"/>
      <c r="I1" s="523"/>
      <c r="J1" s="523"/>
      <c r="K1" s="523"/>
    </row>
    <row r="2" customFormat="false" ht="24.95" hidden="false" customHeight="true" outlineLevel="0" collapsed="false">
      <c r="A2" s="586"/>
      <c r="B2" s="586"/>
      <c r="C2" s="586"/>
      <c r="D2" s="586"/>
      <c r="E2" s="586"/>
      <c r="F2" s="586"/>
      <c r="G2" s="586"/>
      <c r="J2" s="525" t="s">
        <v>2136</v>
      </c>
      <c r="K2" s="525"/>
    </row>
    <row r="3" s="236" customFormat="true" ht="15" hidden="false" customHeight="true" outlineLevel="0" collapsed="false">
      <c r="A3" s="369" t="s">
        <v>51</v>
      </c>
      <c r="B3" s="429"/>
      <c r="C3" s="588" t="n">
        <f aca="false">'NOTE 11'!C3</f>
        <v>0</v>
      </c>
      <c r="D3" s="588"/>
      <c r="E3" s="588"/>
      <c r="F3" s="588"/>
      <c r="G3" s="588"/>
      <c r="H3" s="588"/>
      <c r="I3" s="588"/>
      <c r="J3" s="588"/>
      <c r="K3" s="588"/>
    </row>
    <row r="4" s="236" customFormat="true" ht="15" hidden="false" customHeight="true" outlineLevel="0" collapsed="false">
      <c r="A4" s="369" t="s">
        <v>52</v>
      </c>
      <c r="B4" s="588" t="n">
        <f aca="false">'NOTE 11'!B4</f>
        <v>0</v>
      </c>
      <c r="C4" s="588"/>
      <c r="D4" s="588"/>
      <c r="E4" s="588"/>
      <c r="F4" s="588"/>
      <c r="G4" s="588"/>
      <c r="H4" s="588"/>
      <c r="I4" s="588"/>
      <c r="J4" s="591" t="s">
        <v>1022</v>
      </c>
      <c r="K4" s="650" t="n">
        <f aca="false">'NOTE 11'!I4</f>
        <v>0</v>
      </c>
    </row>
    <row r="5" s="236" customFormat="true" ht="15" hidden="false" customHeight="true" outlineLevel="0" collapsed="false">
      <c r="A5" s="369" t="s">
        <v>1627</v>
      </c>
      <c r="B5" s="369"/>
      <c r="C5" s="588" t="n">
        <f aca="false">'NOTE 11'!C5</f>
        <v>0</v>
      </c>
      <c r="D5" s="588"/>
      <c r="E5" s="588"/>
      <c r="F5" s="588"/>
      <c r="G5" s="835" t="s">
        <v>55</v>
      </c>
      <c r="H5" s="835"/>
      <c r="I5" s="650" t="n">
        <f aca="false">'NOTE 11'!F5</f>
        <v>0</v>
      </c>
      <c r="J5" s="591" t="s">
        <v>56</v>
      </c>
      <c r="K5" s="592" t="n">
        <f aca="false">'NOTE 11'!I5</f>
        <v>0</v>
      </c>
    </row>
    <row r="6" s="236" customFormat="true" ht="15" hidden="false" customHeight="true" outlineLevel="0" collapsed="false">
      <c r="A6" s="782" t="s">
        <v>57</v>
      </c>
      <c r="B6" s="369"/>
      <c r="C6" s="594" t="n">
        <f aca="false">'NOTE 11'!C6</f>
        <v>0</v>
      </c>
      <c r="D6" s="594"/>
      <c r="E6" s="594"/>
      <c r="F6" s="594"/>
      <c r="G6" s="595"/>
      <c r="H6" s="592"/>
      <c r="I6" s="592"/>
      <c r="J6" s="596"/>
      <c r="K6" s="592"/>
    </row>
    <row r="7" customFormat="false" ht="35.25" hidden="false" customHeight="true" outlineLevel="0" collapsed="false">
      <c r="A7" s="178" t="s">
        <v>2137</v>
      </c>
      <c r="B7" s="178"/>
      <c r="C7" s="178"/>
      <c r="D7" s="178"/>
      <c r="E7" s="178"/>
      <c r="F7" s="178"/>
      <c r="G7" s="178"/>
      <c r="H7" s="178"/>
      <c r="I7" s="178"/>
      <c r="J7" s="178"/>
      <c r="K7" s="178"/>
    </row>
    <row r="8" customFormat="false" ht="41.25" hidden="false" customHeight="true" outlineLevel="0" collapsed="false">
      <c r="A8" s="786" t="s">
        <v>1725</v>
      </c>
      <c r="B8" s="786"/>
      <c r="C8" s="786"/>
      <c r="D8" s="786"/>
      <c r="E8" s="786" t="s">
        <v>1726</v>
      </c>
      <c r="F8" s="786" t="s">
        <v>1727</v>
      </c>
      <c r="G8" s="786" t="s">
        <v>2138</v>
      </c>
      <c r="H8" s="786" t="s">
        <v>1765</v>
      </c>
      <c r="I8" s="786" t="s">
        <v>2007</v>
      </c>
      <c r="J8" s="786" t="s">
        <v>2139</v>
      </c>
      <c r="K8" s="786" t="s">
        <v>2009</v>
      </c>
    </row>
    <row r="9" customFormat="false" ht="17.25" hidden="false" customHeight="true" outlineLevel="0" collapsed="false">
      <c r="A9" s="643" t="s">
        <v>1587</v>
      </c>
      <c r="B9" s="643"/>
      <c r="C9" s="643"/>
      <c r="D9" s="643"/>
      <c r="E9" s="569" t="e">
        <f aca="false">__n19a.net__</f>
        <v>#NAME?</v>
      </c>
      <c r="F9" s="569" t="e">
        <f aca="false">__n19a.old__</f>
        <v>#NAME?</v>
      </c>
      <c r="G9" s="675" t="e">
        <f aca="false">(E9-F9)</f>
        <v>#NAME?</v>
      </c>
      <c r="H9" s="724" t="e">
        <f aca="false">IF(F9,(E9-F9)/F9,IF(ISBLANK(F9),"",IF(E9,IF( E9 &gt; 0,1,-1),"")))</f>
        <v>#NAME?</v>
      </c>
      <c r="I9" s="569"/>
      <c r="J9" s="569"/>
      <c r="K9" s="569"/>
    </row>
    <row r="10" customFormat="false" ht="17.25" hidden="false" customHeight="true" outlineLevel="0" collapsed="false">
      <c r="A10" s="643" t="s">
        <v>2140</v>
      </c>
      <c r="B10" s="643"/>
      <c r="C10" s="643"/>
      <c r="D10" s="643"/>
      <c r="E10" s="569" t="e">
        <f aca="false">__n19b.net__</f>
        <v>#NAME?</v>
      </c>
      <c r="F10" s="569" t="e">
        <f aca="false">__n19b.old__</f>
        <v>#NAME?</v>
      </c>
      <c r="G10" s="675" t="e">
        <f aca="false">(E10-F10)</f>
        <v>#NAME?</v>
      </c>
      <c r="H10" s="724" t="e">
        <f aca="false">IF(F10,(E10-F10)/F10,IF(ISBLANK(F10),"",IF(E10,IF( E10 &gt; 0,1,-1),"")))</f>
        <v>#NAME?</v>
      </c>
      <c r="I10" s="569"/>
      <c r="J10" s="569"/>
      <c r="K10" s="569"/>
    </row>
    <row r="11" customFormat="false" ht="17.25" hidden="false" customHeight="true" outlineLevel="0" collapsed="false">
      <c r="A11" s="643" t="s">
        <v>2141</v>
      </c>
      <c r="B11" s="643"/>
      <c r="C11" s="643"/>
      <c r="D11" s="643"/>
      <c r="E11" s="569" t="e">
        <f aca="false">__n19c.net__</f>
        <v>#NAME?</v>
      </c>
      <c r="F11" s="569" t="e">
        <f aca="false">__n19c.old__</f>
        <v>#NAME?</v>
      </c>
      <c r="G11" s="675" t="e">
        <f aca="false">(E11-F11)</f>
        <v>#NAME?</v>
      </c>
      <c r="H11" s="724" t="e">
        <f aca="false">IF(F11,(E11-F11)/F11,IF(ISBLANK(F11),"",IF(E11,IF( E11 &gt; 0,1,-1),"")))</f>
        <v>#NAME?</v>
      </c>
      <c r="I11" s="569"/>
      <c r="J11" s="569"/>
      <c r="K11" s="569"/>
    </row>
    <row r="12" customFormat="false" ht="17.25" hidden="false" customHeight="true" outlineLevel="0" collapsed="false">
      <c r="A12" s="643" t="s">
        <v>2142</v>
      </c>
      <c r="B12" s="643"/>
      <c r="C12" s="643"/>
      <c r="D12" s="643"/>
      <c r="E12" s="569" t="e">
        <f aca="false">__n19d.net__</f>
        <v>#NAME?</v>
      </c>
      <c r="F12" s="569" t="e">
        <f aca="false">__n19d.old__</f>
        <v>#NAME?</v>
      </c>
      <c r="G12" s="675" t="e">
        <f aca="false">(E12-F12)</f>
        <v>#NAME?</v>
      </c>
      <c r="H12" s="724" t="e">
        <f aca="false">IF(F12,(E12-F12)/F12,IF(ISBLANK(F12),"",IF(E12,IF( E12 &gt; 0,1,-1),"")))</f>
        <v>#NAME?</v>
      </c>
      <c r="I12" s="569"/>
      <c r="J12" s="569"/>
      <c r="K12" s="569"/>
    </row>
    <row r="13" customFormat="false" ht="17.25" hidden="false" customHeight="true" outlineLevel="0" collapsed="false">
      <c r="A13" s="643" t="s">
        <v>2143</v>
      </c>
      <c r="B13" s="643"/>
      <c r="C13" s="643"/>
      <c r="D13" s="643"/>
      <c r="E13" s="569" t="e">
        <f aca="false">__n19e.net__</f>
        <v>#NAME?</v>
      </c>
      <c r="F13" s="569" t="e">
        <f aca="false">__n19e.old__</f>
        <v>#NAME?</v>
      </c>
      <c r="G13" s="675" t="e">
        <f aca="false">(E13-F13)</f>
        <v>#NAME?</v>
      </c>
      <c r="H13" s="724" t="e">
        <f aca="false">IF(F13,(E13-F13)/F13,IF(ISBLANK(F13),"",IF(E13,IF( E13 &gt; 0,1,-1),"")))</f>
        <v>#NAME?</v>
      </c>
      <c r="I13" s="569"/>
      <c r="J13" s="569"/>
      <c r="K13" s="569"/>
    </row>
    <row r="14" customFormat="false" ht="17.25" hidden="false" customHeight="true" outlineLevel="0" collapsed="false">
      <c r="A14" s="643" t="s">
        <v>2144</v>
      </c>
      <c r="B14" s="643"/>
      <c r="C14" s="643"/>
      <c r="D14" s="643"/>
      <c r="E14" s="569" t="e">
        <f aca="false">__n19f.net__</f>
        <v>#NAME?</v>
      </c>
      <c r="F14" s="569" t="e">
        <f aca="false">__n19f.old__</f>
        <v>#NAME?</v>
      </c>
      <c r="G14" s="675" t="e">
        <f aca="false">(E14-F14)</f>
        <v>#NAME?</v>
      </c>
      <c r="H14" s="724" t="e">
        <f aca="false">IF(F14,(E14-F14)/F14,IF(ISBLANK(F14),"",IF(E14,IF( E14 &gt; 0,1,-1),"")))</f>
        <v>#NAME?</v>
      </c>
      <c r="I14" s="569"/>
      <c r="J14" s="569"/>
      <c r="K14" s="569"/>
    </row>
    <row r="15" customFormat="false" ht="17.25" hidden="false" customHeight="true" outlineLevel="0" collapsed="false">
      <c r="A15" s="625" t="s">
        <v>2145</v>
      </c>
      <c r="B15" s="625"/>
      <c r="C15" s="625"/>
      <c r="D15" s="625"/>
      <c r="E15" s="628" t="e">
        <f aca="false">SUM(E9:E14)</f>
        <v>#NAME?</v>
      </c>
      <c r="F15" s="628" t="e">
        <f aca="false">SUM(F9:F14)</f>
        <v>#NAME?</v>
      </c>
      <c r="G15" s="628" t="e">
        <f aca="false">SUM(G9:G14)</f>
        <v>#NAME?</v>
      </c>
      <c r="H15" s="725" t="e">
        <f aca="false">IF(F15,(E15-F15)/F15,IF(ISBLANK(F15),"",IF(E15,IF( E15 &gt; 0,1,-1),"")))</f>
        <v>#NAME?</v>
      </c>
      <c r="I15" s="628" t="n">
        <f aca="false">SUM(I9:I14)</f>
        <v>0</v>
      </c>
      <c r="J15" s="628" t="n">
        <f aca="false">SUM(J9:J14)</f>
        <v>0</v>
      </c>
      <c r="K15" s="628" t="n">
        <f aca="false">SUM(K9:K14)</f>
        <v>0</v>
      </c>
    </row>
    <row r="16" customFormat="false" ht="17.25" hidden="false" customHeight="true" outlineLevel="0" collapsed="false">
      <c r="A16" s="643" t="s">
        <v>1589</v>
      </c>
      <c r="B16" s="643"/>
      <c r="C16" s="643"/>
      <c r="D16" s="643"/>
      <c r="E16" s="569" t="e">
        <f aca="false">__n19h.net__</f>
        <v>#NAME?</v>
      </c>
      <c r="F16" s="569" t="e">
        <f aca="false">__n19h.old__</f>
        <v>#NAME?</v>
      </c>
      <c r="G16" s="675" t="e">
        <f aca="false">(E16-F16)</f>
        <v>#NAME?</v>
      </c>
      <c r="H16" s="724" t="e">
        <f aca="false">IF(F16,(E16-F16)/F16,IF(ISBLANK(F16),"",IF(E16,IF( E16 &gt; 0,1,-1),"")))</f>
        <v>#NAME?</v>
      </c>
      <c r="I16" s="569"/>
      <c r="J16" s="569"/>
      <c r="K16" s="569"/>
    </row>
    <row r="17" customFormat="false" ht="17.25" hidden="false" customHeight="true" outlineLevel="0" collapsed="false">
      <c r="A17" s="643" t="s">
        <v>2146</v>
      </c>
      <c r="B17" s="643"/>
      <c r="C17" s="643"/>
      <c r="D17" s="643"/>
      <c r="E17" s="569" t="e">
        <f aca="false">__n19i.net__</f>
        <v>#NAME?</v>
      </c>
      <c r="F17" s="569" t="e">
        <f aca="false">__n19i.old__</f>
        <v>#NAME?</v>
      </c>
      <c r="G17" s="675" t="e">
        <f aca="false">(E17-F17)</f>
        <v>#NAME?</v>
      </c>
      <c r="H17" s="724" t="e">
        <f aca="false">IF(F17,(E17-F17)/F17,IF(ISBLANK(F17),"",IF(E17,IF( E17 &gt; 0,1,-1),"")))</f>
        <v>#NAME?</v>
      </c>
      <c r="I17" s="569"/>
      <c r="J17" s="569"/>
      <c r="K17" s="569"/>
    </row>
    <row r="18" customFormat="false" ht="17.25" hidden="false" customHeight="true" outlineLevel="0" collapsed="false">
      <c r="A18" s="643" t="s">
        <v>2147</v>
      </c>
      <c r="B18" s="643"/>
      <c r="C18" s="643"/>
      <c r="D18" s="643"/>
      <c r="E18" s="569" t="e">
        <f aca="false">__n19j.net__</f>
        <v>#NAME?</v>
      </c>
      <c r="F18" s="569" t="e">
        <f aca="false">__n19j.old__</f>
        <v>#NAME?</v>
      </c>
      <c r="G18" s="675" t="e">
        <f aca="false">(E18-F18)</f>
        <v>#NAME?</v>
      </c>
      <c r="H18" s="724" t="e">
        <f aca="false">IF(F18,(E18-F18)/F18,IF(ISBLANK(F18),"",IF(E18,IF( E18 &gt; 0,1,-1),"")))</f>
        <v>#NAME?</v>
      </c>
      <c r="I18" s="569"/>
      <c r="J18" s="569"/>
      <c r="K18" s="569"/>
    </row>
    <row r="19" customFormat="false" ht="17.25" hidden="false" customHeight="true" outlineLevel="0" collapsed="false">
      <c r="A19" s="643" t="s">
        <v>2148</v>
      </c>
      <c r="B19" s="643"/>
      <c r="C19" s="643"/>
      <c r="D19" s="643"/>
      <c r="E19" s="569" t="e">
        <f aca="false">__n19k.net__</f>
        <v>#NAME?</v>
      </c>
      <c r="F19" s="569" t="e">
        <f aca="false">__n19k.old__</f>
        <v>#NAME?</v>
      </c>
      <c r="G19" s="675" t="e">
        <f aca="false">(E19-F19)</f>
        <v>#NAME?</v>
      </c>
      <c r="H19" s="724" t="e">
        <f aca="false">IF(F19,(E19-F19)/F19,IF(ISBLANK(F19),"",IF(E19,IF( E19 &gt; 0,1,-1),"")))</f>
        <v>#NAME?</v>
      </c>
      <c r="I19" s="569"/>
      <c r="J19" s="569"/>
      <c r="K19" s="569"/>
    </row>
    <row r="20" customFormat="false" ht="25.5" hidden="false" customHeight="true" outlineLevel="0" collapsed="false">
      <c r="A20" s="643" t="s">
        <v>2149</v>
      </c>
      <c r="B20" s="643"/>
      <c r="C20" s="643"/>
      <c r="D20" s="643"/>
      <c r="E20" s="569" t="e">
        <f aca="false">__n19l.net__</f>
        <v>#NAME?</v>
      </c>
      <c r="F20" s="569" t="e">
        <f aca="false">__n19l.old__</f>
        <v>#NAME?</v>
      </c>
      <c r="G20" s="675" t="e">
        <f aca="false">(E20-F20)</f>
        <v>#NAME?</v>
      </c>
      <c r="H20" s="724" t="e">
        <f aca="false">IF(F20,(E20-F20)/F20,IF(ISBLANK(F20),"",IF(E20,IF( E20 &gt; 0,1,-1),"")))</f>
        <v>#NAME?</v>
      </c>
      <c r="I20" s="569"/>
      <c r="J20" s="569"/>
      <c r="K20" s="569"/>
    </row>
    <row r="21" customFormat="false" ht="25.5" hidden="false" customHeight="true" outlineLevel="0" collapsed="false">
      <c r="A21" s="643" t="s">
        <v>2150</v>
      </c>
      <c r="B21" s="643"/>
      <c r="C21" s="643"/>
      <c r="D21" s="643"/>
      <c r="E21" s="569" t="e">
        <f aca="false">__n19m.net__</f>
        <v>#NAME?</v>
      </c>
      <c r="F21" s="569" t="e">
        <f aca="false">__n19m.old__</f>
        <v>#NAME?</v>
      </c>
      <c r="G21" s="675" t="e">
        <f aca="false">(E21-F21)</f>
        <v>#NAME?</v>
      </c>
      <c r="H21" s="724" t="e">
        <f aca="false">IF(F21,(E21-F21)/F21,IF(ISBLANK(F21),"",IF(E21,IF( E21 &gt; 0,1,-1),"")))</f>
        <v>#NAME?</v>
      </c>
      <c r="I21" s="569"/>
      <c r="J21" s="569"/>
      <c r="K21" s="569"/>
    </row>
    <row r="22" customFormat="false" ht="17.25" hidden="false" customHeight="true" outlineLevel="0" collapsed="false">
      <c r="A22" s="643" t="s">
        <v>2151</v>
      </c>
      <c r="B22" s="643"/>
      <c r="C22" s="643"/>
      <c r="D22" s="643"/>
      <c r="E22" s="569" t="e">
        <f aca="false">__n19n.net__</f>
        <v>#NAME?</v>
      </c>
      <c r="F22" s="569" t="e">
        <f aca="false">__n19n.old__</f>
        <v>#NAME?</v>
      </c>
      <c r="G22" s="675" t="e">
        <f aca="false">(E22-F22)</f>
        <v>#NAME?</v>
      </c>
      <c r="H22" s="724" t="e">
        <f aca="false">IF(F22,(E22-F22)/F22,IF(ISBLANK(F22),"",IF(E22,IF( E22 &gt; 0,1,-1),"")))</f>
        <v>#NAME?</v>
      </c>
      <c r="I22" s="569"/>
      <c r="J22" s="569"/>
      <c r="K22" s="569"/>
    </row>
    <row r="23" customFormat="false" ht="17.25" hidden="false" customHeight="true" outlineLevel="0" collapsed="false">
      <c r="A23" s="625" t="s">
        <v>2152</v>
      </c>
      <c r="B23" s="625"/>
      <c r="C23" s="625"/>
      <c r="D23" s="625"/>
      <c r="E23" s="628" t="e">
        <f aca="false">SUM(E16:E22)</f>
        <v>#NAME?</v>
      </c>
      <c r="F23" s="628" t="e">
        <f aca="false">SUM(F16:F22)</f>
        <v>#NAME?</v>
      </c>
      <c r="G23" s="628" t="e">
        <f aca="false">SUM(G16:G22)</f>
        <v>#NAME?</v>
      </c>
      <c r="H23" s="725" t="e">
        <f aca="false">IF(F23,(E23-F23)/F23,IF(ISBLANK(F23),"",IF(E23,IF( E23 &gt; 0,1,-1),"")))</f>
        <v>#NAME?</v>
      </c>
      <c r="I23" s="628" t="n">
        <f aca="false">SUM(I16:I22)</f>
        <v>0</v>
      </c>
      <c r="J23" s="628" t="n">
        <f aca="false">SUM(J16:J22)</f>
        <v>0</v>
      </c>
      <c r="K23" s="628" t="n">
        <f aca="false">SUM(K16:K22)</f>
        <v>0</v>
      </c>
    </row>
    <row r="24" customFormat="false" ht="25.5" hidden="false" customHeight="true" outlineLevel="0" collapsed="false">
      <c r="A24" s="643" t="s">
        <v>2153</v>
      </c>
      <c r="B24" s="643"/>
      <c r="C24" s="643"/>
      <c r="D24" s="643"/>
      <c r="E24" s="569" t="e">
        <f aca="false">__n19p.net__</f>
        <v>#NAME?</v>
      </c>
      <c r="F24" s="569" t="e">
        <f aca="false">__n19p.old__</f>
        <v>#NAME?</v>
      </c>
      <c r="G24" s="675" t="e">
        <f aca="false">(E24-F24)</f>
        <v>#NAME?</v>
      </c>
      <c r="H24" s="724" t="e">
        <f aca="false">IF(F24,(E24-F24)/F24,IF(ISBLANK(F24),"",IF(E24,IF( E24 &gt; 0,1,-1),"")))</f>
        <v>#NAME?</v>
      </c>
      <c r="I24" s="569"/>
      <c r="J24" s="569"/>
      <c r="K24" s="569"/>
    </row>
    <row r="25" customFormat="false" ht="17.25" hidden="false" customHeight="true" outlineLevel="0" collapsed="false">
      <c r="A25" s="643" t="s">
        <v>1827</v>
      </c>
      <c r="B25" s="643"/>
      <c r="C25" s="643"/>
      <c r="D25" s="643"/>
      <c r="E25" s="569" t="e">
        <f aca="false">__n19q.net__</f>
        <v>#NAME?</v>
      </c>
      <c r="F25" s="569" t="e">
        <f aca="false">__n19q.old__</f>
        <v>#NAME?</v>
      </c>
      <c r="G25" s="675" t="e">
        <f aca="false">(E25-F25)</f>
        <v>#NAME?</v>
      </c>
      <c r="H25" s="724" t="e">
        <f aca="false">IF(F25,(E25-F25)/F25,IF(ISBLANK(F25),"",IF(E25,IF( E25 &gt; 0,1,-1),"")))</f>
        <v>#NAME?</v>
      </c>
      <c r="I25" s="569"/>
      <c r="J25" s="569"/>
      <c r="K25" s="569"/>
    </row>
    <row r="26" customFormat="false" ht="17.25" hidden="false" customHeight="true" outlineLevel="0" collapsed="false">
      <c r="A26" s="643" t="s">
        <v>1828</v>
      </c>
      <c r="B26" s="643"/>
      <c r="C26" s="643"/>
      <c r="D26" s="643"/>
      <c r="E26" s="569" t="e">
        <f aca="false">__n19r.net__</f>
        <v>#NAME?</v>
      </c>
      <c r="F26" s="569" t="e">
        <f aca="false">__n19r.old__</f>
        <v>#NAME?</v>
      </c>
      <c r="G26" s="675" t="e">
        <f aca="false">(E26-F26)</f>
        <v>#NAME?</v>
      </c>
      <c r="H26" s="724" t="e">
        <f aca="false">IF(F26,(E26-F26)/F26,IF(ISBLANK(F26),"",IF(E26,IF( E26 &gt; 0,1,-1),"")))</f>
        <v>#NAME?</v>
      </c>
      <c r="I26" s="569"/>
      <c r="J26" s="569"/>
      <c r="K26" s="569"/>
    </row>
    <row r="27" customFormat="false" ht="17.25" hidden="false" customHeight="true" outlineLevel="0" collapsed="false">
      <c r="A27" s="625" t="s">
        <v>2154</v>
      </c>
      <c r="B27" s="625"/>
      <c r="C27" s="625"/>
      <c r="D27" s="625"/>
      <c r="E27" s="628" t="e">
        <f aca="false">SUM(E24:E26)</f>
        <v>#NAME?</v>
      </c>
      <c r="F27" s="628" t="e">
        <f aca="false">SUM(F24:F26)</f>
        <v>#NAME?</v>
      </c>
      <c r="G27" s="628" t="e">
        <f aca="false">SUM(G24:G26)</f>
        <v>#NAME?</v>
      </c>
      <c r="H27" s="725" t="e">
        <f aca="false">IF(F27,(E27-F27)/F27,IF(ISBLANK(F27),"",IF(E27,IF( E27 &gt; 0,1,-1),"")))</f>
        <v>#NAME?</v>
      </c>
      <c r="I27" s="628" t="n">
        <f aca="false">SUM(I24:I26)</f>
        <v>0</v>
      </c>
      <c r="J27" s="628" t="n">
        <f aca="false">SUM(J24:J26)</f>
        <v>0</v>
      </c>
      <c r="K27" s="628" t="n">
        <f aca="false">SUM(K24:K26)</f>
        <v>0</v>
      </c>
    </row>
    <row r="28" customFormat="false" ht="17.25" hidden="false" customHeight="true" outlineLevel="0" collapsed="false">
      <c r="A28" s="828" t="s">
        <v>2155</v>
      </c>
      <c r="B28" s="828"/>
      <c r="C28" s="828"/>
      <c r="D28" s="828"/>
      <c r="E28" s="830" t="e">
        <f aca="false">E15+E23+E27</f>
        <v>#NAME?</v>
      </c>
      <c r="F28" s="830" t="e">
        <f aca="false">F15+F23+F27</f>
        <v>#NAME?</v>
      </c>
      <c r="G28" s="830" t="e">
        <f aca="false">G15+G23+G27</f>
        <v>#NAME?</v>
      </c>
      <c r="H28" s="735" t="e">
        <f aca="false">IF(F28,(E28-F28)/F28,IF(ISBLANK(F28),"",IF(E28,IF( E28 &gt; 0,1,-1),"")))</f>
        <v>#NAME?</v>
      </c>
      <c r="I28" s="830" t="n">
        <f aca="false">I15+I23+I27</f>
        <v>0</v>
      </c>
      <c r="J28" s="830" t="n">
        <f aca="false">J15+J23+J27</f>
        <v>0</v>
      </c>
      <c r="K28" s="830" t="n">
        <f aca="false">K15+K23+K27</f>
        <v>0</v>
      </c>
    </row>
    <row r="29" customFormat="false" ht="17.25" hidden="false" customHeight="true" outlineLevel="0" collapsed="false">
      <c r="A29" s="643" t="s">
        <v>2156</v>
      </c>
      <c r="B29" s="643"/>
      <c r="C29" s="643"/>
      <c r="D29" s="643"/>
      <c r="E29" s="569" t="e">
        <f aca="false">__n19u.net__</f>
        <v>#NAME?</v>
      </c>
      <c r="F29" s="569" t="e">
        <f aca="false">__n19u.old__</f>
        <v>#NAME?</v>
      </c>
      <c r="G29" s="675" t="e">
        <f aca="false">(E29-F29)</f>
        <v>#NAME?</v>
      </c>
      <c r="H29" s="724" t="e">
        <f aca="false">IF(F29,(E29-F29)/F29,IF(ISBLANK(F29),"",IF(E29,IF( E29 &gt; 0,1,-1),"")))</f>
        <v>#NAME?</v>
      </c>
      <c r="I29" s="569"/>
      <c r="J29" s="569"/>
      <c r="K29" s="569"/>
    </row>
    <row r="30" s="241" customFormat="true" ht="15" hidden="false" customHeight="true" outlineLevel="0" collapsed="false">
      <c r="A30" s="646" t="s">
        <v>1778</v>
      </c>
    </row>
    <row r="31" s="241" customFormat="true" ht="12" hidden="false" customHeight="true" outlineLevel="0" collapsed="false">
      <c r="A31" s="678" t="s">
        <v>2134</v>
      </c>
    </row>
    <row r="32" s="241" customFormat="true" ht="12" hidden="false" customHeight="true" outlineLevel="0" collapsed="false">
      <c r="A32" s="678" t="s">
        <v>2157</v>
      </c>
    </row>
    <row r="33" s="241" customFormat="true" ht="12" hidden="false" customHeight="true" outlineLevel="0" collapsed="false">
      <c r="A33" s="678" t="s">
        <v>2112</v>
      </c>
    </row>
    <row r="34" s="241" customFormat="true" ht="12" hidden="false" customHeight="true" outlineLevel="0" collapsed="false">
      <c r="A34" s="678" t="s">
        <v>1833</v>
      </c>
    </row>
  </sheetData>
  <mergeCells count="30">
    <mergeCell ref="A1:K1"/>
    <mergeCell ref="J2:K2"/>
    <mergeCell ref="C3:K3"/>
    <mergeCell ref="B4:I4"/>
    <mergeCell ref="C5:F5"/>
    <mergeCell ref="G5:H5"/>
    <mergeCell ref="C6:F6"/>
    <mergeCell ref="A7:K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s>
  <dataValidations count="1">
    <dataValidation allowBlank="true" error="Valeur numérique attendue" errorTitle="Attention!" operator="between" showDropDown="false" showErrorMessage="true" showInputMessage="true" sqref="E9:F14 I9:K14 E16:F22 I16:K22 E24:F26 I24:K26"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sheetPr filterMode="false">
    <tabColor rgb="FFA9D18E"/>
    <pageSetUpPr fitToPage="true"/>
  </sheetPr>
  <dimension ref="A1:H23"/>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F12" activeCellId="0" sqref="F12"/>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71"/>
    <col collapsed="false" customWidth="true" hidden="false" outlineLevel="0" max="3" min="3" style="0" width="10.42"/>
    <col collapsed="false" customWidth="true" hidden="false" outlineLevel="0" max="4" min="4" style="0" width="3.29"/>
    <col collapsed="false" customWidth="true" hidden="false" outlineLevel="0" max="5" min="5" style="0" width="13.7"/>
    <col collapsed="false" customWidth="true" hidden="false" outlineLevel="0" max="7" min="6" style="0" width="15.71"/>
    <col collapsed="false" customWidth="true" hidden="false" outlineLevel="0" max="8" min="8" style="0" width="13.86"/>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2158</v>
      </c>
      <c r="H2" s="525"/>
    </row>
    <row r="3" s="236" customFormat="true" ht="15" hidden="false" customHeight="true" outlineLevel="0" collapsed="false">
      <c r="A3" s="369" t="s">
        <v>51</v>
      </c>
      <c r="B3" s="429"/>
      <c r="C3" s="588" t="n">
        <f aca="false">'NOTE 11'!C3</f>
        <v>0</v>
      </c>
      <c r="D3" s="588"/>
      <c r="E3" s="588"/>
      <c r="F3" s="588"/>
      <c r="G3" s="588"/>
      <c r="H3" s="588"/>
    </row>
    <row r="4" s="236" customFormat="true" ht="15" hidden="false" customHeight="true" outlineLevel="0" collapsed="false">
      <c r="A4" s="369" t="s">
        <v>52</v>
      </c>
      <c r="B4" s="588" t="n">
        <f aca="false">'NOTE 11'!B4</f>
        <v>0</v>
      </c>
      <c r="C4" s="588"/>
      <c r="D4" s="588"/>
      <c r="E4" s="588"/>
      <c r="F4" s="588"/>
      <c r="G4" s="591" t="s">
        <v>1022</v>
      </c>
      <c r="H4" s="592" t="n">
        <f aca="false">'NOTE 11'!I4</f>
        <v>0</v>
      </c>
    </row>
    <row r="5" s="236" customFormat="true" ht="15" hidden="false" customHeight="true" outlineLevel="0" collapsed="false">
      <c r="A5" s="369" t="s">
        <v>54</v>
      </c>
      <c r="B5" s="369"/>
      <c r="C5" s="590" t="n">
        <f aca="false">'NOTE 11'!C5</f>
        <v>0</v>
      </c>
      <c r="D5" s="590"/>
      <c r="E5" s="430" t="s">
        <v>55</v>
      </c>
      <c r="F5" s="681" t="n">
        <f aca="false">'NOTE 11'!F5</f>
        <v>0</v>
      </c>
      <c r="G5" s="591" t="s">
        <v>56</v>
      </c>
      <c r="H5" s="593" t="n">
        <f aca="false">'NOTE 11'!I5</f>
        <v>0</v>
      </c>
    </row>
    <row r="6" s="236" customFormat="true" ht="15" hidden="false" customHeight="true" outlineLevel="0" collapsed="false">
      <c r="A6" s="782" t="s">
        <v>57</v>
      </c>
      <c r="B6" s="369"/>
      <c r="C6" s="594" t="n">
        <f aca="false">'NOTE 11'!C6</f>
        <v>0</v>
      </c>
      <c r="D6" s="594"/>
      <c r="E6" s="595"/>
      <c r="F6" s="592"/>
      <c r="G6" s="596"/>
      <c r="H6" s="592"/>
    </row>
    <row r="7" customFormat="false" ht="35.25" hidden="false" customHeight="true" outlineLevel="0" collapsed="false">
      <c r="A7" s="178" t="s">
        <v>2159</v>
      </c>
      <c r="B7" s="178"/>
      <c r="C7" s="178"/>
      <c r="D7" s="178"/>
      <c r="E7" s="178"/>
      <c r="F7" s="178"/>
      <c r="G7" s="178"/>
      <c r="H7" s="178"/>
    </row>
    <row r="8" customFormat="false" ht="25.5" hidden="false" customHeight="true" outlineLevel="0" collapsed="false">
      <c r="A8" s="786" t="s">
        <v>1725</v>
      </c>
      <c r="B8" s="786"/>
      <c r="C8" s="786"/>
      <c r="D8" s="786"/>
      <c r="E8" s="786"/>
      <c r="F8" s="786" t="s">
        <v>1726</v>
      </c>
      <c r="G8" s="786" t="s">
        <v>1727</v>
      </c>
      <c r="H8" s="786" t="s">
        <v>1765</v>
      </c>
    </row>
    <row r="9" customFormat="false" ht="21.75" hidden="false" customHeight="true" outlineLevel="0" collapsed="false">
      <c r="A9" s="643" t="s">
        <v>2160</v>
      </c>
      <c r="B9" s="643"/>
      <c r="C9" s="643"/>
      <c r="D9" s="643"/>
      <c r="E9" s="643"/>
      <c r="F9" s="569" t="e">
        <f aca="false">__n20a.net__</f>
        <v>#NAME?</v>
      </c>
      <c r="G9" s="569" t="e">
        <f aca="false">__n20a.old__</f>
        <v>#NAME?</v>
      </c>
      <c r="H9" s="724" t="e">
        <f aca="false">IF(G9,(F9-G9)/G9,IF(ISBLANK(G9),"",IF(F9,IF( F9 &gt; 0,1,-1),"")))</f>
        <v>#NAME?</v>
      </c>
    </row>
    <row r="10" customFormat="false" ht="21.75" hidden="false" customHeight="true" outlineLevel="0" collapsed="false">
      <c r="A10" s="643" t="s">
        <v>2161</v>
      </c>
      <c r="B10" s="643"/>
      <c r="C10" s="643"/>
      <c r="D10" s="643"/>
      <c r="E10" s="643"/>
      <c r="F10" s="569" t="e">
        <f aca="false">__n20b.net__</f>
        <v>#NAME?</v>
      </c>
      <c r="G10" s="569" t="e">
        <f aca="false">__n20b.old__</f>
        <v>#NAME?</v>
      </c>
      <c r="H10" s="724" t="e">
        <f aca="false">IF(G10,(F10-G10)/G10,IF(ISBLANK(G10),"",IF(F10,IF( F10 &gt; 0,1,-1),"")))</f>
        <v>#NAME?</v>
      </c>
    </row>
    <row r="11" customFormat="false" ht="21.75" hidden="false" customHeight="true" outlineLevel="0" collapsed="false">
      <c r="A11" s="625" t="s">
        <v>2162</v>
      </c>
      <c r="B11" s="625"/>
      <c r="C11" s="625"/>
      <c r="D11" s="625"/>
      <c r="E11" s="625"/>
      <c r="F11" s="628" t="e">
        <f aca="false">SUM(F9:F10)</f>
        <v>#NAME?</v>
      </c>
      <c r="G11" s="628" t="e">
        <f aca="false">SUM(G9:G10)</f>
        <v>#NAME?</v>
      </c>
      <c r="H11" s="725" t="e">
        <f aca="false">IF(G11,(F11-G11)/G11,IF(ISBLANK(G11),"",IF(F11,IF( F11 &gt; 0,1,-1),"")))</f>
        <v>#NAME?</v>
      </c>
    </row>
    <row r="12" customFormat="false" ht="21.75" hidden="false" customHeight="true" outlineLevel="0" collapsed="false">
      <c r="A12" s="643" t="s">
        <v>1889</v>
      </c>
      <c r="B12" s="643"/>
      <c r="C12" s="643"/>
      <c r="D12" s="643"/>
      <c r="E12" s="643"/>
      <c r="F12" s="569" t="e">
        <f aca="false">__n20d.net__</f>
        <v>#NAME?</v>
      </c>
      <c r="G12" s="569" t="e">
        <f aca="false">__n20d.old__</f>
        <v>#NAME?</v>
      </c>
      <c r="H12" s="724" t="e">
        <f aca="false">IF(G12,(F12-G12)/G12,IF(ISBLANK(G12),"",IF(F12,IF( F12 &gt; 0,1,-1),"")))</f>
        <v>#NAME?</v>
      </c>
    </row>
    <row r="13" customFormat="false" ht="21.75" hidden="false" customHeight="true" outlineLevel="0" collapsed="false">
      <c r="A13" s="643" t="s">
        <v>1890</v>
      </c>
      <c r="B13" s="643"/>
      <c r="C13" s="643"/>
      <c r="D13" s="643"/>
      <c r="E13" s="643"/>
      <c r="F13" s="569" t="e">
        <f aca="false">__n20e.net__</f>
        <v>#NAME?</v>
      </c>
      <c r="G13" s="569" t="e">
        <f aca="false">__n20e.old__</f>
        <v>#NAME?</v>
      </c>
      <c r="H13" s="724" t="e">
        <f aca="false">IF(G13,(F13-G13)/G13,IF(ISBLANK(G13),"",IF(F13,IF( F13 &gt; 0,1,-1),"")))</f>
        <v>#NAME?</v>
      </c>
    </row>
    <row r="14" customFormat="false" ht="21.75" hidden="false" customHeight="true" outlineLevel="0" collapsed="false">
      <c r="A14" s="643" t="s">
        <v>1892</v>
      </c>
      <c r="B14" s="643"/>
      <c r="C14" s="643"/>
      <c r="D14" s="643"/>
      <c r="E14" s="643"/>
      <c r="F14" s="569" t="e">
        <f aca="false">__n20f.net__</f>
        <v>#NAME?</v>
      </c>
      <c r="G14" s="569" t="e">
        <f aca="false">__n20f.old__</f>
        <v>#NAME?</v>
      </c>
      <c r="H14" s="724" t="e">
        <f aca="false">IF(G14,(F14-G14)/G14,IF(ISBLANK(G14),"",IF(F14,IF( F14 &gt; 0,1,-1),"")))</f>
        <v>#NAME?</v>
      </c>
    </row>
    <row r="15" customFormat="false" ht="22.5" hidden="false" customHeight="true" outlineLevel="0" collapsed="false">
      <c r="A15" s="643" t="s">
        <v>1893</v>
      </c>
      <c r="B15" s="643"/>
      <c r="C15" s="643"/>
      <c r="D15" s="643"/>
      <c r="E15" s="643"/>
      <c r="F15" s="569" t="e">
        <f aca="false">__n20g.net__</f>
        <v>#NAME?</v>
      </c>
      <c r="G15" s="569" t="e">
        <f aca="false">__n20g.old__</f>
        <v>#NAME?</v>
      </c>
      <c r="H15" s="724" t="e">
        <f aca="false">IF(G15,(F15-G15)/G15,IF(ISBLANK(G15),"",IF(F15,IF( F15 &gt; 0,1,-1),"")))</f>
        <v>#NAME?</v>
      </c>
    </row>
    <row r="16" customFormat="false" ht="22.5" hidden="false" customHeight="true" outlineLevel="0" collapsed="false">
      <c r="A16" s="643" t="s">
        <v>2163</v>
      </c>
      <c r="B16" s="643"/>
      <c r="C16" s="643"/>
      <c r="D16" s="643"/>
      <c r="E16" s="643"/>
      <c r="F16" s="569" t="e">
        <f aca="false">__n20h.net__</f>
        <v>#NAME?</v>
      </c>
      <c r="G16" s="569" t="e">
        <f aca="false">__n20h.old__</f>
        <v>#NAME?</v>
      </c>
      <c r="H16" s="724"/>
    </row>
    <row r="17" customFormat="false" ht="21.75" hidden="false" customHeight="true" outlineLevel="0" collapsed="false">
      <c r="A17" s="625" t="s">
        <v>2164</v>
      </c>
      <c r="B17" s="625"/>
      <c r="C17" s="625"/>
      <c r="D17" s="625"/>
      <c r="E17" s="625"/>
      <c r="F17" s="628" t="e">
        <f aca="false">SUM(F12:F15)</f>
        <v>#NAME?</v>
      </c>
      <c r="G17" s="628" t="e">
        <f aca="false">SUM(G12:G15)</f>
        <v>#NAME?</v>
      </c>
      <c r="H17" s="725" t="e">
        <f aca="false">IF(G17,(F17-G17)/G17,IF(ISBLANK(G17),"",IF(F17,IF( F17 &gt; 0,1,-1),"")))</f>
        <v>#NAME?</v>
      </c>
    </row>
    <row r="18" customFormat="false" ht="21.75" hidden="false" customHeight="true" outlineLevel="0" collapsed="false">
      <c r="A18" s="828" t="s">
        <v>1258</v>
      </c>
      <c r="B18" s="828"/>
      <c r="C18" s="828"/>
      <c r="D18" s="828"/>
      <c r="E18" s="828"/>
      <c r="F18" s="830" t="e">
        <f aca="false">F11+F17</f>
        <v>#NAME?</v>
      </c>
      <c r="G18" s="830" t="e">
        <f aca="false">G11+G17</f>
        <v>#NAME?</v>
      </c>
      <c r="H18" s="735" t="e">
        <f aca="false">IF(G18,(F18-G18)/G18,IF(ISBLANK(G18),"",IF(F18,IF( F18 &gt; 0,1,-1),"")))</f>
        <v>#NAME?</v>
      </c>
    </row>
    <row r="19" s="241" customFormat="true" ht="18" hidden="false" customHeight="true" outlineLevel="0" collapsed="false">
      <c r="A19" s="646" t="s">
        <v>1778</v>
      </c>
    </row>
    <row r="20" s="241" customFormat="true" ht="11.25" hidden="false" customHeight="false" outlineLevel="0" collapsed="false">
      <c r="A20" s="678" t="s">
        <v>2134</v>
      </c>
    </row>
    <row r="21" s="241" customFormat="true" ht="11.25" hidden="false" customHeight="false" outlineLevel="0" collapsed="false">
      <c r="A21" s="678" t="s">
        <v>2165</v>
      </c>
    </row>
    <row r="22" s="241" customFormat="true" ht="3" hidden="false" customHeight="true" outlineLevel="0" collapsed="false">
      <c r="A22" s="893"/>
    </row>
    <row r="23" s="241" customFormat="true" ht="11.25" hidden="false" customHeight="false" outlineLevel="0" collapsed="false">
      <c r="A23" s="894" t="s">
        <v>2166</v>
      </c>
    </row>
  </sheetData>
  <mergeCells count="18">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 ref="A17:E17"/>
    <mergeCell ref="A18:E18"/>
  </mergeCells>
  <dataValidations count="1">
    <dataValidation allowBlank="true" error="Valeur numérique attendue" errorTitle="Attention!" operator="between" showDropDown="false" showErrorMessage="true" showInputMessage="true" sqref="F9:G10 F12:G16"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sheetPr filterMode="false">
    <tabColor rgb="FFFFC000"/>
    <pageSetUpPr fitToPage="true"/>
  </sheetPr>
  <dimension ref="A1:H52"/>
  <sheetViews>
    <sheetView showFormulas="false" showGridLines="false" showRowColHeaders="true" showZeros="true" rightToLeft="false" tabSelected="false" showOutlineSymbols="true" defaultGridColor="true" view="normal" topLeftCell="A11" colorId="64" zoomScale="55" zoomScaleNormal="55" zoomScalePageLayoutView="100" workbookViewId="0">
      <selection pane="topLeft" activeCell="F37" activeCellId="0" sqref="F37"/>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8.42"/>
    <col collapsed="false" customWidth="true" hidden="false" outlineLevel="0" max="3" min="3" style="0" width="8.71"/>
    <col collapsed="false" customWidth="true" hidden="false" outlineLevel="0" max="4" min="4" style="0" width="6.01"/>
    <col collapsed="false" customWidth="true" hidden="false" outlineLevel="0" max="5" min="5" style="0" width="15.86"/>
    <col collapsed="false" customWidth="true" hidden="false" outlineLevel="0" max="7" min="6" style="0" width="17"/>
    <col collapsed="false" customWidth="true" hidden="false" outlineLevel="0" max="8" min="8" style="0" width="12.42"/>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2167</v>
      </c>
      <c r="H2" s="525"/>
    </row>
    <row r="3" s="236" customFormat="true" ht="15" hidden="false" customHeight="true" outlineLevel="0" collapsed="false">
      <c r="A3" s="369" t="s">
        <v>51</v>
      </c>
      <c r="B3" s="429"/>
      <c r="C3" s="588"/>
      <c r="D3" s="588"/>
      <c r="E3" s="588"/>
      <c r="F3" s="588"/>
      <c r="G3" s="588"/>
      <c r="H3" s="588"/>
    </row>
    <row r="4" s="236" customFormat="true" ht="15" hidden="false" customHeight="true" outlineLevel="0" collapsed="false">
      <c r="A4" s="369" t="s">
        <v>52</v>
      </c>
      <c r="B4" s="588"/>
      <c r="C4" s="588"/>
      <c r="D4" s="588"/>
      <c r="E4" s="588"/>
      <c r="F4" s="588"/>
      <c r="G4" s="591" t="s">
        <v>1022</v>
      </c>
      <c r="H4" s="592"/>
    </row>
    <row r="5" s="236" customFormat="true" ht="15" hidden="false" customHeight="true" outlineLevel="0" collapsed="false">
      <c r="A5" s="369" t="s">
        <v>54</v>
      </c>
      <c r="B5" s="369"/>
      <c r="C5" s="590"/>
      <c r="D5" s="590"/>
      <c r="E5" s="430" t="s">
        <v>55</v>
      </c>
      <c r="F5" s="681"/>
      <c r="G5" s="591" t="s">
        <v>56</v>
      </c>
      <c r="H5" s="593"/>
    </row>
    <row r="6" s="236" customFormat="true" ht="15" hidden="false" customHeight="true" outlineLevel="0" collapsed="false">
      <c r="A6" s="369" t="s">
        <v>57</v>
      </c>
      <c r="B6" s="369"/>
      <c r="C6" s="594"/>
      <c r="D6" s="594"/>
      <c r="E6" s="895"/>
      <c r="F6" s="895"/>
      <c r="G6" s="895"/>
      <c r="H6" s="895"/>
    </row>
    <row r="7" customFormat="false" ht="35.25" hidden="false" customHeight="true" outlineLevel="0" collapsed="false">
      <c r="A7" s="178" t="s">
        <v>2168</v>
      </c>
      <c r="B7" s="178"/>
      <c r="C7" s="178"/>
      <c r="D7" s="178"/>
      <c r="E7" s="178"/>
      <c r="F7" s="178"/>
      <c r="G7" s="178"/>
      <c r="H7" s="178"/>
    </row>
    <row r="8" customFormat="false" ht="33" hidden="false" customHeight="true" outlineLevel="0" collapsed="false">
      <c r="A8" s="786" t="s">
        <v>1725</v>
      </c>
      <c r="B8" s="786"/>
      <c r="C8" s="786"/>
      <c r="D8" s="786"/>
      <c r="E8" s="786"/>
      <c r="F8" s="786" t="s">
        <v>1726</v>
      </c>
      <c r="G8" s="786" t="s">
        <v>1727</v>
      </c>
      <c r="H8" s="786" t="s">
        <v>1765</v>
      </c>
    </row>
    <row r="9" customFormat="false" ht="17.25" hidden="false" customHeight="true" outlineLevel="0" collapsed="false">
      <c r="A9" s="643" t="s">
        <v>2169</v>
      </c>
      <c r="B9" s="643"/>
      <c r="C9" s="643"/>
      <c r="D9" s="643"/>
      <c r="E9" s="643"/>
      <c r="F9" s="569" t="e">
        <f aca="false">__n21a.net__</f>
        <v>#NAME?</v>
      </c>
      <c r="G9" s="569" t="e">
        <f aca="false">__n21a.old__</f>
        <v>#NAME?</v>
      </c>
      <c r="H9" s="724" t="e">
        <f aca="false">IF(G9,(F9-G9)/G9,IF(ISBLANK(G9),"",IF(F9,IF( F9 &gt; 0,1,-1),"")))</f>
        <v>#NAME?</v>
      </c>
    </row>
    <row r="10" customFormat="false" ht="17.25" hidden="false" customHeight="true" outlineLevel="0" collapsed="false">
      <c r="A10" s="643" t="s">
        <v>2170</v>
      </c>
      <c r="B10" s="643"/>
      <c r="C10" s="643"/>
      <c r="D10" s="643"/>
      <c r="E10" s="643"/>
      <c r="F10" s="569"/>
      <c r="G10" s="569"/>
      <c r="H10" s="724" t="str">
        <f aca="false">IF(G10,(F10-G10)/G10,IF(ISBLANK(G10),"",IF(F10,IF( F10 &gt; 0,1,-1),"")))</f>
        <v/>
      </c>
    </row>
    <row r="11" customFormat="false" ht="17.25" hidden="false" customHeight="true" outlineLevel="0" collapsed="false">
      <c r="A11" s="643" t="s">
        <v>2171</v>
      </c>
      <c r="B11" s="643"/>
      <c r="C11" s="643"/>
      <c r="D11" s="643"/>
      <c r="E11" s="643"/>
      <c r="F11" s="569" t="e">
        <f aca="false">__n21b.net__</f>
        <v>#NAME?</v>
      </c>
      <c r="G11" s="569" t="e">
        <f aca="false">__n21b.old__</f>
        <v>#NAME?</v>
      </c>
      <c r="H11" s="724" t="e">
        <f aca="false">IF(G11,(F11-G11)/G11,IF(ISBLANK(G11),"",IF(F11,IF( F11 &gt; 0,1,-1),"")))</f>
        <v>#NAME?</v>
      </c>
    </row>
    <row r="12" customFormat="false" ht="17.25" hidden="false" customHeight="true" outlineLevel="0" collapsed="false">
      <c r="A12" s="643" t="s">
        <v>2172</v>
      </c>
      <c r="B12" s="643"/>
      <c r="C12" s="643"/>
      <c r="D12" s="643"/>
      <c r="E12" s="643"/>
      <c r="F12" s="569" t="e">
        <f aca="false">__n21c.net__</f>
        <v>#NAME?</v>
      </c>
      <c r="G12" s="569" t="e">
        <f aca="false">__n21c.old__</f>
        <v>#NAME?</v>
      </c>
      <c r="H12" s="724" t="e">
        <f aca="false">IF(G12,(F12-G12)/G12,IF(ISBLANK(G12),"",IF(F12,IF( F12 &gt; 0,1,-1),"")))</f>
        <v>#NAME?</v>
      </c>
    </row>
    <row r="13" customFormat="false" ht="17.25" hidden="false" customHeight="true" outlineLevel="0" collapsed="false">
      <c r="A13" s="643" t="s">
        <v>2173</v>
      </c>
      <c r="B13" s="643"/>
      <c r="C13" s="643"/>
      <c r="D13" s="643"/>
      <c r="E13" s="643"/>
      <c r="F13" s="569" t="e">
        <f aca="false">__n21d.net__</f>
        <v>#NAME?</v>
      </c>
      <c r="G13" s="569" t="e">
        <f aca="false">__n21d.old__</f>
        <v>#NAME?</v>
      </c>
      <c r="H13" s="724" t="e">
        <f aca="false">IF(G13,(F13-G13)/G13,IF(ISBLANK(G13),"",IF(F13,IF( F13 &gt; 0,1,-1),"")))</f>
        <v>#NAME?</v>
      </c>
    </row>
    <row r="14" customFormat="false" ht="17.25" hidden="false" customHeight="true" outlineLevel="0" collapsed="false">
      <c r="A14" s="625" t="s">
        <v>2174</v>
      </c>
      <c r="B14" s="625"/>
      <c r="C14" s="625"/>
      <c r="D14" s="625"/>
      <c r="E14" s="625"/>
      <c r="F14" s="628" t="e">
        <f aca="false">SUM(F9:F13)</f>
        <v>#NAME?</v>
      </c>
      <c r="G14" s="628" t="e">
        <f aca="false">SUM(G9:G13)</f>
        <v>#NAME?</v>
      </c>
      <c r="H14" s="896" t="e">
        <f aca="false">IF(G14,(F14-G14)/G14,IF(ISBLANK(G14),"",IF(F14,IF( F14 &gt; 0,1,-1),"")))</f>
        <v>#NAME?</v>
      </c>
    </row>
    <row r="15" customFormat="false" ht="17.25" hidden="false" customHeight="true" outlineLevel="0" collapsed="false">
      <c r="A15" s="643" t="s">
        <v>2175</v>
      </c>
      <c r="B15" s="643"/>
      <c r="C15" s="643"/>
      <c r="D15" s="643"/>
      <c r="E15" s="643"/>
      <c r="F15" s="569" t="e">
        <f aca="false">__n21f.net__</f>
        <v>#NAME?</v>
      </c>
      <c r="G15" s="569" t="e">
        <f aca="false">__n21f.old__</f>
        <v>#NAME?</v>
      </c>
      <c r="H15" s="724" t="e">
        <f aca="false">IF(G15,(F15-G15)/G15,IF(ISBLANK(G15),"",IF(F15,IF( F15 &gt; 0,1,-1),"")))</f>
        <v>#NAME?</v>
      </c>
    </row>
    <row r="16" customFormat="false" ht="17.25" hidden="false" customHeight="true" outlineLevel="0" collapsed="false">
      <c r="A16" s="643" t="s">
        <v>2176</v>
      </c>
      <c r="B16" s="643"/>
      <c r="C16" s="643"/>
      <c r="D16" s="643"/>
      <c r="E16" s="643"/>
      <c r="F16" s="569"/>
      <c r="G16" s="569"/>
      <c r="H16" s="724" t="str">
        <f aca="false">IF(G16,(F16-G16)/G16,IF(ISBLANK(G16),"",IF(F16,IF( F16 &gt; 0,1,-1),"")))</f>
        <v/>
      </c>
    </row>
    <row r="17" customFormat="false" ht="17.25" hidden="false" customHeight="true" outlineLevel="0" collapsed="false">
      <c r="A17" s="643" t="s">
        <v>2177</v>
      </c>
      <c r="B17" s="643"/>
      <c r="C17" s="643"/>
      <c r="D17" s="643"/>
      <c r="E17" s="643"/>
      <c r="F17" s="569" t="e">
        <f aca="false">__n21g.net__</f>
        <v>#NAME?</v>
      </c>
      <c r="G17" s="569" t="e">
        <f aca="false">__n21g.old__</f>
        <v>#NAME?</v>
      </c>
      <c r="H17" s="724" t="e">
        <f aca="false">IF(G17,(F17-G17)/G17,IF(ISBLANK(G17),"",IF(F17,IF( F17 &gt; 0,1,-1),"")))</f>
        <v>#NAME?</v>
      </c>
    </row>
    <row r="18" customFormat="false" ht="17.25" hidden="false" customHeight="true" outlineLevel="0" collapsed="false">
      <c r="A18" s="643" t="s">
        <v>2178</v>
      </c>
      <c r="B18" s="643"/>
      <c r="C18" s="643"/>
      <c r="D18" s="643"/>
      <c r="E18" s="643"/>
      <c r="F18" s="569" t="e">
        <f aca="false">__n21h.net__</f>
        <v>#NAME?</v>
      </c>
      <c r="G18" s="569" t="e">
        <f aca="false">__n21h.old__</f>
        <v>#NAME?</v>
      </c>
      <c r="H18" s="724" t="e">
        <f aca="false">IF(G18,(F18-G18)/G18,IF(ISBLANK(G18),"",IF(F18,IF( F18 &gt; 0,1,-1),"")))</f>
        <v>#NAME?</v>
      </c>
    </row>
    <row r="19" customFormat="false" ht="17.25" hidden="false" customHeight="true" outlineLevel="0" collapsed="false">
      <c r="A19" s="643" t="s">
        <v>2179</v>
      </c>
      <c r="B19" s="643"/>
      <c r="C19" s="643"/>
      <c r="D19" s="643"/>
      <c r="E19" s="643"/>
      <c r="F19" s="569" t="e">
        <f aca="false">__n21i.net__</f>
        <v>#NAME?</v>
      </c>
      <c r="G19" s="569" t="e">
        <f aca="false">__n21i.old__</f>
        <v>#NAME?</v>
      </c>
      <c r="H19" s="724" t="e">
        <f aca="false">IF(G19,(F19-G19)/G19,IF(ISBLANK(G19),"",IF(F19,IF( F19 &gt; 0,1,-1),"")))</f>
        <v>#NAME?</v>
      </c>
    </row>
    <row r="20" customFormat="false" ht="17.25" hidden="false" customHeight="true" outlineLevel="0" collapsed="false">
      <c r="A20" s="625" t="s">
        <v>2180</v>
      </c>
      <c r="B20" s="625"/>
      <c r="C20" s="625"/>
      <c r="D20" s="625"/>
      <c r="E20" s="625"/>
      <c r="F20" s="628" t="e">
        <f aca="false">SUM(F15:F19)</f>
        <v>#NAME?</v>
      </c>
      <c r="G20" s="628" t="e">
        <f aca="false">SUM(G15:G19)</f>
        <v>#NAME?</v>
      </c>
      <c r="H20" s="896" t="e">
        <f aca="false">IF(G20,(F20-G20)/G20,IF(ISBLANK(G20),"",IF(F20,IF( F20 &gt; 0,1,-1),"")))</f>
        <v>#NAME?</v>
      </c>
    </row>
    <row r="21" customFormat="false" ht="17.25" hidden="false" customHeight="true" outlineLevel="0" collapsed="false">
      <c r="A21" s="643" t="s">
        <v>2181</v>
      </c>
      <c r="B21" s="643"/>
      <c r="C21" s="643"/>
      <c r="D21" s="643"/>
      <c r="E21" s="643"/>
      <c r="F21" s="569" t="e">
        <f aca="false">__n21k.net__</f>
        <v>#NAME?</v>
      </c>
      <c r="G21" s="569" t="e">
        <f aca="false">__n21k.old__</f>
        <v>#NAME?</v>
      </c>
      <c r="H21" s="724" t="e">
        <f aca="false">IF(G21,(F21-G21)/G21,IF(ISBLANK(G21),"",IF(F21,IF( F21 &gt; 0,1,-1),"")))</f>
        <v>#NAME?</v>
      </c>
    </row>
    <row r="22" customFormat="false" ht="17.25" hidden="false" customHeight="true" outlineLevel="0" collapsed="false">
      <c r="A22" s="643" t="s">
        <v>2182</v>
      </c>
      <c r="B22" s="643"/>
      <c r="C22" s="643"/>
      <c r="D22" s="643"/>
      <c r="E22" s="643"/>
      <c r="F22" s="569"/>
      <c r="G22" s="569"/>
      <c r="H22" s="724" t="str">
        <f aca="false">IF(G22,(F22-G22)/G22,IF(ISBLANK(G22),"",IF(F22,IF( F22 &gt; 0,1,-1),"")))</f>
        <v/>
      </c>
    </row>
    <row r="23" customFormat="false" ht="17.25" hidden="false" customHeight="true" outlineLevel="0" collapsed="false">
      <c r="A23" s="643" t="s">
        <v>2183</v>
      </c>
      <c r="B23" s="643"/>
      <c r="C23" s="643"/>
      <c r="D23" s="643"/>
      <c r="E23" s="643"/>
      <c r="F23" s="569" t="e">
        <f aca="false">__n21l.net__</f>
        <v>#NAME?</v>
      </c>
      <c r="G23" s="569" t="e">
        <f aca="false">__n21l.old__</f>
        <v>#NAME?</v>
      </c>
      <c r="H23" s="724" t="e">
        <f aca="false">IF(G23,(F23-G23)/G23,IF(ISBLANK(G23),"",IF(F23,IF( F23 &gt; 0,1,-1),"")))</f>
        <v>#NAME?</v>
      </c>
    </row>
    <row r="24" customFormat="false" ht="17.25" hidden="false" customHeight="true" outlineLevel="0" collapsed="false">
      <c r="A24" s="643" t="s">
        <v>2184</v>
      </c>
      <c r="B24" s="643"/>
      <c r="C24" s="643"/>
      <c r="D24" s="643"/>
      <c r="E24" s="643"/>
      <c r="F24" s="569" t="e">
        <f aca="false">__n21m.net__</f>
        <v>#NAME?</v>
      </c>
      <c r="G24" s="569" t="e">
        <f aca="false">__n21m.old__</f>
        <v>#NAME?</v>
      </c>
      <c r="H24" s="724" t="e">
        <f aca="false">IF(G24,(F24-G24)/G24,IF(ISBLANK(G24),"",IF(F24,IF( F24 &gt; 0,1,-1),"")))</f>
        <v>#NAME?</v>
      </c>
    </row>
    <row r="25" customFormat="false" ht="17.25" hidden="false" customHeight="true" outlineLevel="0" collapsed="false">
      <c r="A25" s="643" t="s">
        <v>2185</v>
      </c>
      <c r="B25" s="643"/>
      <c r="C25" s="643"/>
      <c r="D25" s="643"/>
      <c r="E25" s="643"/>
      <c r="F25" s="569" t="e">
        <f aca="false">__n21n.net__</f>
        <v>#NAME?</v>
      </c>
      <c r="G25" s="569" t="e">
        <f aca="false">__n21n.old__</f>
        <v>#NAME?</v>
      </c>
      <c r="H25" s="724" t="e">
        <f aca="false">IF(G25,(F25-G25)/G25,IF(ISBLANK(G25),"",IF(F25,IF( F25 &gt; 0,1,-1),"")))</f>
        <v>#NAME?</v>
      </c>
    </row>
    <row r="26" customFormat="false" ht="17.25" hidden="false" customHeight="true" outlineLevel="0" collapsed="false">
      <c r="A26" s="625" t="s">
        <v>2186</v>
      </c>
      <c r="B26" s="625"/>
      <c r="C26" s="625"/>
      <c r="D26" s="625"/>
      <c r="E26" s="625"/>
      <c r="F26" s="628" t="e">
        <f aca="false">SUM(F21:F25)</f>
        <v>#NAME?</v>
      </c>
      <c r="G26" s="628" t="e">
        <f aca="false">SUM(G21:G25)</f>
        <v>#NAME?</v>
      </c>
      <c r="H26" s="896" t="e">
        <f aca="false">IF(G26,(F26-G26)/G26,IF(ISBLANK(G26),"",IF(F26,IF( F26 &gt; 0,1,-1),"")))</f>
        <v>#NAME?</v>
      </c>
    </row>
    <row r="27" customFormat="false" ht="24.75" hidden="false" customHeight="true" outlineLevel="0" collapsed="false">
      <c r="A27" s="897" t="s">
        <v>2187</v>
      </c>
      <c r="B27" s="897"/>
      <c r="C27" s="897"/>
      <c r="D27" s="897"/>
      <c r="E27" s="897"/>
      <c r="F27" s="824" t="e">
        <f aca="false">__n21p.net__</f>
        <v>#NAME?</v>
      </c>
      <c r="G27" s="824" t="e">
        <f aca="false">__n21p.old__</f>
        <v>#NAME?</v>
      </c>
      <c r="H27" s="724" t="e">
        <f aca="false">IF(G27,(F27-G27)/G27,IF(ISBLANK(G27),"",IF(F27,IF( F27 &gt; 0,1,-1),"")))</f>
        <v>#NAME?</v>
      </c>
    </row>
    <row r="28" customFormat="false" ht="17.25" hidden="false" customHeight="true" outlineLevel="0" collapsed="false">
      <c r="A28" s="898"/>
      <c r="B28" s="898"/>
      <c r="C28" s="898"/>
      <c r="D28" s="898"/>
      <c r="E28" s="898"/>
      <c r="F28" s="569"/>
      <c r="G28" s="569"/>
      <c r="H28" s="724" t="str">
        <f aca="false">IF(G28,(F28-G28)/G28,IF(ISBLANK(G28),"",IF(F28,IF( F28 &gt; 0,1,-1),"")))</f>
        <v/>
      </c>
    </row>
    <row r="29" customFormat="false" ht="17.25" hidden="false" customHeight="true" outlineLevel="0" collapsed="false">
      <c r="A29" s="898"/>
      <c r="B29" s="898"/>
      <c r="C29" s="898"/>
      <c r="D29" s="898"/>
      <c r="E29" s="898"/>
      <c r="F29" s="569"/>
      <c r="G29" s="569"/>
      <c r="H29" s="724" t="str">
        <f aca="false">IF(G29,(F29-G29)/G29,IF(ISBLANK(G29),"",IF(F29,IF( F29 &gt; 0,1,-1),"")))</f>
        <v/>
      </c>
    </row>
    <row r="30" customFormat="false" ht="17.25" hidden="false" customHeight="true" outlineLevel="0" collapsed="false">
      <c r="A30" s="898"/>
      <c r="B30" s="898"/>
      <c r="C30" s="898"/>
      <c r="D30" s="898"/>
      <c r="E30" s="898"/>
      <c r="F30" s="569"/>
      <c r="G30" s="569"/>
      <c r="H30" s="724" t="str">
        <f aca="false">IF(G30,(F30-G30)/G30,IF(ISBLANK(G30),"",IF(F30,IF( F30 &gt; 0,1,-1),"")))</f>
        <v/>
      </c>
    </row>
    <row r="31" customFormat="false" ht="17.25" hidden="false" customHeight="true" outlineLevel="0" collapsed="false">
      <c r="A31" s="898"/>
      <c r="B31" s="898"/>
      <c r="C31" s="898"/>
      <c r="D31" s="898"/>
      <c r="E31" s="898"/>
      <c r="F31" s="569"/>
      <c r="G31" s="569"/>
      <c r="H31" s="724" t="str">
        <f aca="false">IF(G31,(F31-G31)/G31,IF(ISBLANK(G31),"",IF(F31,IF( F31 &gt; 0,1,-1),"")))</f>
        <v/>
      </c>
    </row>
    <row r="32" customFormat="false" ht="17.25" hidden="false" customHeight="true" outlineLevel="0" collapsed="false">
      <c r="A32" s="898"/>
      <c r="B32" s="898"/>
      <c r="C32" s="898"/>
      <c r="D32" s="898"/>
      <c r="E32" s="898"/>
      <c r="F32" s="569"/>
      <c r="G32" s="569"/>
      <c r="H32" s="724" t="str">
        <f aca="false">IF(G32,(F32-G32)/G32,IF(ISBLANK(G32),"",IF(F32,IF( F32 &gt; 0,1,-1),"")))</f>
        <v/>
      </c>
    </row>
    <row r="33" customFormat="false" ht="17.25" hidden="false" customHeight="true" outlineLevel="0" collapsed="false">
      <c r="A33" s="898"/>
      <c r="B33" s="898"/>
      <c r="C33" s="898"/>
      <c r="D33" s="898"/>
      <c r="E33" s="898"/>
      <c r="F33" s="569"/>
      <c r="G33" s="569"/>
      <c r="H33" s="724" t="str">
        <f aca="false">IF(G33,(F33-G33)/G33,IF(ISBLANK(G33),"",IF(F33,IF( F33 &gt; 0,1,-1),"")))</f>
        <v/>
      </c>
    </row>
    <row r="34" customFormat="false" ht="17.25" hidden="false" customHeight="true" outlineLevel="0" collapsed="false">
      <c r="A34" s="898"/>
      <c r="B34" s="898"/>
      <c r="C34" s="898"/>
      <c r="D34" s="898"/>
      <c r="E34" s="898"/>
      <c r="F34" s="569"/>
      <c r="G34" s="569"/>
      <c r="H34" s="724" t="str">
        <f aca="false">IF(G34,(F34-G34)/G34,IF(ISBLANK(G34),"",IF(F34,IF( F34 &gt; 0,1,-1),"")))</f>
        <v/>
      </c>
    </row>
    <row r="35" customFormat="false" ht="17.25" hidden="false" customHeight="true" outlineLevel="0" collapsed="false">
      <c r="A35" s="898"/>
      <c r="B35" s="898"/>
      <c r="C35" s="898"/>
      <c r="D35" s="898"/>
      <c r="E35" s="898"/>
      <c r="F35" s="569"/>
      <c r="G35" s="569"/>
      <c r="H35" s="724" t="str">
        <f aca="false">IF(G35,(F35-G35)/G35,IF(ISBLANK(G35),"",IF(F35,IF( F35 &gt; 0,1,-1),"")))</f>
        <v/>
      </c>
    </row>
    <row r="36" customFormat="false" ht="17.25" hidden="false" customHeight="true" outlineLevel="0" collapsed="false">
      <c r="A36" s="625" t="s">
        <v>2188</v>
      </c>
      <c r="B36" s="625"/>
      <c r="C36" s="625"/>
      <c r="D36" s="625"/>
      <c r="E36" s="625"/>
      <c r="F36" s="885" t="e">
        <f aca="false">F14+F20+F26+F27</f>
        <v>#NAME?</v>
      </c>
      <c r="G36" s="885" t="e">
        <f aca="false">G14+G20+G26+G27</f>
        <v>#NAME?</v>
      </c>
      <c r="H36" s="896" t="e">
        <f aca="false">IF(G36,(F36-G36)/G36,IF(ISBLANK(G36),"",IF(F36,IF( F36 &gt; 0,1,-1),"")))</f>
        <v>#NAME?</v>
      </c>
    </row>
    <row r="37" customFormat="false" ht="17.25" hidden="false" customHeight="true" outlineLevel="0" collapsed="false">
      <c r="A37" s="788" t="s">
        <v>1313</v>
      </c>
      <c r="B37" s="788"/>
      <c r="C37" s="788"/>
      <c r="D37" s="788"/>
      <c r="E37" s="788"/>
      <c r="F37" s="640" t="e">
        <f aca="false">__n21r.net__</f>
        <v>#NAME?</v>
      </c>
      <c r="G37" s="640" t="e">
        <f aca="false">__n21r.old__</f>
        <v>#NAME?</v>
      </c>
      <c r="H37" s="724" t="e">
        <f aca="false">IF(G37,(F37-G37)/G37,IF(ISBLANK(G37),"",IF(F37,IF( F37 &gt; 0,1,-1),"")))</f>
        <v>#NAME?</v>
      </c>
    </row>
    <row r="38" customFormat="false" ht="17.25" hidden="false" customHeight="true" outlineLevel="0" collapsed="false">
      <c r="A38" s="643" t="s">
        <v>2189</v>
      </c>
      <c r="B38" s="643"/>
      <c r="C38" s="643"/>
      <c r="D38" s="643"/>
      <c r="E38" s="643"/>
      <c r="F38" s="640" t="e">
        <f aca="false">__n21s.net__</f>
        <v>#NAME?</v>
      </c>
      <c r="G38" s="640" t="e">
        <f aca="false">__n21s.old__</f>
        <v>#NAME?</v>
      </c>
      <c r="H38" s="724" t="e">
        <f aca="false">IF(G38,(F38-G38)/G38,IF(ISBLANK(G38),"",IF(F38,IF( F38 &gt; 0,1,-1),"")))</f>
        <v>#NAME?</v>
      </c>
    </row>
    <row r="39" customFormat="false" ht="17.25" hidden="false" customHeight="true" outlineLevel="0" collapsed="false">
      <c r="A39" s="643" t="s">
        <v>2190</v>
      </c>
      <c r="B39" s="643"/>
      <c r="C39" s="643"/>
      <c r="D39" s="643"/>
      <c r="E39" s="643"/>
      <c r="F39" s="640" t="e">
        <f aca="false">__n21t.net__</f>
        <v>#NAME?</v>
      </c>
      <c r="G39" s="640" t="e">
        <f aca="false">__n21t.old__</f>
        <v>#NAME?</v>
      </c>
      <c r="H39" s="724" t="e">
        <f aca="false">IF(G39,(F39-G39)/G39,IF(ISBLANK(G39),"",IF(F39,IF( F39 &gt; 0,1,-1),"")))</f>
        <v>#NAME?</v>
      </c>
    </row>
    <row r="40" customFormat="false" ht="17.25" hidden="false" customHeight="true" outlineLevel="0" collapsed="false">
      <c r="A40" s="625" t="s">
        <v>2191</v>
      </c>
      <c r="B40" s="625"/>
      <c r="C40" s="625"/>
      <c r="D40" s="625"/>
      <c r="E40" s="625"/>
      <c r="F40" s="885" t="e">
        <f aca="false">F38+F39</f>
        <v>#NAME?</v>
      </c>
      <c r="G40" s="885" t="e">
        <f aca="false">G38+G39</f>
        <v>#NAME?</v>
      </c>
      <c r="H40" s="896" t="e">
        <f aca="false">IF(G40,(F40-G40)/G40,IF(ISBLANK(G40),"",IF(F40,IF( F40 &gt; 0,1,-1),"")))</f>
        <v>#NAME?</v>
      </c>
    </row>
    <row r="41" customFormat="false" ht="17.25" hidden="false" customHeight="true" outlineLevel="0" collapsed="false">
      <c r="A41" s="899" t="s">
        <v>1607</v>
      </c>
      <c r="B41" s="899"/>
      <c r="C41" s="899"/>
      <c r="D41" s="899"/>
      <c r="E41" s="899"/>
      <c r="F41" s="900" t="e">
        <f aca="false">F36+F37+F40</f>
        <v>#NAME?</v>
      </c>
      <c r="G41" s="900" t="e">
        <f aca="false">G36+G37+G40</f>
        <v>#NAME?</v>
      </c>
      <c r="H41" s="735" t="e">
        <f aca="false">IF(G41,(F41-G41)/G41,IF(ISBLANK(G41),"",IF(F41,IF( F41 &gt; 0,1,-1),"")))</f>
        <v>#NAME?</v>
      </c>
    </row>
    <row r="42" s="241" customFormat="true" ht="11.25" hidden="false" customHeight="false" outlineLevel="0" collapsed="false">
      <c r="A42" s="901" t="s">
        <v>2192</v>
      </c>
      <c r="B42" s="901"/>
      <c r="C42" s="901"/>
      <c r="D42" s="901"/>
      <c r="E42" s="901"/>
      <c r="F42" s="901"/>
      <c r="G42" s="901"/>
      <c r="H42" s="901"/>
    </row>
    <row r="43" s="241" customFormat="true" ht="11.25" hidden="false" customHeight="false" outlineLevel="0" collapsed="false">
      <c r="A43" s="901" t="s">
        <v>2193</v>
      </c>
      <c r="B43" s="901"/>
      <c r="C43" s="901"/>
      <c r="D43" s="901"/>
      <c r="E43" s="901"/>
      <c r="F43" s="901"/>
      <c r="G43" s="901"/>
      <c r="H43" s="901"/>
    </row>
    <row r="44" s="241" customFormat="true" ht="14.25" hidden="false" customHeight="true" outlineLevel="0" collapsed="false">
      <c r="A44" s="646" t="s">
        <v>1778</v>
      </c>
    </row>
    <row r="45" s="241" customFormat="true" ht="12" hidden="false" customHeight="true" outlineLevel="0" collapsed="false">
      <c r="A45" s="678" t="s">
        <v>1754</v>
      </c>
    </row>
    <row r="46" s="241" customFormat="true" ht="12" hidden="false" customHeight="true" outlineLevel="0" collapsed="false">
      <c r="A46" s="678" t="s">
        <v>2194</v>
      </c>
    </row>
    <row r="47" s="241" customFormat="true" ht="12" hidden="false" customHeight="true" outlineLevel="0" collapsed="false">
      <c r="A47" s="902" t="s">
        <v>2195</v>
      </c>
    </row>
    <row r="48" s="241" customFormat="true" ht="12" hidden="false" customHeight="true" outlineLevel="0" collapsed="false">
      <c r="A48" s="903" t="s">
        <v>2196</v>
      </c>
    </row>
    <row r="49" s="241" customFormat="true" ht="12" hidden="false" customHeight="true" outlineLevel="0" collapsed="false">
      <c r="A49" s="903" t="s">
        <v>2197</v>
      </c>
    </row>
    <row r="50" s="241" customFormat="true" ht="12" hidden="false" customHeight="true" outlineLevel="0" collapsed="false">
      <c r="A50" s="903" t="s">
        <v>2198</v>
      </c>
    </row>
    <row r="51" s="241" customFormat="true" ht="12" hidden="false" customHeight="true" outlineLevel="0" collapsed="false">
      <c r="A51" s="903" t="s">
        <v>2199</v>
      </c>
    </row>
    <row r="52" s="241" customFormat="true" ht="36.75" hidden="false" customHeight="true" outlineLevel="0" collapsed="false">
      <c r="A52" s="904" t="s">
        <v>2200</v>
      </c>
      <c r="B52" s="904"/>
      <c r="C52" s="904"/>
      <c r="D52" s="904"/>
      <c r="E52" s="904"/>
      <c r="F52" s="904"/>
      <c r="G52" s="904"/>
    </row>
  </sheetData>
  <mergeCells count="44">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39:E39"/>
    <mergeCell ref="A40:E40"/>
    <mergeCell ref="A41:E41"/>
    <mergeCell ref="A42:H42"/>
    <mergeCell ref="A43:H43"/>
    <mergeCell ref="A52:G52"/>
  </mergeCells>
  <dataValidations count="1">
    <dataValidation allowBlank="true" error="Valeur numérique attendue" errorTitle="Attention!" operator="between" showDropDown="false" showErrorMessage="true" showInputMessage="true" sqref="F9:G13 F15:G19 F21:G25 F27:G35 F37:G39"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sheetPr filterMode="false">
    <tabColor rgb="FFFFC000"/>
    <pageSetUpPr fitToPage="true"/>
  </sheetPr>
  <dimension ref="A1:H37"/>
  <sheetViews>
    <sheetView showFormulas="false" showGridLines="false" showRowColHeaders="true" showZeros="true" rightToLeft="false" tabSelected="false" showOutlineSymbols="true" defaultGridColor="true" view="normal" topLeftCell="A7" colorId="64" zoomScale="55" zoomScaleNormal="55" zoomScalePageLayoutView="100" workbookViewId="0">
      <selection pane="topLeft" activeCell="F19" activeCellId="0" sqref="F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
    <col collapsed="false" customWidth="true" hidden="false" outlineLevel="0" max="3" min="3" style="0" width="1.85"/>
    <col collapsed="false" customWidth="true" hidden="false" outlineLevel="0" max="4" min="4" style="0" width="12.71"/>
    <col collapsed="false" customWidth="true" hidden="false" outlineLevel="0" max="5" min="5" style="0" width="18"/>
    <col collapsed="false" customWidth="true" hidden="false" outlineLevel="0" max="7" min="6" style="0" width="14.86"/>
    <col collapsed="false" customWidth="false" hidden="false" outlineLevel="0" max="8" min="8" style="0" width="11.42"/>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2201</v>
      </c>
      <c r="H2" s="525"/>
    </row>
    <row r="3" s="236" customFormat="true" ht="15" hidden="false" customHeight="true" outlineLevel="0" collapsed="false">
      <c r="A3" s="369" t="s">
        <v>51</v>
      </c>
      <c r="B3" s="429"/>
      <c r="C3" s="588" t="n">
        <f aca="false">'NOTE 21'!C3</f>
        <v>0</v>
      </c>
      <c r="D3" s="588"/>
      <c r="E3" s="588"/>
      <c r="F3" s="588"/>
      <c r="G3" s="588"/>
      <c r="H3" s="588"/>
    </row>
    <row r="4" s="236" customFormat="true" ht="15" hidden="false" customHeight="true" outlineLevel="0" collapsed="false">
      <c r="A4" s="369" t="s">
        <v>52</v>
      </c>
      <c r="B4" s="588" t="n">
        <f aca="false">'NOTE 21'!B4</f>
        <v>0</v>
      </c>
      <c r="C4" s="588"/>
      <c r="D4" s="588"/>
      <c r="E4" s="588"/>
      <c r="F4" s="588"/>
      <c r="G4" s="591" t="s">
        <v>1022</v>
      </c>
      <c r="H4" s="592" t="n">
        <f aca="false">'NOTE 21'!H4</f>
        <v>0</v>
      </c>
    </row>
    <row r="5" s="236" customFormat="true" ht="15" hidden="false" customHeight="true" outlineLevel="0" collapsed="false">
      <c r="A5" s="369" t="s">
        <v>54</v>
      </c>
      <c r="B5" s="369"/>
      <c r="C5" s="590" t="n">
        <f aca="false">'NOTE 21'!C5</f>
        <v>0</v>
      </c>
      <c r="D5" s="590"/>
      <c r="E5" s="430" t="s">
        <v>55</v>
      </c>
      <c r="F5" s="681" t="n">
        <f aca="false">'NOTE 21'!F5</f>
        <v>0</v>
      </c>
      <c r="G5" s="591" t="s">
        <v>56</v>
      </c>
      <c r="H5" s="593" t="n">
        <f aca="false">'NOTE 21'!H5</f>
        <v>0</v>
      </c>
    </row>
    <row r="6" s="236" customFormat="true" ht="15" hidden="false" customHeight="true" outlineLevel="0" collapsed="false">
      <c r="A6" s="369" t="s">
        <v>1562</v>
      </c>
      <c r="B6" s="369"/>
      <c r="C6" s="594" t="n">
        <f aca="false">'NOTE 21'!C6</f>
        <v>0</v>
      </c>
      <c r="D6" s="594"/>
      <c r="E6" s="595"/>
      <c r="F6" s="592"/>
      <c r="G6" s="596"/>
      <c r="H6" s="592"/>
    </row>
    <row r="7" customFormat="false" ht="35.25" hidden="false" customHeight="true" outlineLevel="0" collapsed="false">
      <c r="A7" s="178" t="s">
        <v>2202</v>
      </c>
      <c r="B7" s="178"/>
      <c r="C7" s="178"/>
      <c r="D7" s="178"/>
      <c r="E7" s="178"/>
      <c r="F7" s="178"/>
      <c r="G7" s="178"/>
      <c r="H7" s="178"/>
    </row>
    <row r="8" customFormat="false" ht="33" hidden="false" customHeight="true" outlineLevel="0" collapsed="false">
      <c r="A8" s="786" t="s">
        <v>1725</v>
      </c>
      <c r="B8" s="786"/>
      <c r="C8" s="786"/>
      <c r="D8" s="786"/>
      <c r="E8" s="786"/>
      <c r="F8" s="786" t="s">
        <v>1726</v>
      </c>
      <c r="G8" s="786" t="s">
        <v>1727</v>
      </c>
      <c r="H8" s="786" t="s">
        <v>1765</v>
      </c>
    </row>
    <row r="9" customFormat="false" ht="17.25" hidden="false" customHeight="true" outlineLevel="0" collapsed="false">
      <c r="A9" s="905" t="s">
        <v>2203</v>
      </c>
      <c r="B9" s="905"/>
      <c r="C9" s="905"/>
      <c r="D9" s="905"/>
      <c r="E9" s="905"/>
      <c r="F9" s="569" t="e">
        <f aca="false">__n22a.net__</f>
        <v>#NAME?</v>
      </c>
      <c r="G9" s="569" t="e">
        <f aca="false">__n22a.old__</f>
        <v>#NAME?</v>
      </c>
      <c r="H9" s="724" t="e">
        <f aca="false">IF(G9,(F9-G9)/G9,IF(ISBLANK(G9),"",IF(F9,IF( F9 &gt; 0,1,-1),"")))</f>
        <v>#NAME?</v>
      </c>
    </row>
    <row r="10" customFormat="false" ht="17.25" hidden="false" customHeight="true" outlineLevel="0" collapsed="false">
      <c r="A10" s="906" t="s">
        <v>2204</v>
      </c>
      <c r="B10" s="906"/>
      <c r="C10" s="906"/>
      <c r="D10" s="906"/>
      <c r="E10" s="906"/>
      <c r="F10" s="569"/>
      <c r="G10" s="569"/>
      <c r="H10" s="724" t="str">
        <f aca="false">IF(G10,(F10-G10)/G10,IF(ISBLANK(G10),"",IF(F10,IF( F10 &gt; 0,1,-1),"")))</f>
        <v/>
      </c>
    </row>
    <row r="11" customFormat="false" ht="17.25" hidden="false" customHeight="true" outlineLevel="0" collapsed="false">
      <c r="A11" s="906" t="s">
        <v>2205</v>
      </c>
      <c r="B11" s="906"/>
      <c r="C11" s="906"/>
      <c r="D11" s="906"/>
      <c r="E11" s="906"/>
      <c r="F11" s="569" t="e">
        <f aca="false">__n22b.net__</f>
        <v>#NAME?</v>
      </c>
      <c r="G11" s="569" t="e">
        <f aca="false">__n22b.old__</f>
        <v>#NAME?</v>
      </c>
      <c r="H11" s="724" t="e">
        <f aca="false">IF(G11,(F11-G11)/G11,IF(ISBLANK(G11),"",IF(F11,IF( F11 &gt; 0,1,-1),"")))</f>
        <v>#NAME?</v>
      </c>
    </row>
    <row r="12" customFormat="false" ht="17.25" hidden="false" customHeight="true" outlineLevel="0" collapsed="false">
      <c r="A12" s="907" t="s">
        <v>2206</v>
      </c>
      <c r="B12" s="907"/>
      <c r="C12" s="907"/>
      <c r="D12" s="907"/>
      <c r="E12" s="907"/>
      <c r="F12" s="569" t="e">
        <f aca="false">__n22c.net__</f>
        <v>#NAME?</v>
      </c>
      <c r="G12" s="569" t="e">
        <f aca="false">__n22c.old__</f>
        <v>#NAME?</v>
      </c>
      <c r="H12" s="724" t="e">
        <f aca="false">IF(G12,(F12-G12)/G12,IF(ISBLANK(G12),"",IF(F12,IF( F12 &gt; 0,1,-1),"")))</f>
        <v>#NAME?</v>
      </c>
    </row>
    <row r="13" customFormat="false" ht="17.25" hidden="false" customHeight="true" outlineLevel="0" collapsed="false">
      <c r="A13" s="625" t="s">
        <v>2207</v>
      </c>
      <c r="B13" s="625"/>
      <c r="C13" s="625"/>
      <c r="D13" s="625"/>
      <c r="E13" s="625"/>
      <c r="F13" s="628" t="e">
        <f aca="false">SUM(F9:F12)</f>
        <v>#NAME?</v>
      </c>
      <c r="G13" s="628" t="e">
        <f aca="false">SUM(G9:G12)</f>
        <v>#NAME?</v>
      </c>
      <c r="H13" s="725" t="e">
        <f aca="false">IF(G13,(F13-G13)/G13,IF(ISBLANK(G13),"",IF(F13,IF( F13 &gt; 0,1,-1),"")))</f>
        <v>#NAME?</v>
      </c>
    </row>
    <row r="14" customFormat="false" ht="17.25" hidden="false" customHeight="true" outlineLevel="0" collapsed="false">
      <c r="A14" s="905" t="s">
        <v>2208</v>
      </c>
      <c r="B14" s="905"/>
      <c r="C14" s="905"/>
      <c r="D14" s="905"/>
      <c r="E14" s="905"/>
      <c r="F14" s="569" t="e">
        <f aca="false">__n22e.net__</f>
        <v>#NAME?</v>
      </c>
      <c r="G14" s="569" t="e">
        <f aca="false">__n22e.old__</f>
        <v>#NAME?</v>
      </c>
      <c r="H14" s="724" t="e">
        <f aca="false">IF(G14,(F14-G14)/G14,IF(ISBLANK(G14),"",IF(F14,IF( F14 &gt; 0,1,-1),"")))</f>
        <v>#NAME?</v>
      </c>
    </row>
    <row r="15" customFormat="false" ht="27" hidden="false" customHeight="true" outlineLevel="0" collapsed="false">
      <c r="A15" s="906" t="s">
        <v>2209</v>
      </c>
      <c r="B15" s="906"/>
      <c r="C15" s="906"/>
      <c r="D15" s="906"/>
      <c r="E15" s="906"/>
      <c r="F15" s="569"/>
      <c r="G15" s="569"/>
      <c r="H15" s="724" t="str">
        <f aca="false">IF(G15,(F15-G15)/G15,IF(ISBLANK(G15),"",IF(F15,IF( F15 &gt; 0,1,-1),"")))</f>
        <v/>
      </c>
    </row>
    <row r="16" customFormat="false" ht="17.25" hidden="false" customHeight="true" outlineLevel="0" collapsed="false">
      <c r="A16" s="906" t="s">
        <v>2210</v>
      </c>
      <c r="B16" s="906"/>
      <c r="C16" s="906"/>
      <c r="D16" s="906"/>
      <c r="E16" s="906"/>
      <c r="F16" s="569" t="e">
        <f aca="false">__n22f.net__</f>
        <v>#NAME?</v>
      </c>
      <c r="G16" s="569" t="e">
        <f aca="false">__n22f.old__</f>
        <v>#NAME?</v>
      </c>
      <c r="H16" s="724" t="e">
        <f aca="false">IF(G16,(F16-G16)/G16,IF(ISBLANK(G16),"",IF(F16,IF( F16 &gt; 0,1,-1),"")))</f>
        <v>#NAME?</v>
      </c>
    </row>
    <row r="17" customFormat="false" ht="17.25" hidden="false" customHeight="true" outlineLevel="0" collapsed="false">
      <c r="A17" s="907" t="s">
        <v>2211</v>
      </c>
      <c r="B17" s="907"/>
      <c r="C17" s="907"/>
      <c r="D17" s="907"/>
      <c r="E17" s="907"/>
      <c r="F17" s="569" t="e">
        <f aca="false">__n22g.net__</f>
        <v>#NAME?</v>
      </c>
      <c r="G17" s="569" t="e">
        <f aca="false">__n22g.old__</f>
        <v>#NAME?</v>
      </c>
      <c r="H17" s="724" t="e">
        <f aca="false">IF(G17,(F17-G17)/G17,IF(ISBLANK(G17),"",IF(F17,IF( F17 &gt; 0,1,-1),"")))</f>
        <v>#NAME?</v>
      </c>
    </row>
    <row r="18" customFormat="false" ht="17.25" hidden="false" customHeight="true" outlineLevel="0" collapsed="false">
      <c r="A18" s="625" t="s">
        <v>2212</v>
      </c>
      <c r="B18" s="625"/>
      <c r="C18" s="625"/>
      <c r="D18" s="625"/>
      <c r="E18" s="625"/>
      <c r="F18" s="628" t="e">
        <f aca="false">SUM(F14:F17)</f>
        <v>#NAME?</v>
      </c>
      <c r="G18" s="628" t="e">
        <f aca="false">SUM(G14:G17)</f>
        <v>#NAME?</v>
      </c>
      <c r="H18" s="725" t="e">
        <f aca="false">IF(G18,(F18-G18)/G18,IF(ISBLANK(G18),"",IF(F18,IF( F18 &gt; 0,1,-1),"")))</f>
        <v>#NAME?</v>
      </c>
    </row>
    <row r="19" customFormat="false" ht="17.25" hidden="false" customHeight="true" outlineLevel="0" collapsed="false">
      <c r="A19" s="643" t="s">
        <v>2213</v>
      </c>
      <c r="B19" s="643"/>
      <c r="C19" s="643"/>
      <c r="D19" s="643"/>
      <c r="E19" s="643"/>
      <c r="F19" s="569" t="e">
        <f aca="false">__n22i.net__</f>
        <v>#NAME?</v>
      </c>
      <c r="G19" s="569" t="e">
        <f aca="false">__n22i.old__</f>
        <v>#NAME?</v>
      </c>
      <c r="H19" s="724" t="e">
        <f aca="false">IF(G19,(F19-G19)/G19,IF(ISBLANK(G19),"",IF(F19,IF( F19 &gt; 0,1,-1),"")))</f>
        <v>#NAME?</v>
      </c>
    </row>
    <row r="20" customFormat="false" ht="17.25" hidden="false" customHeight="true" outlineLevel="0" collapsed="false">
      <c r="A20" s="643" t="s">
        <v>2214</v>
      </c>
      <c r="B20" s="643"/>
      <c r="C20" s="643"/>
      <c r="D20" s="643"/>
      <c r="E20" s="643"/>
      <c r="F20" s="569" t="e">
        <f aca="false">__n22j.net__</f>
        <v>#NAME?</v>
      </c>
      <c r="G20" s="569" t="e">
        <f aca="false">__n22j.old__</f>
        <v>#NAME?</v>
      </c>
      <c r="H20" s="724" t="e">
        <f aca="false">IF(G20,(F20-G20)/G20,IF(ISBLANK(G20),"",IF(F20,IF( F20 &gt; 0,1,-1),"")))</f>
        <v>#NAME?</v>
      </c>
    </row>
    <row r="21" customFormat="false" ht="17.25" hidden="false" customHeight="true" outlineLevel="0" collapsed="false">
      <c r="A21" s="643" t="s">
        <v>2215</v>
      </c>
      <c r="B21" s="643"/>
      <c r="C21" s="643"/>
      <c r="D21" s="643"/>
      <c r="E21" s="643"/>
      <c r="F21" s="569" t="e">
        <f aca="false">__n22k.net__</f>
        <v>#NAME?</v>
      </c>
      <c r="G21" s="569" t="e">
        <f aca="false">__n22k.old__</f>
        <v>#NAME?</v>
      </c>
      <c r="H21" s="724" t="e">
        <f aca="false">IF(G21,(F21-G21)/G21,IF(ISBLANK(G21),"",IF(F21,IF( F21 &gt; 0,1,-1),"")))</f>
        <v>#NAME?</v>
      </c>
    </row>
    <row r="22" customFormat="false" ht="17.25" hidden="false" customHeight="true" outlineLevel="0" collapsed="false">
      <c r="A22" s="643" t="s">
        <v>2216</v>
      </c>
      <c r="B22" s="643"/>
      <c r="C22" s="643"/>
      <c r="D22" s="643"/>
      <c r="E22" s="643"/>
      <c r="F22" s="569" t="e">
        <f aca="false">__n22l.net__</f>
        <v>#NAME?</v>
      </c>
      <c r="G22" s="569" t="e">
        <f aca="false">__n22l.old__</f>
        <v>#NAME?</v>
      </c>
      <c r="H22" s="724" t="e">
        <f aca="false">IF(G22,(F22-G22)/G22,IF(ISBLANK(G22),"",IF(F22,IF( F22 &gt; 0,1,-1),"")))</f>
        <v>#NAME?</v>
      </c>
    </row>
    <row r="23" customFormat="false" ht="17.25" hidden="false" customHeight="true" outlineLevel="0" collapsed="false">
      <c r="A23" s="643" t="s">
        <v>2217</v>
      </c>
      <c r="B23" s="643"/>
      <c r="C23" s="643"/>
      <c r="D23" s="643"/>
      <c r="E23" s="643"/>
      <c r="F23" s="569" t="e">
        <f aca="false">__n22m.net__</f>
        <v>#NAME?</v>
      </c>
      <c r="G23" s="569" t="e">
        <f aca="false">__n22m.old__</f>
        <v>#NAME?</v>
      </c>
      <c r="H23" s="724" t="e">
        <f aca="false">IF(G23,(F23-G23)/G23,IF(ISBLANK(G23),"",IF(F23,IF( F23 &gt; 0,1,-1),"")))</f>
        <v>#NAME?</v>
      </c>
    </row>
    <row r="24" customFormat="false" ht="17.25" hidden="false" customHeight="true" outlineLevel="0" collapsed="false">
      <c r="A24" s="643" t="s">
        <v>2218</v>
      </c>
      <c r="B24" s="643"/>
      <c r="C24" s="643"/>
      <c r="D24" s="643"/>
      <c r="E24" s="643"/>
      <c r="F24" s="569" t="e">
        <f aca="false">__n22n.net__</f>
        <v>#NAME?</v>
      </c>
      <c r="G24" s="569" t="e">
        <f aca="false">__n22n.old__</f>
        <v>#NAME?</v>
      </c>
      <c r="H24" s="724" t="e">
        <f aca="false">IF(G24,(F24-G24)/G24,IF(ISBLANK(G24),"",IF(F24,IF( F24 &gt; 0,1,-1),"")))</f>
        <v>#NAME?</v>
      </c>
    </row>
    <row r="25" customFormat="false" ht="17.25" hidden="false" customHeight="true" outlineLevel="0" collapsed="false">
      <c r="A25" s="643" t="s">
        <v>2219</v>
      </c>
      <c r="B25" s="643"/>
      <c r="C25" s="643"/>
      <c r="D25" s="643"/>
      <c r="E25" s="643"/>
      <c r="F25" s="569" t="e">
        <f aca="false">__n22o.net__</f>
        <v>#NAME?</v>
      </c>
      <c r="G25" s="569" t="e">
        <f aca="false">__n22o.old__</f>
        <v>#NAME?</v>
      </c>
      <c r="H25" s="724" t="e">
        <f aca="false">IF(G25,(F25-G25)/G25,IF(ISBLANK(G25),"",IF(F25,IF( F25 &gt; 0,1,-1),"")))</f>
        <v>#NAME?</v>
      </c>
    </row>
    <row r="26" customFormat="false" ht="17.25" hidden="false" customHeight="true" outlineLevel="0" collapsed="false">
      <c r="A26" s="643" t="s">
        <v>2220</v>
      </c>
      <c r="B26" s="643"/>
      <c r="C26" s="643"/>
      <c r="D26" s="643"/>
      <c r="E26" s="643"/>
      <c r="F26" s="569" t="e">
        <f aca="false">__n22p.net__</f>
        <v>#NAME?</v>
      </c>
      <c r="G26" s="569" t="e">
        <f aca="false">__n22p.old__</f>
        <v>#NAME?</v>
      </c>
      <c r="H26" s="724" t="e">
        <f aca="false">IF(G26,(F26-G26)/G26,IF(ISBLANK(G26),"",IF(F26,IF( F26 &gt; 0,1,-1),"")))</f>
        <v>#NAME?</v>
      </c>
    </row>
    <row r="27" customFormat="false" ht="17.25" hidden="false" customHeight="true" outlineLevel="0" collapsed="false">
      <c r="A27" s="643" t="s">
        <v>2221</v>
      </c>
      <c r="B27" s="643"/>
      <c r="C27" s="643"/>
      <c r="D27" s="643"/>
      <c r="E27" s="643"/>
      <c r="F27" s="569" t="e">
        <f aca="false">__n22q.net__</f>
        <v>#NAME?</v>
      </c>
      <c r="G27" s="569" t="e">
        <f aca="false">__n22q.old__</f>
        <v>#NAME?</v>
      </c>
      <c r="H27" s="724" t="e">
        <f aca="false">IF(G27,(F27-G27)/G27,IF(ISBLANK(G27),"",IF(F27,IF( F27 &gt; 0,1,-1),"")))</f>
        <v>#NAME?</v>
      </c>
    </row>
    <row r="28" customFormat="false" ht="17.25" hidden="false" customHeight="true" outlineLevel="0" collapsed="false">
      <c r="A28" s="643" t="s">
        <v>2222</v>
      </c>
      <c r="B28" s="643"/>
      <c r="C28" s="643"/>
      <c r="D28" s="643"/>
      <c r="E28" s="643"/>
      <c r="F28" s="569" t="e">
        <f aca="false">__n22r.net__</f>
        <v>#NAME?</v>
      </c>
      <c r="G28" s="569" t="e">
        <f aca="false">__n22r.old__</f>
        <v>#NAME?</v>
      </c>
      <c r="H28" s="724" t="e">
        <f aca="false">IF(G28,(F28-G28)/G28,IF(ISBLANK(G28),"",IF(F28,IF( F28 &gt; 0,1,-1),"")))</f>
        <v>#NAME?</v>
      </c>
    </row>
    <row r="29" customFormat="false" ht="27.75" hidden="false" customHeight="true" outlineLevel="0" collapsed="false">
      <c r="A29" s="643" t="s">
        <v>2223</v>
      </c>
      <c r="B29" s="643"/>
      <c r="C29" s="643"/>
      <c r="D29" s="643"/>
      <c r="E29" s="643"/>
      <c r="F29" s="569" t="e">
        <f aca="false">__n22s.net__</f>
        <v>#NAME?</v>
      </c>
      <c r="G29" s="569" t="e">
        <f aca="false">__n22s.old__</f>
        <v>#NAME?</v>
      </c>
      <c r="H29" s="724" t="e">
        <f aca="false">IF(G29,(F29-G29)/G29,IF(ISBLANK(G29),"",IF(F29,IF( F29 &gt; 0,1,-1),"")))</f>
        <v>#NAME?</v>
      </c>
    </row>
    <row r="30" customFormat="false" ht="17.25" hidden="false" customHeight="true" outlineLevel="0" collapsed="false">
      <c r="A30" s="643" t="s">
        <v>2224</v>
      </c>
      <c r="B30" s="643"/>
      <c r="C30" s="643"/>
      <c r="D30" s="643"/>
      <c r="E30" s="643"/>
      <c r="F30" s="569" t="e">
        <f aca="false">__n22t.net__</f>
        <v>#NAME?</v>
      </c>
      <c r="G30" s="569" t="e">
        <f aca="false">__n22t.old__</f>
        <v>#NAME?</v>
      </c>
      <c r="H30" s="724" t="e">
        <f aca="false">IF(G30,(F30-G30)/G30,IF(ISBLANK(G30),"",IF(F30,IF( F30 &gt; 0,1,-1),"")))</f>
        <v>#NAME?</v>
      </c>
    </row>
    <row r="31" customFormat="false" ht="17.25" hidden="false" customHeight="true" outlineLevel="0" collapsed="false">
      <c r="A31" s="643" t="s">
        <v>2225</v>
      </c>
      <c r="B31" s="643"/>
      <c r="C31" s="643"/>
      <c r="D31" s="643"/>
      <c r="E31" s="643"/>
      <c r="F31" s="569" t="e">
        <f aca="false">__n22u.net__</f>
        <v>#NAME?</v>
      </c>
      <c r="G31" s="569" t="e">
        <f aca="false">__n22u.old__</f>
        <v>#NAME?</v>
      </c>
      <c r="H31" s="724" t="e">
        <f aca="false">IF(G31,(F31-G31)/G31,IF(ISBLANK(G31),"",IF(F31,IF( F31 &gt; 0,1,-1),"")))</f>
        <v>#NAME?</v>
      </c>
    </row>
    <row r="32" customFormat="false" ht="17.25" hidden="false" customHeight="true" outlineLevel="0" collapsed="false">
      <c r="A32" s="643" t="s">
        <v>2226</v>
      </c>
      <c r="B32" s="643"/>
      <c r="C32" s="643"/>
      <c r="D32" s="643"/>
      <c r="E32" s="643"/>
      <c r="F32" s="569" t="e">
        <f aca="false">__n22v.net__</f>
        <v>#NAME?</v>
      </c>
      <c r="G32" s="569" t="e">
        <f aca="false">__n22v.old__</f>
        <v>#NAME?</v>
      </c>
      <c r="H32" s="724" t="e">
        <f aca="false">IF(G32,(F32-G32)/G32,IF(ISBLANK(G32),"",IF(F32,IF( F32 &gt; 0,1,-1),"")))</f>
        <v>#NAME?</v>
      </c>
    </row>
    <row r="33" customFormat="false" ht="17.25" hidden="false" customHeight="true" outlineLevel="0" collapsed="false">
      <c r="A33" s="908" t="s">
        <v>2227</v>
      </c>
      <c r="B33" s="908"/>
      <c r="C33" s="908"/>
      <c r="D33" s="908"/>
      <c r="E33" s="908"/>
      <c r="F33" s="909" t="e">
        <f aca="false">SUM(F19:F32)</f>
        <v>#NAME?</v>
      </c>
      <c r="G33" s="909" t="e">
        <f aca="false">SUM(G19:G32)</f>
        <v>#NAME?</v>
      </c>
      <c r="H33" s="725" t="e">
        <f aca="false">IF(G33,(F33-G33)/G33,IF(ISBLANK(G33),"",IF(F33,IF( F33 &gt; 0,1,-1),"")))</f>
        <v>#NAME?</v>
      </c>
    </row>
    <row r="34" s="241" customFormat="true" ht="11.25" hidden="false" customHeight="false" outlineLevel="0" collapsed="false">
      <c r="A34" s="649" t="s">
        <v>2228</v>
      </c>
    </row>
    <row r="35" s="241" customFormat="true" ht="11.25" hidden="false" customHeight="false" outlineLevel="0" collapsed="false">
      <c r="A35" s="649" t="s">
        <v>2193</v>
      </c>
    </row>
    <row r="36" s="241" customFormat="true" ht="11.25" hidden="false" customHeight="false" outlineLevel="0" collapsed="false">
      <c r="A36" s="646" t="s">
        <v>1795</v>
      </c>
    </row>
    <row r="37" s="241" customFormat="true" ht="11.25" hidden="false" customHeight="false" outlineLevel="0" collapsed="false">
      <c r="A37" s="684" t="s">
        <v>2134</v>
      </c>
    </row>
  </sheetData>
  <mergeCells count="33">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s>
  <dataValidations count="1">
    <dataValidation allowBlank="true" error="Valeur numérique attendue" errorTitle="Attention!" operator="between" showDropDown="false" showErrorMessage="true" showInputMessage="true" sqref="F9:G12 F14:G17 F19:G3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9.xml><?xml version="1.0" encoding="utf-8"?>
<worksheet xmlns="http://schemas.openxmlformats.org/spreadsheetml/2006/main" xmlns:r="http://schemas.openxmlformats.org/officeDocument/2006/relationships">
  <sheetPr filterMode="false">
    <tabColor rgb="FFA9D18E"/>
    <pageSetUpPr fitToPage="true"/>
  </sheetPr>
  <dimension ref="A1:H18"/>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F9" activeCellId="0" sqref="F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1.85"/>
    <col collapsed="false" customWidth="true" hidden="false" outlineLevel="0" max="4" min="4" style="0" width="14.01"/>
    <col collapsed="false" customWidth="true" hidden="false" outlineLevel="0" max="5" min="5" style="0" width="13.7"/>
    <col collapsed="false" customWidth="true" hidden="false" outlineLevel="0" max="7" min="6" style="0" width="15.71"/>
    <col collapsed="false" customWidth="true" hidden="false" outlineLevel="0" max="8" min="8" style="0" width="13.14"/>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2229</v>
      </c>
      <c r="H2" s="525"/>
    </row>
    <row r="3" s="236" customFormat="true" ht="15" hidden="false" customHeight="true" outlineLevel="0" collapsed="false">
      <c r="A3" s="369" t="s">
        <v>51</v>
      </c>
      <c r="B3" s="429"/>
      <c r="C3" s="588" t="n">
        <f aca="false">'NOTE 21'!C3</f>
        <v>0</v>
      </c>
      <c r="D3" s="588"/>
      <c r="E3" s="588"/>
      <c r="F3" s="588"/>
      <c r="G3" s="588"/>
      <c r="H3" s="588"/>
    </row>
    <row r="4" s="236" customFormat="true" ht="15" hidden="false" customHeight="true" outlineLevel="0" collapsed="false">
      <c r="A4" s="369" t="s">
        <v>52</v>
      </c>
      <c r="B4" s="588" t="n">
        <f aca="false">'NOTE 21'!B4</f>
        <v>0</v>
      </c>
      <c r="C4" s="588"/>
      <c r="D4" s="588"/>
      <c r="E4" s="588"/>
      <c r="F4" s="588"/>
      <c r="G4" s="591" t="s">
        <v>1022</v>
      </c>
      <c r="H4" s="592" t="n">
        <f aca="false">'NOTE 21'!H4</f>
        <v>0</v>
      </c>
    </row>
    <row r="5" s="236" customFormat="true" ht="15" hidden="false" customHeight="true" outlineLevel="0" collapsed="false">
      <c r="A5" s="369" t="s">
        <v>1627</v>
      </c>
      <c r="B5" s="369"/>
      <c r="C5" s="590" t="n">
        <f aca="false">'NOTE 21'!C5</f>
        <v>0</v>
      </c>
      <c r="D5" s="590"/>
      <c r="E5" s="430" t="s">
        <v>55</v>
      </c>
      <c r="F5" s="681" t="n">
        <f aca="false">'NOTE 21'!F5</f>
        <v>0</v>
      </c>
      <c r="G5" s="591" t="s">
        <v>56</v>
      </c>
      <c r="H5" s="593" t="n">
        <f aca="false">'NOTE 21'!H5</f>
        <v>0</v>
      </c>
    </row>
    <row r="6" s="236" customFormat="true" ht="15" hidden="false" customHeight="true" outlineLevel="0" collapsed="false">
      <c r="A6" s="369" t="s">
        <v>1562</v>
      </c>
      <c r="B6" s="369"/>
      <c r="C6" s="594" t="n">
        <f aca="false">'NOTE 21'!C6</f>
        <v>0</v>
      </c>
      <c r="D6" s="594"/>
      <c r="E6" s="595"/>
      <c r="F6" s="592"/>
      <c r="G6" s="596"/>
      <c r="H6" s="592"/>
    </row>
    <row r="7" customFormat="false" ht="35.25" hidden="false" customHeight="true" outlineLevel="0" collapsed="false">
      <c r="A7" s="178" t="s">
        <v>2230</v>
      </c>
      <c r="B7" s="178"/>
      <c r="C7" s="178"/>
      <c r="D7" s="178"/>
      <c r="E7" s="178"/>
      <c r="F7" s="178"/>
      <c r="G7" s="178"/>
      <c r="H7" s="178"/>
    </row>
    <row r="8" customFormat="false" ht="33" hidden="false" customHeight="true" outlineLevel="0" collapsed="false">
      <c r="A8" s="786" t="s">
        <v>1725</v>
      </c>
      <c r="B8" s="786"/>
      <c r="C8" s="786"/>
      <c r="D8" s="786"/>
      <c r="E8" s="786"/>
      <c r="F8" s="786" t="s">
        <v>1726</v>
      </c>
      <c r="G8" s="786" t="s">
        <v>1727</v>
      </c>
      <c r="H8" s="786" t="s">
        <v>1765</v>
      </c>
    </row>
    <row r="9" customFormat="false" ht="23.25" hidden="false" customHeight="true" outlineLevel="0" collapsed="false">
      <c r="A9" s="643" t="s">
        <v>2231</v>
      </c>
      <c r="B9" s="643"/>
      <c r="C9" s="643"/>
      <c r="D9" s="643"/>
      <c r="E9" s="643"/>
      <c r="F9" s="569" t="e">
        <f aca="false">__n23a.net__</f>
        <v>#NAME?</v>
      </c>
      <c r="G9" s="569" t="e">
        <f aca="false">__n23a.old__</f>
        <v>#NAME?</v>
      </c>
      <c r="H9" s="724" t="e">
        <f aca="false">IF(G9,(F9-G9)/G9,IF(ISBLANK(G9),"",IF(F9,IF( F9 &gt; 0,1,-1),"")))</f>
        <v>#NAME?</v>
      </c>
    </row>
    <row r="10" customFormat="false" ht="23.25" hidden="false" customHeight="true" outlineLevel="0" collapsed="false">
      <c r="A10" s="643" t="s">
        <v>2232</v>
      </c>
      <c r="B10" s="643"/>
      <c r="C10" s="643"/>
      <c r="D10" s="643"/>
      <c r="E10" s="643"/>
      <c r="F10" s="569" t="e">
        <f aca="false">__n23b.net__</f>
        <v>#NAME?</v>
      </c>
      <c r="G10" s="569" t="e">
        <f aca="false">__n23b.old__</f>
        <v>#NAME?</v>
      </c>
      <c r="H10" s="724" t="e">
        <f aca="false">IF(G10,(F10-G10)/G10,IF(ISBLANK(G10),"",IF(F10,IF( F10 &gt; 0,1,-1),"")))</f>
        <v>#NAME?</v>
      </c>
    </row>
    <row r="11" customFormat="false" ht="23.25" hidden="false" customHeight="true" outlineLevel="0" collapsed="false">
      <c r="A11" s="643" t="s">
        <v>2233</v>
      </c>
      <c r="B11" s="643"/>
      <c r="C11" s="643"/>
      <c r="D11" s="643"/>
      <c r="E11" s="643"/>
      <c r="F11" s="569" t="e">
        <f aca="false">__n23c.net__</f>
        <v>#NAME?</v>
      </c>
      <c r="G11" s="569" t="e">
        <f aca="false">__n23c.old__</f>
        <v>#NAME?</v>
      </c>
      <c r="H11" s="724" t="e">
        <f aca="false">IF(G11,(F11-G11)/G11,IF(ISBLANK(G11),"",IF(F11,IF( F11 &gt; 0,1,-1),"")))</f>
        <v>#NAME?</v>
      </c>
    </row>
    <row r="12" customFormat="false" ht="23.25" hidden="false" customHeight="true" outlineLevel="0" collapsed="false">
      <c r="A12" s="643" t="s">
        <v>2234</v>
      </c>
      <c r="B12" s="643"/>
      <c r="C12" s="643"/>
      <c r="D12" s="643"/>
      <c r="E12" s="643"/>
      <c r="F12" s="569" t="e">
        <f aca="false">__n23d.net__</f>
        <v>#NAME?</v>
      </c>
      <c r="G12" s="569" t="e">
        <f aca="false">__n23d.old__</f>
        <v>#NAME?</v>
      </c>
      <c r="H12" s="724" t="e">
        <f aca="false">IF(G12,(F12-G12)/G12,IF(ISBLANK(G12),"",IF(F12,IF( F12 &gt; 0,1,-1),"")))</f>
        <v>#NAME?</v>
      </c>
    </row>
    <row r="13" customFormat="false" ht="23.25" hidden="false" customHeight="true" outlineLevel="0" collapsed="false">
      <c r="A13" s="643" t="s">
        <v>2235</v>
      </c>
      <c r="B13" s="643"/>
      <c r="C13" s="643"/>
      <c r="D13" s="643"/>
      <c r="E13" s="643"/>
      <c r="F13" s="569" t="e">
        <f aca="false">__n23e.net__</f>
        <v>#NAME?</v>
      </c>
      <c r="G13" s="569" t="e">
        <f aca="false">__n23e.old__</f>
        <v>#NAME?</v>
      </c>
      <c r="H13" s="724" t="e">
        <f aca="false">IF(G13,(F13-G13)/G13,IF(ISBLANK(G13),"",IF(F13,IF( F13 &gt; 0,1,-1),"")))</f>
        <v>#NAME?</v>
      </c>
    </row>
    <row r="14" customFormat="false" ht="23.25" hidden="false" customHeight="true" outlineLevel="0" collapsed="false">
      <c r="A14" s="643" t="s">
        <v>2236</v>
      </c>
      <c r="B14" s="643"/>
      <c r="C14" s="643"/>
      <c r="D14" s="643"/>
      <c r="E14" s="643"/>
      <c r="F14" s="569"/>
      <c r="G14" s="569"/>
      <c r="H14" s="724" t="str">
        <f aca="false">IF(G14,(F14-G14)/G14,IF(ISBLANK(G14),"",IF(F14,IF( F14 &gt; 0,1,-1),"")))</f>
        <v/>
      </c>
    </row>
    <row r="15" customFormat="false" ht="23.25" hidden="false" customHeight="true" outlineLevel="0" collapsed="false">
      <c r="A15" s="643" t="s">
        <v>2237</v>
      </c>
      <c r="B15" s="643"/>
      <c r="C15" s="643"/>
      <c r="D15" s="643"/>
      <c r="E15" s="643"/>
      <c r="F15" s="569"/>
      <c r="G15" s="569"/>
      <c r="H15" s="724" t="str">
        <f aca="false">IF(G15,(F15-G15)/G15,IF(ISBLANK(G15),"",IF(F15,IF( F15 &gt; 0,1,-1),"")))</f>
        <v/>
      </c>
    </row>
    <row r="16" customFormat="false" ht="23.25" hidden="false" customHeight="true" outlineLevel="0" collapsed="false">
      <c r="A16" s="625" t="s">
        <v>1607</v>
      </c>
      <c r="B16" s="625"/>
      <c r="C16" s="625"/>
      <c r="D16" s="625"/>
      <c r="E16" s="625"/>
      <c r="F16" s="628" t="e">
        <f aca="false">SUM(F9:F15)</f>
        <v>#NAME?</v>
      </c>
      <c r="G16" s="628" t="e">
        <f aca="false">SUM(G9:G15)</f>
        <v>#NAME?</v>
      </c>
      <c r="H16" s="725" t="e">
        <f aca="false">IF(G16,(F16-G16)/G16,IF(ISBLANK(G16),"",IF(F16,IF( F16 &gt; 0,1,-1),"")))</f>
        <v>#NAME?</v>
      </c>
    </row>
    <row r="17" s="241" customFormat="true" ht="14.25" hidden="false" customHeight="true" outlineLevel="0" collapsed="false">
      <c r="A17" s="646" t="s">
        <v>1795</v>
      </c>
    </row>
    <row r="18" s="241" customFormat="true" ht="11.25" hidden="false" customHeight="false" outlineLevel="0" collapsed="false">
      <c r="A18" s="678" t="s">
        <v>2134</v>
      </c>
    </row>
  </sheetData>
  <mergeCells count="16">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s>
  <dataValidations count="1">
    <dataValidation allowBlank="true" error="Valeur numérique attendue" errorTitle="Attention!" operator="between" showDropDown="false" showErrorMessage="true" showInputMessage="true" sqref="F9:G15"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0.xml><?xml version="1.0" encoding="utf-8"?>
<worksheet xmlns="http://schemas.openxmlformats.org/spreadsheetml/2006/main" xmlns:r="http://schemas.openxmlformats.org/officeDocument/2006/relationships">
  <sheetPr filterMode="false">
    <tabColor rgb="FFA9D18E"/>
    <pageSetUpPr fitToPage="true"/>
  </sheetPr>
  <dimension ref="A1:H26"/>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H22" activeCellId="0" sqref="H22"/>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2.42"/>
    <col collapsed="false" customWidth="true" hidden="false" outlineLevel="0" max="4" min="4" style="0" width="11.29"/>
    <col collapsed="false" customWidth="true" hidden="false" outlineLevel="0" max="5" min="5" style="0" width="13.86"/>
    <col collapsed="false" customWidth="true" hidden="false" outlineLevel="0" max="7" min="6" style="0" width="15.71"/>
    <col collapsed="false" customWidth="true" hidden="false" outlineLevel="0" max="8" min="8" style="0" width="12.42"/>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2238</v>
      </c>
      <c r="H2" s="525"/>
    </row>
    <row r="3" s="236" customFormat="true" ht="15" hidden="false" customHeight="true" outlineLevel="0" collapsed="false">
      <c r="A3" s="369" t="s">
        <v>51</v>
      </c>
      <c r="B3" s="429"/>
      <c r="C3" s="588" t="n">
        <f aca="false">'NOTE 21'!C3</f>
        <v>0</v>
      </c>
      <c r="D3" s="588"/>
      <c r="E3" s="588"/>
      <c r="F3" s="588"/>
      <c r="G3" s="588"/>
      <c r="H3" s="588"/>
    </row>
    <row r="4" s="236" customFormat="true" ht="15" hidden="false" customHeight="true" outlineLevel="0" collapsed="false">
      <c r="A4" s="369" t="s">
        <v>52</v>
      </c>
      <c r="B4" s="588" t="n">
        <f aca="false">'NOTE 21'!B4</f>
        <v>0</v>
      </c>
      <c r="C4" s="588"/>
      <c r="D4" s="588"/>
      <c r="E4" s="588"/>
      <c r="F4" s="588"/>
      <c r="G4" s="591" t="s">
        <v>1022</v>
      </c>
      <c r="H4" s="592" t="n">
        <f aca="false">'NOTE 21'!H4</f>
        <v>0</v>
      </c>
    </row>
    <row r="5" s="236" customFormat="true" ht="15" hidden="false" customHeight="true" outlineLevel="0" collapsed="false">
      <c r="A5" s="369" t="s">
        <v>1627</v>
      </c>
      <c r="B5" s="369"/>
      <c r="C5" s="590" t="n">
        <f aca="false">'NOTE 21'!C5</f>
        <v>0</v>
      </c>
      <c r="D5" s="590"/>
      <c r="E5" s="430" t="s">
        <v>55</v>
      </c>
      <c r="F5" s="681" t="n">
        <f aca="false">'NOTE 21'!F5</f>
        <v>0</v>
      </c>
      <c r="G5" s="591" t="s">
        <v>56</v>
      </c>
      <c r="H5" s="593" t="n">
        <f aca="false">'NOTE 21'!H5</f>
        <v>0</v>
      </c>
    </row>
    <row r="6" s="236" customFormat="true" ht="15" hidden="false" customHeight="true" outlineLevel="0" collapsed="false">
      <c r="A6" s="782" t="s">
        <v>57</v>
      </c>
      <c r="B6" s="369"/>
      <c r="C6" s="594" t="n">
        <f aca="false">'NOTE 21'!C6</f>
        <v>0</v>
      </c>
      <c r="D6" s="594"/>
      <c r="E6" s="595"/>
      <c r="F6" s="592"/>
      <c r="G6" s="596"/>
      <c r="H6" s="592"/>
    </row>
    <row r="7" customFormat="false" ht="35.25" hidden="false" customHeight="true" outlineLevel="0" collapsed="false">
      <c r="A7" s="178" t="s">
        <v>2239</v>
      </c>
      <c r="B7" s="178"/>
      <c r="C7" s="178"/>
      <c r="D7" s="178"/>
      <c r="E7" s="178"/>
      <c r="F7" s="178"/>
      <c r="G7" s="178"/>
      <c r="H7" s="178"/>
    </row>
    <row r="8" customFormat="false" ht="33" hidden="false" customHeight="true" outlineLevel="0" collapsed="false">
      <c r="A8" s="786" t="s">
        <v>1725</v>
      </c>
      <c r="B8" s="786"/>
      <c r="C8" s="786"/>
      <c r="D8" s="786"/>
      <c r="E8" s="786"/>
      <c r="F8" s="786" t="s">
        <v>1726</v>
      </c>
      <c r="G8" s="786" t="s">
        <v>1727</v>
      </c>
      <c r="H8" s="786" t="s">
        <v>1765</v>
      </c>
    </row>
    <row r="9" customFormat="false" ht="21" hidden="false" customHeight="true" outlineLevel="0" collapsed="false">
      <c r="A9" s="643" t="s">
        <v>2240</v>
      </c>
      <c r="B9" s="643"/>
      <c r="C9" s="643"/>
      <c r="D9" s="643"/>
      <c r="E9" s="643"/>
      <c r="F9" s="569" t="e">
        <f aca="false">__n24a.net__</f>
        <v>#NAME?</v>
      </c>
      <c r="G9" s="569" t="e">
        <f aca="false">__n24a.old__</f>
        <v>#NAME?</v>
      </c>
      <c r="H9" s="724" t="e">
        <f aca="false">IF(G9,(F9-G9)/G9,IF(ISBLANK(G9),"",IF(F9,IF( F9 &gt; 0,1,-1),"")))</f>
        <v>#NAME?</v>
      </c>
    </row>
    <row r="10" customFormat="false" ht="21" hidden="false" customHeight="true" outlineLevel="0" collapsed="false">
      <c r="A10" s="643" t="s">
        <v>2241</v>
      </c>
      <c r="B10" s="643"/>
      <c r="C10" s="643"/>
      <c r="D10" s="643"/>
      <c r="E10" s="643"/>
      <c r="F10" s="569" t="e">
        <f aca="false">__n24b.net__</f>
        <v>#NAME?</v>
      </c>
      <c r="G10" s="569" t="e">
        <f aca="false">__n24b.old__</f>
        <v>#NAME?</v>
      </c>
      <c r="H10" s="724" t="e">
        <f aca="false">IF(G10,(F10-G10)/G10,IF(ISBLANK(G10),"",IF(F10,IF( F10 &gt; 0,1,-1),"")))</f>
        <v>#NAME?</v>
      </c>
    </row>
    <row r="11" customFormat="false" ht="21" hidden="false" customHeight="true" outlineLevel="0" collapsed="false">
      <c r="A11" s="643" t="s">
        <v>2242</v>
      </c>
      <c r="B11" s="643"/>
      <c r="C11" s="643"/>
      <c r="D11" s="643"/>
      <c r="E11" s="643"/>
      <c r="F11" s="569" t="e">
        <f aca="false">__n24c.net__</f>
        <v>#NAME?</v>
      </c>
      <c r="G11" s="569" t="e">
        <f aca="false">__n24c.old__</f>
        <v>#NAME?</v>
      </c>
      <c r="H11" s="724" t="e">
        <f aca="false">IF(G11,(F11-G11)/G11,IF(ISBLANK(G11),"",IF(F11,IF( F11 &gt; 0,1,-1),"")))</f>
        <v>#NAME?</v>
      </c>
    </row>
    <row r="12" customFormat="false" ht="21" hidden="false" customHeight="true" outlineLevel="0" collapsed="false">
      <c r="A12" s="643" t="s">
        <v>2243</v>
      </c>
      <c r="B12" s="643"/>
      <c r="C12" s="643"/>
      <c r="D12" s="643"/>
      <c r="E12" s="643"/>
      <c r="F12" s="569" t="e">
        <f aca="false">__n24d.net__</f>
        <v>#NAME?</v>
      </c>
      <c r="G12" s="569" t="e">
        <f aca="false">__n24d.old__</f>
        <v>#NAME?</v>
      </c>
      <c r="H12" s="724" t="e">
        <f aca="false">IF(G12,(F12-G12)/G12,IF(ISBLANK(G12),"",IF(F12,IF( F12 &gt; 0,1,-1),"")))</f>
        <v>#NAME?</v>
      </c>
    </row>
    <row r="13" customFormat="false" ht="21" hidden="false" customHeight="true" outlineLevel="0" collapsed="false">
      <c r="A13" s="643" t="s">
        <v>2244</v>
      </c>
      <c r="B13" s="643"/>
      <c r="C13" s="643"/>
      <c r="D13" s="643"/>
      <c r="E13" s="643"/>
      <c r="F13" s="569" t="e">
        <f aca="false">__n24e.net__</f>
        <v>#NAME?</v>
      </c>
      <c r="G13" s="569" t="e">
        <f aca="false">__n24e.old__</f>
        <v>#NAME?</v>
      </c>
      <c r="H13" s="724" t="e">
        <f aca="false">IF(G13,(F13-G13)/G13,IF(ISBLANK(G13),"",IF(F13,IF( F13 &gt; 0,1,-1),"")))</f>
        <v>#NAME?</v>
      </c>
    </row>
    <row r="14" customFormat="false" ht="21" hidden="false" customHeight="true" outlineLevel="0" collapsed="false">
      <c r="A14" s="643" t="s">
        <v>2245</v>
      </c>
      <c r="B14" s="643"/>
      <c r="C14" s="643"/>
      <c r="D14" s="643"/>
      <c r="E14" s="643"/>
      <c r="F14" s="569" t="e">
        <f aca="false">__n24f.net__</f>
        <v>#NAME?</v>
      </c>
      <c r="G14" s="569" t="e">
        <f aca="false">__n24f.old__</f>
        <v>#NAME?</v>
      </c>
      <c r="H14" s="724" t="e">
        <f aca="false">IF(G14,(F14-G14)/G14,IF(ISBLANK(G14),"",IF(F14,IF( F14 &gt; 0,1,-1),"")))</f>
        <v>#NAME?</v>
      </c>
    </row>
    <row r="15" customFormat="false" ht="21" hidden="false" customHeight="true" outlineLevel="0" collapsed="false">
      <c r="A15" s="643" t="s">
        <v>2246</v>
      </c>
      <c r="B15" s="643"/>
      <c r="C15" s="643"/>
      <c r="D15" s="643"/>
      <c r="E15" s="643"/>
      <c r="F15" s="569" t="e">
        <f aca="false">__n24g.net__</f>
        <v>#NAME?</v>
      </c>
      <c r="G15" s="569" t="e">
        <f aca="false">__n24g.old__</f>
        <v>#NAME?</v>
      </c>
      <c r="H15" s="724" t="e">
        <f aca="false">IF(G15,(F15-G15)/G15,IF(ISBLANK(G15),"",IF(F15,IF( F15 &gt; 0,1,-1),"")))</f>
        <v>#NAME?</v>
      </c>
    </row>
    <row r="16" customFormat="false" ht="21" hidden="false" customHeight="true" outlineLevel="0" collapsed="false">
      <c r="A16" s="643" t="s">
        <v>2247</v>
      </c>
      <c r="B16" s="643"/>
      <c r="C16" s="643"/>
      <c r="D16" s="643"/>
      <c r="E16" s="643"/>
      <c r="F16" s="569" t="e">
        <f aca="false">__n24h.net__</f>
        <v>#NAME?</v>
      </c>
      <c r="G16" s="569" t="e">
        <f aca="false">__n24h.old__</f>
        <v>#NAME?</v>
      </c>
      <c r="H16" s="724" t="e">
        <f aca="false">IF(G16,(F16-G16)/G16,IF(ISBLANK(G16),"",IF(F16,IF( F16 &gt; 0,1,-1),"")))</f>
        <v>#NAME?</v>
      </c>
    </row>
    <row r="17" customFormat="false" ht="21" hidden="false" customHeight="true" outlineLevel="0" collapsed="false">
      <c r="A17" s="643" t="s">
        <v>2248</v>
      </c>
      <c r="B17" s="643"/>
      <c r="C17" s="643"/>
      <c r="D17" s="643"/>
      <c r="E17" s="643"/>
      <c r="F17" s="569" t="e">
        <f aca="false">__n24i.net__</f>
        <v>#NAME?</v>
      </c>
      <c r="G17" s="569" t="e">
        <f aca="false">__n24i.old__</f>
        <v>#NAME?</v>
      </c>
      <c r="H17" s="724" t="e">
        <f aca="false">IF(G17,(F17-G17)/G17,IF(ISBLANK(G17),"",IF(F17,IF( F17 &gt; 0,1,-1),"")))</f>
        <v>#NAME?</v>
      </c>
    </row>
    <row r="18" customFormat="false" ht="21" hidden="false" customHeight="true" outlineLevel="0" collapsed="false">
      <c r="A18" s="643" t="s">
        <v>2249</v>
      </c>
      <c r="B18" s="643"/>
      <c r="C18" s="643"/>
      <c r="D18" s="643"/>
      <c r="E18" s="643"/>
      <c r="F18" s="569" t="e">
        <f aca="false">__n24j.net__</f>
        <v>#NAME?</v>
      </c>
      <c r="G18" s="569" t="e">
        <f aca="false">__n24j.old__</f>
        <v>#NAME?</v>
      </c>
      <c r="H18" s="724" t="e">
        <f aca="false">IF(G18,(F18-G18)/G18,IF(ISBLANK(G18),"",IF(F18,IF( F18 &gt; 0,1,-1),"")))</f>
        <v>#NAME?</v>
      </c>
    </row>
    <row r="19" customFormat="false" ht="21" hidden="false" customHeight="true" outlineLevel="0" collapsed="false">
      <c r="A19" s="643" t="s">
        <v>2250</v>
      </c>
      <c r="B19" s="643"/>
      <c r="C19" s="643"/>
      <c r="D19" s="643"/>
      <c r="E19" s="643"/>
      <c r="F19" s="569" t="e">
        <f aca="false">__n24k.net__</f>
        <v>#NAME?</v>
      </c>
      <c r="G19" s="569" t="e">
        <f aca="false">__n24k.old__</f>
        <v>#NAME?</v>
      </c>
      <c r="H19" s="724" t="e">
        <f aca="false">IF(G19,(F19-G19)/G19,IF(ISBLANK(G19),"",IF(F19,IF( F19 &gt; 0,1,-1),"")))</f>
        <v>#NAME?</v>
      </c>
    </row>
    <row r="20" customFormat="false" ht="25.5" hidden="false" customHeight="true" outlineLevel="0" collapsed="false">
      <c r="A20" s="643" t="s">
        <v>2251</v>
      </c>
      <c r="B20" s="643"/>
      <c r="C20" s="643"/>
      <c r="D20" s="643"/>
      <c r="E20" s="643"/>
      <c r="F20" s="569" t="e">
        <f aca="false">__n24l.net__</f>
        <v>#NAME?</v>
      </c>
      <c r="G20" s="569" t="e">
        <f aca="false">__n24l.old__</f>
        <v>#NAME?</v>
      </c>
      <c r="H20" s="724" t="e">
        <f aca="false">IF(G20,(F20-G20)/G20,IF(ISBLANK(G20),"",IF(F20,IF( F20 &gt; 0,1,-1),"")))</f>
        <v>#NAME?</v>
      </c>
    </row>
    <row r="21" customFormat="false" ht="21" hidden="false" customHeight="true" outlineLevel="0" collapsed="false">
      <c r="A21" s="643" t="s">
        <v>2252</v>
      </c>
      <c r="B21" s="643"/>
      <c r="C21" s="643"/>
      <c r="D21" s="643"/>
      <c r="E21" s="643"/>
      <c r="F21" s="569" t="e">
        <f aca="false">__n24m.net__</f>
        <v>#NAME?</v>
      </c>
      <c r="G21" s="569" t="e">
        <f aca="false">__n24m.old__</f>
        <v>#NAME?</v>
      </c>
      <c r="H21" s="724" t="e">
        <f aca="false">IF(G21,(F21-G21)/G21,IF(ISBLANK(G21),"",IF(F21,IF( F21 &gt; 0,1,-1),"")))</f>
        <v>#NAME?</v>
      </c>
    </row>
    <row r="22" customFormat="false" ht="21" hidden="false" customHeight="true" outlineLevel="0" collapsed="false">
      <c r="A22" s="643" t="s">
        <v>2253</v>
      </c>
      <c r="B22" s="643"/>
      <c r="C22" s="643"/>
      <c r="D22" s="643"/>
      <c r="E22" s="643"/>
      <c r="F22" s="569"/>
      <c r="G22" s="569"/>
      <c r="H22" s="724"/>
    </row>
    <row r="23" customFormat="false" ht="21" hidden="false" customHeight="true" outlineLevel="0" collapsed="false">
      <c r="A23" s="643" t="s">
        <v>2254</v>
      </c>
      <c r="B23" s="643"/>
      <c r="C23" s="643"/>
      <c r="D23" s="643"/>
      <c r="E23" s="643"/>
      <c r="F23" s="569" t="e">
        <f aca="false">__n24n.net__</f>
        <v>#NAME?</v>
      </c>
      <c r="G23" s="569" t="e">
        <f aca="false">__n24n.old__</f>
        <v>#NAME?</v>
      </c>
      <c r="H23" s="724" t="e">
        <f aca="false">IF(G23,(F23-G23)/G23,IF(ISBLANK(G23),"",IF(F23,IF( F23 &gt; 0,1,-1),"")))</f>
        <v>#NAME?</v>
      </c>
    </row>
    <row r="24" customFormat="false" ht="21" hidden="false" customHeight="true" outlineLevel="0" collapsed="false">
      <c r="A24" s="625" t="s">
        <v>1607</v>
      </c>
      <c r="B24" s="625"/>
      <c r="C24" s="625"/>
      <c r="D24" s="625"/>
      <c r="E24" s="625"/>
      <c r="F24" s="628" t="e">
        <f aca="false">SUM(F9:F23)</f>
        <v>#NAME?</v>
      </c>
      <c r="G24" s="628" t="e">
        <f aca="false">SUM(G9:G23)</f>
        <v>#NAME?</v>
      </c>
      <c r="H24" s="725" t="e">
        <f aca="false">IF(G24,(F24-G24)/G24,IF(ISBLANK(G24),"",IF(F24,IF( F24 &gt; 0,1,-1),"")))</f>
        <v>#NAME?</v>
      </c>
    </row>
    <row r="25" s="241" customFormat="true" ht="12.75" hidden="false" customHeight="true" outlineLevel="0" collapsed="false">
      <c r="A25" s="646" t="s">
        <v>1795</v>
      </c>
    </row>
    <row r="26" s="241" customFormat="true" ht="11.25" hidden="false" customHeight="false" outlineLevel="0" collapsed="false">
      <c r="A26" s="678" t="s">
        <v>2134</v>
      </c>
    </row>
  </sheetData>
  <mergeCells count="24">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s>
  <dataValidations count="1">
    <dataValidation allowBlank="true" error="Valeur numérique attendue" errorTitle="Attention!" operator="between" showDropDown="false" showErrorMessage="true" showInputMessage="true" sqref="F9:G23"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sheetPr filterMode="false">
    <tabColor rgb="FFA9D18E"/>
    <pageSetUpPr fitToPage="true"/>
  </sheetPr>
  <dimension ref="A1:H17"/>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F9" activeCellId="0" sqref="F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
    <col collapsed="false" customWidth="true" hidden="false" outlineLevel="0" max="3" min="3" style="0" width="10.67"/>
    <col collapsed="false" customWidth="true" hidden="false" outlineLevel="0" max="4" min="4" style="0" width="3.14"/>
    <col collapsed="false" customWidth="true" hidden="false" outlineLevel="0" max="5" min="5" style="0" width="13.7"/>
    <col collapsed="false" customWidth="true" hidden="false" outlineLevel="0" max="7" min="6" style="0" width="15.71"/>
    <col collapsed="false" customWidth="true" hidden="false" outlineLevel="0" max="8" min="8" style="0" width="12.42"/>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2255</v>
      </c>
      <c r="H2" s="525"/>
    </row>
    <row r="3" s="236" customFormat="true" ht="15" hidden="false" customHeight="true" outlineLevel="0" collapsed="false">
      <c r="A3" s="369" t="s">
        <v>51</v>
      </c>
      <c r="B3" s="429"/>
      <c r="C3" s="588" t="n">
        <f aca="false">'NOTE 21'!C3</f>
        <v>0</v>
      </c>
      <c r="D3" s="588"/>
      <c r="E3" s="588"/>
      <c r="F3" s="588"/>
      <c r="G3" s="588"/>
      <c r="H3" s="588"/>
    </row>
    <row r="4" s="236" customFormat="true" ht="15" hidden="false" customHeight="true" outlineLevel="0" collapsed="false">
      <c r="A4" s="369" t="s">
        <v>52</v>
      </c>
      <c r="B4" s="588" t="n">
        <f aca="false">'NOTE 21'!B4</f>
        <v>0</v>
      </c>
      <c r="C4" s="588"/>
      <c r="D4" s="588"/>
      <c r="E4" s="588"/>
      <c r="F4" s="588"/>
      <c r="G4" s="591" t="s">
        <v>1022</v>
      </c>
      <c r="H4" s="592" t="n">
        <f aca="false">'NOTE 21'!H4</f>
        <v>0</v>
      </c>
    </row>
    <row r="5" s="236" customFormat="true" ht="15" hidden="false" customHeight="true" outlineLevel="0" collapsed="false">
      <c r="A5" s="369" t="s">
        <v>1627</v>
      </c>
      <c r="B5" s="369"/>
      <c r="C5" s="590" t="n">
        <f aca="false">'NOTE 21'!C5</f>
        <v>0</v>
      </c>
      <c r="D5" s="590"/>
      <c r="E5" s="430" t="s">
        <v>55</v>
      </c>
      <c r="F5" s="681" t="n">
        <f aca="false">'NOTE 21'!F5</f>
        <v>0</v>
      </c>
      <c r="G5" s="591" t="s">
        <v>56</v>
      </c>
      <c r="H5" s="593" t="n">
        <f aca="false">'NOTE 21'!H5</f>
        <v>0</v>
      </c>
    </row>
    <row r="6" s="236" customFormat="true" ht="15" hidden="false" customHeight="true" outlineLevel="0" collapsed="false">
      <c r="A6" s="782" t="s">
        <v>57</v>
      </c>
      <c r="B6" s="369"/>
      <c r="C6" s="594" t="n">
        <f aca="false">'NOTE 21'!C6</f>
        <v>0</v>
      </c>
      <c r="D6" s="594"/>
      <c r="E6" s="595"/>
      <c r="F6" s="592"/>
      <c r="G6" s="596"/>
      <c r="H6" s="592"/>
    </row>
    <row r="7" customFormat="false" ht="35.25" hidden="false" customHeight="true" outlineLevel="0" collapsed="false">
      <c r="A7" s="178" t="s">
        <v>2256</v>
      </c>
      <c r="B7" s="178"/>
      <c r="C7" s="178"/>
      <c r="D7" s="178"/>
      <c r="E7" s="178"/>
      <c r="F7" s="178"/>
      <c r="G7" s="178"/>
      <c r="H7" s="178"/>
    </row>
    <row r="8" customFormat="false" ht="33" hidden="false" customHeight="true" outlineLevel="0" collapsed="false">
      <c r="A8" s="786" t="s">
        <v>1725</v>
      </c>
      <c r="B8" s="786"/>
      <c r="C8" s="786"/>
      <c r="D8" s="786"/>
      <c r="E8" s="786"/>
      <c r="F8" s="786" t="s">
        <v>1726</v>
      </c>
      <c r="G8" s="786" t="s">
        <v>1727</v>
      </c>
      <c r="H8" s="786" t="s">
        <v>1765</v>
      </c>
    </row>
    <row r="9" customFormat="false" ht="21" hidden="false" customHeight="true" outlineLevel="0" collapsed="false">
      <c r="A9" s="643" t="s">
        <v>2257</v>
      </c>
      <c r="B9" s="643"/>
      <c r="C9" s="643"/>
      <c r="D9" s="643"/>
      <c r="E9" s="643"/>
      <c r="F9" s="569" t="e">
        <f aca="false">__n25a.net__</f>
        <v>#NAME?</v>
      </c>
      <c r="G9" s="569" t="e">
        <f aca="false">__n25a.old__</f>
        <v>#NAME?</v>
      </c>
      <c r="H9" s="724" t="e">
        <f aca="false">IF(G9,(F9-G9)/G9,IF(ISBLANK(G9),"",IF(F9,IF( F9 &gt; 0,1,-1),"")))</f>
        <v>#NAME?</v>
      </c>
    </row>
    <row r="10" customFormat="false" ht="21" hidden="false" customHeight="true" outlineLevel="0" collapsed="false">
      <c r="A10" s="643" t="s">
        <v>2258</v>
      </c>
      <c r="B10" s="643"/>
      <c r="C10" s="643"/>
      <c r="D10" s="643"/>
      <c r="E10" s="643"/>
      <c r="F10" s="569" t="e">
        <f aca="false">__n25b.net__</f>
        <v>#NAME?</v>
      </c>
      <c r="G10" s="569" t="e">
        <f aca="false">__n25b.old__</f>
        <v>#NAME?</v>
      </c>
      <c r="H10" s="724" t="e">
        <f aca="false">IF(G10,(F10-G10)/G10,IF(ISBLANK(G10),"",IF(F10,IF( F10 &gt; 0,1,-1),"")))</f>
        <v>#NAME?</v>
      </c>
    </row>
    <row r="11" customFormat="false" ht="21" hidden="false" customHeight="true" outlineLevel="0" collapsed="false">
      <c r="A11" s="643" t="s">
        <v>2259</v>
      </c>
      <c r="B11" s="643"/>
      <c r="C11" s="643"/>
      <c r="D11" s="643"/>
      <c r="E11" s="643"/>
      <c r="F11" s="569" t="e">
        <f aca="false">__n25c.net__</f>
        <v>#NAME?</v>
      </c>
      <c r="G11" s="569" t="e">
        <f aca="false">__n25c.old__</f>
        <v>#NAME?</v>
      </c>
      <c r="H11" s="724" t="e">
        <f aca="false">IF(G11,(F11-G11)/G11,IF(ISBLANK(G11),"",IF(F11,IF( F11 &gt; 0,1,-1),"")))</f>
        <v>#NAME?</v>
      </c>
    </row>
    <row r="12" customFormat="false" ht="21" hidden="false" customHeight="true" outlineLevel="0" collapsed="false">
      <c r="A12" s="643" t="s">
        <v>2260</v>
      </c>
      <c r="B12" s="643"/>
      <c r="C12" s="643"/>
      <c r="D12" s="643"/>
      <c r="E12" s="643"/>
      <c r="F12" s="569" t="e">
        <f aca="false">__n25d.net__</f>
        <v>#NAME?</v>
      </c>
      <c r="G12" s="569" t="e">
        <f aca="false">__n25d.old__</f>
        <v>#NAME?</v>
      </c>
      <c r="H12" s="724" t="e">
        <f aca="false">IF(G12,(F12-G12)/G12,IF(ISBLANK(G12),"",IF(F12,IF( F12 &gt; 0,1,-1),"")))</f>
        <v>#NAME?</v>
      </c>
    </row>
    <row r="13" customFormat="false" ht="21" hidden="false" customHeight="true" outlineLevel="0" collapsed="false">
      <c r="A13" s="643" t="s">
        <v>2261</v>
      </c>
      <c r="B13" s="643"/>
      <c r="C13" s="643"/>
      <c r="D13" s="643"/>
      <c r="E13" s="643"/>
      <c r="F13" s="569" t="e">
        <f aca="false">__n25e.net__</f>
        <v>#NAME?</v>
      </c>
      <c r="G13" s="569" t="e">
        <f aca="false">__n25e.old__</f>
        <v>#NAME?</v>
      </c>
      <c r="H13" s="724" t="e">
        <f aca="false">IF(G13,(F13-G13)/G13,IF(ISBLANK(G13),"",IF(F13,IF( F13 &gt; 0,1,-1),"")))</f>
        <v>#NAME?</v>
      </c>
    </row>
    <row r="14" customFormat="false" ht="21" hidden="false" customHeight="true" outlineLevel="0" collapsed="false">
      <c r="A14" s="625" t="s">
        <v>1607</v>
      </c>
      <c r="B14" s="625"/>
      <c r="C14" s="625"/>
      <c r="D14" s="625"/>
      <c r="E14" s="625"/>
      <c r="F14" s="628" t="e">
        <f aca="false">SUM(F9:F13)</f>
        <v>#NAME?</v>
      </c>
      <c r="G14" s="628" t="e">
        <f aca="false">SUM(G9:G13)</f>
        <v>#NAME?</v>
      </c>
      <c r="H14" s="725" t="e">
        <f aca="false">IF(G14,(F14-G14)/G14,IF(ISBLANK(G14),"",IF(F14,IF( F14 &gt; 0,1,-1),"")))</f>
        <v>#NAME?</v>
      </c>
    </row>
    <row r="15" s="241" customFormat="true" ht="14.25" hidden="false" customHeight="true" outlineLevel="0" collapsed="false">
      <c r="A15" s="646" t="s">
        <v>1778</v>
      </c>
    </row>
    <row r="16" s="241" customFormat="true" ht="14.25" hidden="false" customHeight="true" outlineLevel="0" collapsed="false">
      <c r="A16" s="678" t="s">
        <v>2134</v>
      </c>
    </row>
    <row r="17" s="241" customFormat="true" ht="14.25" hidden="false" customHeight="true" outlineLevel="0" collapsed="false">
      <c r="A17" s="678" t="s">
        <v>2262</v>
      </c>
    </row>
  </sheetData>
  <mergeCells count="14">
    <mergeCell ref="A1:H1"/>
    <mergeCell ref="G2:H2"/>
    <mergeCell ref="C3:H3"/>
    <mergeCell ref="B4:F4"/>
    <mergeCell ref="C5:D5"/>
    <mergeCell ref="C6:D6"/>
    <mergeCell ref="A7:H7"/>
    <mergeCell ref="A8:E8"/>
    <mergeCell ref="A9:E9"/>
    <mergeCell ref="A10:E10"/>
    <mergeCell ref="A11:E11"/>
    <mergeCell ref="A12:E12"/>
    <mergeCell ref="A13:E13"/>
    <mergeCell ref="A14:E14"/>
  </mergeCells>
  <dataValidations count="1">
    <dataValidation allowBlank="true" error="Valeur numérique attendue" errorTitle="Attention!" operator="between" showDropDown="false" showErrorMessage="true" showInputMessage="true" sqref="F9:G13"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2.xml><?xml version="1.0" encoding="utf-8"?>
<worksheet xmlns="http://schemas.openxmlformats.org/spreadsheetml/2006/main" xmlns:r="http://schemas.openxmlformats.org/officeDocument/2006/relationships">
  <sheetPr filterMode="false">
    <tabColor rgb="FFA9D18E"/>
    <pageSetUpPr fitToPage="true"/>
  </sheetPr>
  <dimension ref="A1:H23"/>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H14" activeCellId="0" sqref="H14"/>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
    <col collapsed="false" customWidth="true" hidden="false" outlineLevel="0" max="3" min="3" style="0" width="2.42"/>
    <col collapsed="false" customWidth="true" hidden="false" outlineLevel="0" max="4" min="4" style="0" width="11.29"/>
    <col collapsed="false" customWidth="true" hidden="false" outlineLevel="0" max="5" min="5" style="0" width="13.86"/>
    <col collapsed="false" customWidth="true" hidden="false" outlineLevel="0" max="7" min="6" style="0" width="15.71"/>
    <col collapsed="false" customWidth="true" hidden="false" outlineLevel="0" max="8" min="8" style="0" width="12.42"/>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2263</v>
      </c>
      <c r="H2" s="525"/>
    </row>
    <row r="3" s="236" customFormat="true" ht="15" hidden="false" customHeight="true" outlineLevel="0" collapsed="false">
      <c r="A3" s="369" t="s">
        <v>51</v>
      </c>
      <c r="B3" s="429"/>
      <c r="C3" s="588" t="n">
        <f aca="false">'NOTE 21'!C3</f>
        <v>0</v>
      </c>
      <c r="D3" s="588"/>
      <c r="E3" s="588"/>
      <c r="F3" s="588"/>
      <c r="G3" s="588"/>
      <c r="H3" s="588"/>
    </row>
    <row r="4" s="236" customFormat="true" ht="15" hidden="false" customHeight="true" outlineLevel="0" collapsed="false">
      <c r="A4" s="369" t="s">
        <v>52</v>
      </c>
      <c r="B4" s="588" t="n">
        <f aca="false">'NOTE 21'!B4</f>
        <v>0</v>
      </c>
      <c r="C4" s="588"/>
      <c r="D4" s="588"/>
      <c r="E4" s="588"/>
      <c r="F4" s="588"/>
      <c r="G4" s="591" t="s">
        <v>1022</v>
      </c>
      <c r="H4" s="592" t="n">
        <f aca="false">'NOTE 21'!H4</f>
        <v>0</v>
      </c>
    </row>
    <row r="5" s="236" customFormat="true" ht="15" hidden="false" customHeight="true" outlineLevel="0" collapsed="false">
      <c r="A5" s="369" t="s">
        <v>1627</v>
      </c>
      <c r="B5" s="369"/>
      <c r="C5" s="590" t="n">
        <f aca="false">'NOTE 21'!C5</f>
        <v>0</v>
      </c>
      <c r="D5" s="590"/>
      <c r="E5" s="430" t="s">
        <v>55</v>
      </c>
      <c r="F5" s="681" t="n">
        <f aca="false">'NOTE 21'!F5</f>
        <v>0</v>
      </c>
      <c r="G5" s="591" t="s">
        <v>56</v>
      </c>
      <c r="H5" s="593" t="n">
        <f aca="false">'NOTE 21'!H5</f>
        <v>0</v>
      </c>
    </row>
    <row r="6" s="236" customFormat="true" ht="15" hidden="false" customHeight="true" outlineLevel="0" collapsed="false">
      <c r="A6" s="782" t="s">
        <v>57</v>
      </c>
      <c r="B6" s="369"/>
      <c r="C6" s="594" t="n">
        <f aca="false">'NOTE 21'!C6</f>
        <v>0</v>
      </c>
      <c r="D6" s="594"/>
      <c r="E6" s="595"/>
      <c r="F6" s="592"/>
      <c r="G6" s="596"/>
      <c r="H6" s="592"/>
    </row>
    <row r="7" customFormat="false" ht="35.25" hidden="false" customHeight="true" outlineLevel="0" collapsed="false">
      <c r="A7" s="178" t="s">
        <v>2264</v>
      </c>
      <c r="B7" s="178"/>
      <c r="C7" s="178"/>
      <c r="D7" s="178"/>
      <c r="E7" s="178"/>
      <c r="F7" s="178"/>
      <c r="G7" s="178"/>
      <c r="H7" s="178"/>
    </row>
    <row r="8" customFormat="false" ht="33" hidden="false" customHeight="true" outlineLevel="0" collapsed="false">
      <c r="A8" s="786" t="s">
        <v>1725</v>
      </c>
      <c r="B8" s="786"/>
      <c r="C8" s="786"/>
      <c r="D8" s="786"/>
      <c r="E8" s="786"/>
      <c r="F8" s="786" t="s">
        <v>1726</v>
      </c>
      <c r="G8" s="786" t="s">
        <v>1727</v>
      </c>
      <c r="H8" s="786" t="s">
        <v>1765</v>
      </c>
    </row>
    <row r="9" customFormat="false" ht="21" hidden="false" customHeight="true" outlineLevel="0" collapsed="false">
      <c r="A9" s="643" t="s">
        <v>2265</v>
      </c>
      <c r="B9" s="643"/>
      <c r="C9" s="643"/>
      <c r="D9" s="643"/>
      <c r="E9" s="643"/>
      <c r="F9" s="569" t="e">
        <f aca="false">__n26a.net__</f>
        <v>#NAME?</v>
      </c>
      <c r="G9" s="569" t="e">
        <f aca="false">__n26a.old__</f>
        <v>#NAME?</v>
      </c>
      <c r="H9" s="724" t="e">
        <f aca="false">IF(G9,(F9-G9)/G9,IF(ISBLANK(G9),"",IF(F9,IF( F9 &gt; 0,1,-1),"")))</f>
        <v>#NAME?</v>
      </c>
    </row>
    <row r="10" customFormat="false" ht="21" hidden="false" customHeight="true" outlineLevel="0" collapsed="false">
      <c r="A10" s="643" t="s">
        <v>2266</v>
      </c>
      <c r="B10" s="643"/>
      <c r="C10" s="643"/>
      <c r="D10" s="643"/>
      <c r="E10" s="643"/>
      <c r="F10" s="569" t="e">
        <f aca="false">__n26b.net__</f>
        <v>#NAME?</v>
      </c>
      <c r="G10" s="569" t="e">
        <f aca="false">__n26b.old__</f>
        <v>#NAME?</v>
      </c>
      <c r="H10" s="724" t="e">
        <f aca="false">IF(G10,(F10-G10)/G10,IF(ISBLANK(G10),"",IF(F10,IF( F10 &gt; 0,1,-1),"")))</f>
        <v>#NAME?</v>
      </c>
    </row>
    <row r="11" customFormat="false" ht="21" hidden="false" customHeight="true" outlineLevel="0" collapsed="false">
      <c r="A11" s="643" t="s">
        <v>2267</v>
      </c>
      <c r="B11" s="643"/>
      <c r="C11" s="643"/>
      <c r="D11" s="643"/>
      <c r="E11" s="643"/>
      <c r="F11" s="569" t="e">
        <f aca="false">__n26c.net__</f>
        <v>#NAME?</v>
      </c>
      <c r="G11" s="569" t="e">
        <f aca="false">__n26c.old__</f>
        <v>#NAME?</v>
      </c>
      <c r="H11" s="724" t="e">
        <f aca="false">IF(G11,(F11-G11)/G11,IF(ISBLANK(G11),"",IF(F11,IF( F11 &gt; 0,1,-1),"")))</f>
        <v>#NAME?</v>
      </c>
    </row>
    <row r="12" customFormat="false" ht="21" hidden="false" customHeight="true" outlineLevel="0" collapsed="false">
      <c r="A12" s="643" t="s">
        <v>2268</v>
      </c>
      <c r="B12" s="643"/>
      <c r="C12" s="643"/>
      <c r="D12" s="643"/>
      <c r="E12" s="643"/>
      <c r="F12" s="569" t="e">
        <f aca="false">__n26d.net__</f>
        <v>#NAME?</v>
      </c>
      <c r="G12" s="569" t="e">
        <f aca="false">__n26d.old__</f>
        <v>#NAME?</v>
      </c>
      <c r="H12" s="724" t="e">
        <f aca="false">IF(G12,(F12-G12)/G12,IF(ISBLANK(G12),"",IF(F12,IF( F12 &gt; 0,1,-1),"")))</f>
        <v>#NAME?</v>
      </c>
    </row>
    <row r="13" customFormat="false" ht="21" hidden="false" customHeight="true" outlineLevel="0" collapsed="false">
      <c r="A13" s="881" t="s">
        <v>2269</v>
      </c>
      <c r="B13" s="881"/>
      <c r="C13" s="881"/>
      <c r="D13" s="881"/>
      <c r="E13" s="881"/>
      <c r="F13" s="569"/>
      <c r="G13" s="569"/>
      <c r="H13" s="724" t="str">
        <f aca="false">IF(G13,(F13-G13)/G13,IF(ISBLANK(G13),"",IF(F13,IF( F13 &gt; 0,1,-1),"")))</f>
        <v/>
      </c>
    </row>
    <row r="14" customFormat="false" ht="21" hidden="false" customHeight="true" outlineLevel="0" collapsed="false">
      <c r="A14" s="881" t="s">
        <v>2270</v>
      </c>
      <c r="B14" s="881"/>
      <c r="C14" s="881"/>
      <c r="D14" s="881"/>
      <c r="E14" s="881"/>
      <c r="F14" s="569"/>
      <c r="G14" s="569"/>
      <c r="H14" s="724" t="str">
        <f aca="false">IF(G14,(F14-G14)/G14,IF(ISBLANK(G14),"",IF(F14,IF( F14 &gt; 0,1,-1),"")))</f>
        <v/>
      </c>
    </row>
    <row r="15" customFormat="false" ht="21" hidden="false" customHeight="true" outlineLevel="0" collapsed="false">
      <c r="A15" s="643" t="s">
        <v>2271</v>
      </c>
      <c r="B15" s="643"/>
      <c r="C15" s="643"/>
      <c r="D15" s="643"/>
      <c r="E15" s="643"/>
      <c r="F15" s="569" t="e">
        <f aca="false">__n26e.net__</f>
        <v>#NAME?</v>
      </c>
      <c r="G15" s="569" t="e">
        <f aca="false">__n26e.old__</f>
        <v>#NAME?</v>
      </c>
      <c r="H15" s="724" t="e">
        <f aca="false">IF(G15,(F15-G15)/G15,IF(ISBLANK(G15),"",IF(F15,IF( F15 &gt; 0,1,-1),"")))</f>
        <v>#NAME?</v>
      </c>
    </row>
    <row r="16" customFormat="false" ht="21" hidden="false" customHeight="true" outlineLevel="0" collapsed="false">
      <c r="A16" s="643" t="s">
        <v>2272</v>
      </c>
      <c r="B16" s="643"/>
      <c r="C16" s="643"/>
      <c r="D16" s="643"/>
      <c r="E16" s="643"/>
      <c r="F16" s="569" t="e">
        <f aca="false">__n26f.net__</f>
        <v>#NAME?</v>
      </c>
      <c r="G16" s="569" t="e">
        <f aca="false">__n26f.old__</f>
        <v>#NAME?</v>
      </c>
      <c r="H16" s="724" t="e">
        <f aca="false">IF(G16,(F16-G16)/G16,IF(ISBLANK(G16),"",IF(F16,IF( F16 &gt; 0,1,-1),"")))</f>
        <v>#NAME?</v>
      </c>
    </row>
    <row r="17" customFormat="false" ht="21" hidden="false" customHeight="true" outlineLevel="0" collapsed="false">
      <c r="A17" s="643" t="s">
        <v>2273</v>
      </c>
      <c r="B17" s="643"/>
      <c r="C17" s="643"/>
      <c r="D17" s="643"/>
      <c r="E17" s="643"/>
      <c r="F17" s="569" t="e">
        <f aca="false">__n26g.net__</f>
        <v>#NAME?</v>
      </c>
      <c r="G17" s="569" t="e">
        <f aca="false">__n26g.old__</f>
        <v>#NAME?</v>
      </c>
      <c r="H17" s="724" t="e">
        <f aca="false">IF(G17,(F17-G17)/G17,IF(ISBLANK(G17),"",IF(F17,IF( F17 &gt; 0,1,-1),"")))</f>
        <v>#NAME?</v>
      </c>
    </row>
    <row r="18" customFormat="false" ht="28.5" hidden="false" customHeight="true" outlineLevel="0" collapsed="false">
      <c r="A18" s="643" t="s">
        <v>2274</v>
      </c>
      <c r="B18" s="643"/>
      <c r="C18" s="643"/>
      <c r="D18" s="643"/>
      <c r="E18" s="643"/>
      <c r="F18" s="569" t="e">
        <f aca="false">__n26h.net__</f>
        <v>#NAME?</v>
      </c>
      <c r="G18" s="569" t="e">
        <f aca="false">__n26h.old__</f>
        <v>#NAME?</v>
      </c>
      <c r="H18" s="724" t="e">
        <f aca="false">IF(G18,(F18-G18)/G18,IF(ISBLANK(G18),"",IF(F18,IF( F18 &gt; 0,1,-1),"")))</f>
        <v>#NAME?</v>
      </c>
    </row>
    <row r="19" customFormat="false" ht="21" hidden="false" customHeight="true" outlineLevel="0" collapsed="false">
      <c r="A19" s="625" t="s">
        <v>1607</v>
      </c>
      <c r="B19" s="625"/>
      <c r="C19" s="625"/>
      <c r="D19" s="625"/>
      <c r="E19" s="625"/>
      <c r="F19" s="628" t="e">
        <f aca="false">SUM(F9:F18)</f>
        <v>#NAME?</v>
      </c>
      <c r="G19" s="628" t="e">
        <f aca="false">SUM(G9:G18)</f>
        <v>#NAME?</v>
      </c>
      <c r="H19" s="725" t="e">
        <f aca="false">IF(G19,(F19-G19)/G19,IF(ISBLANK(G19),"",IF(F19,IF( F19 &gt; 0,1,-1),"")))</f>
        <v>#NAME?</v>
      </c>
    </row>
    <row r="20" s="241" customFormat="true" ht="11.25" hidden="false" customHeight="false" outlineLevel="0" collapsed="false">
      <c r="A20" s="646" t="s">
        <v>1795</v>
      </c>
    </row>
    <row r="21" s="241" customFormat="true" ht="11.25" hidden="false" customHeight="false" outlineLevel="0" collapsed="false">
      <c r="A21" s="678" t="s">
        <v>2134</v>
      </c>
    </row>
    <row r="22" s="241" customFormat="true" ht="11.25" hidden="false" customHeight="false" outlineLevel="0" collapsed="false">
      <c r="A22" s="678" t="s">
        <v>2275</v>
      </c>
    </row>
    <row r="23" s="241" customFormat="true" ht="11.25" hidden="false" customHeight="false" outlineLevel="0" collapsed="false">
      <c r="A23" s="678" t="s">
        <v>2276</v>
      </c>
    </row>
  </sheetData>
  <mergeCells count="19">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 ref="A17:E17"/>
    <mergeCell ref="A18:E18"/>
    <mergeCell ref="A19:E19"/>
  </mergeCells>
  <dataValidations count="1">
    <dataValidation allowBlank="true" error="Valeur numérique attendue" errorTitle="Attention!" operator="between" showDropDown="false" showErrorMessage="true" showInputMessage="true" sqref="F9:G18"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3.xml><?xml version="1.0" encoding="utf-8"?>
<worksheet xmlns="http://schemas.openxmlformats.org/spreadsheetml/2006/main" xmlns:r="http://schemas.openxmlformats.org/officeDocument/2006/relationships">
  <sheetPr filterMode="false">
    <tabColor rgb="FFFFC000"/>
    <pageSetUpPr fitToPage="false"/>
  </sheetPr>
  <dimension ref="A1:H20"/>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F14" activeCellId="0" sqref="F14"/>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2.86"/>
    <col collapsed="false" customWidth="true" hidden="false" outlineLevel="0" max="3" min="3" style="0" width="2.42"/>
    <col collapsed="false" customWidth="true" hidden="false" outlineLevel="0" max="4" min="4" style="0" width="11.29"/>
    <col collapsed="false" customWidth="true" hidden="false" outlineLevel="0" max="5" min="5" style="0" width="19.99"/>
    <col collapsed="false" customWidth="true" hidden="false" outlineLevel="0" max="7" min="6" style="0" width="15.71"/>
    <col collapsed="false" customWidth="true" hidden="false" outlineLevel="0" max="8" min="8" style="0" width="12.42"/>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2277</v>
      </c>
      <c r="H2" s="525"/>
    </row>
    <row r="3" s="236" customFormat="true" ht="15" hidden="false" customHeight="true" outlineLevel="0" collapsed="false">
      <c r="A3" s="369" t="s">
        <v>51</v>
      </c>
      <c r="B3" s="429"/>
      <c r="C3" s="588" t="n">
        <f aca="false">'NOTE 20'!C3</f>
        <v>0</v>
      </c>
      <c r="D3" s="588"/>
      <c r="E3" s="588"/>
      <c r="F3" s="588"/>
      <c r="G3" s="588"/>
      <c r="H3" s="588"/>
    </row>
    <row r="4" s="236" customFormat="true" ht="15" hidden="false" customHeight="true" outlineLevel="0" collapsed="false">
      <c r="A4" s="369" t="s">
        <v>52</v>
      </c>
      <c r="B4" s="588" t="n">
        <f aca="false">'NOTE 21'!B4</f>
        <v>0</v>
      </c>
      <c r="C4" s="588"/>
      <c r="D4" s="588"/>
      <c r="E4" s="588"/>
      <c r="F4" s="588"/>
      <c r="G4" s="591" t="s">
        <v>1022</v>
      </c>
      <c r="H4" s="592" t="n">
        <f aca="false">'NOTE 21'!H4</f>
        <v>0</v>
      </c>
    </row>
    <row r="5" s="236" customFormat="true" ht="15" hidden="false" customHeight="true" outlineLevel="0" collapsed="false">
      <c r="A5" s="369" t="s">
        <v>1627</v>
      </c>
      <c r="B5" s="369"/>
      <c r="C5" s="590" t="n">
        <f aca="false">'NOTE 21'!C5</f>
        <v>0</v>
      </c>
      <c r="D5" s="590"/>
      <c r="E5" s="430" t="s">
        <v>55</v>
      </c>
      <c r="F5" s="681" t="n">
        <f aca="false">'NOTE 21'!F5</f>
        <v>0</v>
      </c>
      <c r="G5" s="591" t="s">
        <v>56</v>
      </c>
      <c r="H5" s="593" t="n">
        <f aca="false">'NOTE 21'!H5</f>
        <v>0</v>
      </c>
    </row>
    <row r="6" s="236" customFormat="true" ht="15" hidden="false" customHeight="true" outlineLevel="0" collapsed="false">
      <c r="A6" s="369" t="s">
        <v>1562</v>
      </c>
      <c r="B6" s="369"/>
      <c r="C6" s="594" t="n">
        <f aca="false">'NOTE 21'!C6</f>
        <v>0</v>
      </c>
      <c r="D6" s="594"/>
      <c r="E6" s="595"/>
      <c r="F6" s="592"/>
      <c r="G6" s="596"/>
      <c r="H6" s="592"/>
    </row>
    <row r="7" customFormat="false" ht="35.25" hidden="false" customHeight="true" outlineLevel="0" collapsed="false">
      <c r="A7" s="178" t="s">
        <v>2278</v>
      </c>
      <c r="B7" s="178"/>
      <c r="C7" s="178"/>
      <c r="D7" s="178"/>
      <c r="E7" s="178"/>
      <c r="F7" s="178"/>
      <c r="G7" s="178"/>
      <c r="H7" s="178"/>
    </row>
    <row r="8" customFormat="false" ht="33" hidden="false" customHeight="true" outlineLevel="0" collapsed="false">
      <c r="A8" s="786" t="s">
        <v>1725</v>
      </c>
      <c r="B8" s="786"/>
      <c r="C8" s="786"/>
      <c r="D8" s="786"/>
      <c r="E8" s="786"/>
      <c r="F8" s="786" t="s">
        <v>1726</v>
      </c>
      <c r="G8" s="786" t="s">
        <v>1727</v>
      </c>
      <c r="H8" s="786" t="s">
        <v>1765</v>
      </c>
    </row>
    <row r="9" customFormat="false" ht="21" hidden="false" customHeight="true" outlineLevel="0" collapsed="false">
      <c r="A9" s="643" t="s">
        <v>2279</v>
      </c>
      <c r="B9" s="643"/>
      <c r="C9" s="643"/>
      <c r="D9" s="643"/>
      <c r="E9" s="643"/>
      <c r="F9" s="569" t="e">
        <f aca="false">__n27aa.net__</f>
        <v>#NAME?</v>
      </c>
      <c r="G9" s="569" t="e">
        <f aca="false">__n27aa.old__</f>
        <v>#NAME?</v>
      </c>
      <c r="H9" s="724" t="e">
        <f aca="false">IF(G9,(F9-G9)/G9,IF(ISBLANK(G9),"",IF(F9,IF( F9 &gt; 0,1,-1),"")))</f>
        <v>#NAME?</v>
      </c>
    </row>
    <row r="10" customFormat="false" ht="21" hidden="false" customHeight="true" outlineLevel="0" collapsed="false">
      <c r="A10" s="643" t="s">
        <v>2280</v>
      </c>
      <c r="B10" s="643"/>
      <c r="C10" s="643"/>
      <c r="D10" s="643"/>
      <c r="E10" s="643"/>
      <c r="F10" s="569"/>
      <c r="G10" s="569"/>
      <c r="H10" s="724" t="str">
        <f aca="false">IF(G10,(F10-G10)/G10,IF(ISBLANK(G10),"",IF(F10,IF( F10 &gt; 0,1,-1),"")))</f>
        <v/>
      </c>
    </row>
    <row r="11" customFormat="false" ht="21" hidden="false" customHeight="true" outlineLevel="0" collapsed="false">
      <c r="A11" s="643" t="s">
        <v>2281</v>
      </c>
      <c r="B11" s="643"/>
      <c r="C11" s="643"/>
      <c r="D11" s="643"/>
      <c r="E11" s="643"/>
      <c r="F11" s="569" t="e">
        <f aca="false">__n27ab.net__</f>
        <v>#NAME?</v>
      </c>
      <c r="G11" s="569" t="e">
        <f aca="false">__n27ab.old__</f>
        <v>#NAME?</v>
      </c>
      <c r="H11" s="724" t="e">
        <f aca="false">IF(G11,(F11-G11)/G11,IF(ISBLANK(G11),"",IF(F11,IF( F11 &gt; 0,1,-1),"")))</f>
        <v>#NAME?</v>
      </c>
    </row>
    <row r="12" customFormat="false" ht="21" hidden="false" customHeight="true" outlineLevel="0" collapsed="false">
      <c r="A12" s="881" t="s">
        <v>2282</v>
      </c>
      <c r="B12" s="881"/>
      <c r="C12" s="881"/>
      <c r="D12" s="881"/>
      <c r="E12" s="881"/>
      <c r="F12" s="569" t="e">
        <f aca="false">__n27ac.net__</f>
        <v>#NAME?</v>
      </c>
      <c r="G12" s="569" t="e">
        <f aca="false">__n27ac.old__</f>
        <v>#NAME?</v>
      </c>
      <c r="H12" s="724" t="e">
        <f aca="false">IF(G12,(F12-G12)/G12,IF(ISBLANK(G12),"",IF(F12,IF( F12 &gt; 0,1,-1),"")))</f>
        <v>#NAME?</v>
      </c>
    </row>
    <row r="13" customFormat="false" ht="21" hidden="false" customHeight="true" outlineLevel="0" collapsed="false">
      <c r="A13" s="881" t="s">
        <v>2283</v>
      </c>
      <c r="B13" s="881"/>
      <c r="C13" s="881"/>
      <c r="D13" s="881"/>
      <c r="E13" s="881"/>
      <c r="F13" s="569"/>
      <c r="G13" s="569"/>
      <c r="H13" s="724" t="str">
        <f aca="false">IF(G13,(F13-G13)/G13,IF(ISBLANK(G13),"",IF(F13,IF( F13 &gt; 0,1,-1),"")))</f>
        <v/>
      </c>
    </row>
    <row r="14" customFormat="false" ht="21" hidden="false" customHeight="true" outlineLevel="0" collapsed="false">
      <c r="A14" s="643" t="s">
        <v>2284</v>
      </c>
      <c r="B14" s="643"/>
      <c r="C14" s="643"/>
      <c r="D14" s="643"/>
      <c r="E14" s="643"/>
      <c r="F14" s="569" t="e">
        <f aca="false">__n27ad.net__</f>
        <v>#NAME?</v>
      </c>
      <c r="G14" s="569" t="e">
        <f aca="false">__n27ad.old__</f>
        <v>#NAME?</v>
      </c>
      <c r="H14" s="724" t="e">
        <f aca="false">IF(G14,(F14-G14)/G14,IF(ISBLANK(G14),"",IF(F14,IF( F14 &gt; 0,1,-1),"")))</f>
        <v>#NAME?</v>
      </c>
    </row>
    <row r="15" customFormat="false" ht="21" hidden="false" customHeight="true" outlineLevel="0" collapsed="false">
      <c r="A15" s="643" t="s">
        <v>2285</v>
      </c>
      <c r="B15" s="643"/>
      <c r="C15" s="643"/>
      <c r="D15" s="643"/>
      <c r="E15" s="643"/>
      <c r="F15" s="569" t="e">
        <f aca="false">__n27ae.net__</f>
        <v>#NAME?</v>
      </c>
      <c r="G15" s="569" t="e">
        <f aca="false">__n27ae.old__</f>
        <v>#NAME?</v>
      </c>
      <c r="H15" s="724" t="e">
        <f aca="false">IF(G15,(F15-G15)/G15,IF(ISBLANK(G15),"",IF(F15,IF( F15 &gt; 0,1,-1),"")))</f>
        <v>#NAME?</v>
      </c>
    </row>
    <row r="16" customFormat="false" ht="21" hidden="false" customHeight="true" outlineLevel="0" collapsed="false">
      <c r="A16" s="643" t="s">
        <v>2286</v>
      </c>
      <c r="B16" s="643"/>
      <c r="C16" s="643"/>
      <c r="D16" s="643"/>
      <c r="E16" s="643"/>
      <c r="F16" s="569" t="e">
        <f aca="false">__n27af.net__</f>
        <v>#NAME?</v>
      </c>
      <c r="G16" s="569" t="e">
        <f aca="false">__n27af.old__</f>
        <v>#NAME?</v>
      </c>
      <c r="H16" s="724" t="e">
        <f aca="false">IF(G16,(F16-G16)/G16,IF(ISBLANK(G16),"",IF(F16,IF( F16 &gt; 0,1,-1),"")))</f>
        <v>#NAME?</v>
      </c>
    </row>
    <row r="17" customFormat="false" ht="21" hidden="false" customHeight="true" outlineLevel="0" collapsed="false">
      <c r="A17" s="625" t="s">
        <v>1607</v>
      </c>
      <c r="B17" s="625"/>
      <c r="C17" s="625"/>
      <c r="D17" s="625"/>
      <c r="E17" s="625"/>
      <c r="F17" s="628" t="e">
        <f aca="false">SUM(F9:F16)</f>
        <v>#NAME?</v>
      </c>
      <c r="G17" s="628" t="e">
        <f aca="false">SUM(G9:G16)</f>
        <v>#NAME?</v>
      </c>
      <c r="H17" s="725" t="e">
        <f aca="false">IF(G17,(F17-G17)/G17,IF(ISBLANK(G17),"",IF(F17,IF( F17 &gt; 0,1,-1),"")))</f>
        <v>#NAME?</v>
      </c>
    </row>
    <row r="18" s="241" customFormat="true" ht="11.25" hidden="false" customHeight="false" outlineLevel="0" collapsed="false">
      <c r="A18" s="646" t="s">
        <v>1795</v>
      </c>
    </row>
    <row r="19" s="241" customFormat="true" ht="11.25" hidden="false" customHeight="false" outlineLevel="0" collapsed="false">
      <c r="A19" s="678" t="s">
        <v>2134</v>
      </c>
    </row>
    <row r="20" s="241" customFormat="true" ht="11.25" hidden="false" customHeight="false" outlineLevel="0" collapsed="false">
      <c r="A20" s="678" t="s">
        <v>2287</v>
      </c>
    </row>
  </sheetData>
  <mergeCells count="17">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 ref="A17:E17"/>
  </mergeCells>
  <dataValidations count="1">
    <dataValidation allowBlank="true" error="Valeur numérique attendue" errorTitle="Attention!" operator="between" showDropDown="false" showErrorMessage="true" showInputMessage="true" sqref="F9:G16"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sheetPr filterMode="false">
    <tabColor rgb="FFFFC000"/>
    <pageSetUpPr fitToPage="true"/>
  </sheetPr>
  <dimension ref="A1:S31"/>
  <sheetViews>
    <sheetView showFormulas="false" showGridLines="false" showRowColHeaders="true" showZeros="true" rightToLeft="false" tabSelected="false" showOutlineSymbols="true" defaultGridColor="true" view="normal" topLeftCell="B7"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3.99"/>
    <col collapsed="false" customWidth="true" hidden="false" outlineLevel="0" max="3" min="2" style="0" width="10.67"/>
    <col collapsed="false" customWidth="true" hidden="false" outlineLevel="0" max="4" min="4" style="0" width="7.42"/>
    <col collapsed="false" customWidth="true" hidden="false" outlineLevel="0" max="10" min="5" style="0" width="5.14"/>
    <col collapsed="false" customWidth="true" hidden="false" outlineLevel="0" max="11" min="11" style="0" width="8.71"/>
    <col collapsed="false" customWidth="true" hidden="false" outlineLevel="0" max="13" min="12" style="0" width="13.7"/>
    <col collapsed="false" customWidth="true" hidden="false" outlineLevel="0" max="14" min="14" style="0" width="0.42"/>
    <col collapsed="false" customWidth="true" hidden="false" outlineLevel="0" max="19" min="15" style="0" width="13.7"/>
    <col collapsed="false" customWidth="true" hidden="false" outlineLevel="0" max="1025" min="20" style="0" width="10.67"/>
  </cols>
  <sheetData>
    <row r="1" customFormat="false" ht="15" hidden="false" customHeight="false" outlineLevel="0" collapsed="false">
      <c r="A1" s="523" t="s">
        <v>32</v>
      </c>
      <c r="B1" s="523"/>
      <c r="C1" s="523"/>
      <c r="D1" s="523"/>
      <c r="E1" s="523"/>
      <c r="F1" s="523"/>
      <c r="G1" s="523"/>
      <c r="H1" s="523"/>
      <c r="I1" s="523"/>
      <c r="J1" s="523"/>
      <c r="K1" s="523"/>
      <c r="L1" s="523"/>
      <c r="M1" s="523"/>
      <c r="N1" s="523"/>
      <c r="O1" s="523"/>
      <c r="P1" s="523"/>
      <c r="Q1" s="523"/>
      <c r="R1" s="523"/>
      <c r="S1" s="523"/>
    </row>
    <row r="2" customFormat="false" ht="24.95" hidden="false" customHeight="true" outlineLevel="0" collapsed="false">
      <c r="A2" s="586"/>
      <c r="B2" s="586"/>
      <c r="C2" s="586"/>
      <c r="D2" s="586"/>
      <c r="E2" s="586"/>
      <c r="F2" s="586"/>
      <c r="R2" s="525" t="s">
        <v>2288</v>
      </c>
      <c r="S2" s="525"/>
    </row>
    <row r="3" s="236" customFormat="true" ht="15" hidden="false" customHeight="true" outlineLevel="0" collapsed="false">
      <c r="A3" s="369" t="s">
        <v>51</v>
      </c>
      <c r="B3" s="429"/>
      <c r="C3" s="910"/>
      <c r="D3" s="588" t="n">
        <f aca="false">'NOTE 21'!C3</f>
        <v>0</v>
      </c>
      <c r="E3" s="588"/>
      <c r="F3" s="588"/>
      <c r="G3" s="588"/>
      <c r="H3" s="588"/>
      <c r="I3" s="588"/>
      <c r="J3" s="588"/>
      <c r="K3" s="588"/>
      <c r="L3" s="588"/>
      <c r="M3" s="588"/>
      <c r="N3" s="588"/>
      <c r="O3" s="588"/>
      <c r="P3" s="588"/>
      <c r="Q3" s="588"/>
      <c r="R3" s="588"/>
      <c r="S3" s="588"/>
    </row>
    <row r="4" s="236" customFormat="true" ht="15" hidden="false" customHeight="true" outlineLevel="0" collapsed="false">
      <c r="A4" s="369" t="s">
        <v>52</v>
      </c>
      <c r="B4" s="910"/>
      <c r="C4" s="588" t="n">
        <f aca="false">'NOTE 21'!B4</f>
        <v>0</v>
      </c>
      <c r="D4" s="588"/>
      <c r="E4" s="588"/>
      <c r="F4" s="588"/>
      <c r="G4" s="588"/>
      <c r="H4" s="588"/>
      <c r="I4" s="588"/>
      <c r="J4" s="588"/>
      <c r="K4" s="588"/>
      <c r="L4" s="588"/>
      <c r="M4" s="588"/>
      <c r="N4" s="588"/>
      <c r="O4" s="588"/>
      <c r="P4" s="588"/>
      <c r="Q4" s="911" t="s">
        <v>1022</v>
      </c>
      <c r="R4" s="650" t="n">
        <f aca="false">'NOTE 21'!H4</f>
        <v>0</v>
      </c>
      <c r="S4" s="650"/>
    </row>
    <row r="5" s="236" customFormat="true" ht="15" hidden="false" customHeight="true" outlineLevel="0" collapsed="false">
      <c r="A5" s="369" t="s">
        <v>1627</v>
      </c>
      <c r="B5" s="369"/>
      <c r="C5" s="910"/>
      <c r="D5" s="588" t="n">
        <f aca="false">'NOTE 21'!C5</f>
        <v>0</v>
      </c>
      <c r="E5" s="588"/>
      <c r="F5" s="588"/>
      <c r="G5" s="588"/>
      <c r="H5" s="588"/>
      <c r="I5" s="588"/>
      <c r="J5" s="588"/>
      <c r="K5" s="588"/>
      <c r="L5" s="430" t="s">
        <v>55</v>
      </c>
      <c r="M5" s="430"/>
      <c r="N5" s="430"/>
      <c r="O5" s="650" t="n">
        <f aca="false">'NOTE 21'!F5</f>
        <v>0</v>
      </c>
      <c r="P5" s="650"/>
      <c r="Q5" s="910"/>
      <c r="R5" s="591" t="s">
        <v>56</v>
      </c>
      <c r="S5" s="592" t="n">
        <f aca="false">'NOTE 21'!H5</f>
        <v>0</v>
      </c>
    </row>
    <row r="6" s="236" customFormat="true" ht="15" hidden="false" customHeight="true" outlineLevel="0" collapsed="false">
      <c r="A6" s="369" t="s">
        <v>57</v>
      </c>
      <c r="B6" s="369"/>
      <c r="C6" s="910"/>
      <c r="D6" s="594" t="n">
        <f aca="false">'NOTE 21'!C6</f>
        <v>0</v>
      </c>
      <c r="E6" s="594"/>
      <c r="F6" s="594"/>
      <c r="G6" s="594"/>
      <c r="H6" s="594"/>
      <c r="I6" s="594"/>
      <c r="J6" s="594"/>
      <c r="K6" s="594"/>
      <c r="L6" s="595"/>
      <c r="M6" s="595"/>
      <c r="N6" s="595"/>
      <c r="O6" s="592"/>
      <c r="P6" s="592"/>
      <c r="Q6" s="912"/>
      <c r="R6" s="596"/>
      <c r="S6" s="592"/>
    </row>
    <row r="7" customFormat="false" ht="35.25" hidden="false" customHeight="true" outlineLevel="0" collapsed="false">
      <c r="A7" s="178" t="s">
        <v>2289</v>
      </c>
      <c r="B7" s="178"/>
      <c r="C7" s="178"/>
      <c r="D7" s="178"/>
      <c r="E7" s="178"/>
      <c r="F7" s="178"/>
      <c r="G7" s="178"/>
      <c r="H7" s="178"/>
      <c r="I7" s="178"/>
      <c r="J7" s="178"/>
      <c r="K7" s="178"/>
      <c r="L7" s="178"/>
      <c r="M7" s="178"/>
      <c r="N7" s="178"/>
      <c r="O7" s="178"/>
      <c r="P7" s="178"/>
      <c r="Q7" s="178"/>
      <c r="R7" s="178"/>
      <c r="S7" s="178"/>
    </row>
    <row r="8" customFormat="false" ht="15" hidden="false" customHeight="true" outlineLevel="0" collapsed="false">
      <c r="A8" s="913"/>
      <c r="B8" s="914" t="s">
        <v>2290</v>
      </c>
      <c r="C8" s="914"/>
      <c r="D8" s="914"/>
      <c r="E8" s="787" t="s">
        <v>2291</v>
      </c>
      <c r="F8" s="787"/>
      <c r="G8" s="787"/>
      <c r="H8" s="787"/>
      <c r="I8" s="787"/>
      <c r="J8" s="787"/>
      <c r="K8" s="787"/>
      <c r="L8" s="787" t="s">
        <v>2292</v>
      </c>
      <c r="M8" s="787"/>
      <c r="N8" s="787"/>
      <c r="O8" s="787"/>
      <c r="P8" s="787"/>
      <c r="Q8" s="787"/>
      <c r="R8" s="787"/>
      <c r="S8" s="787"/>
    </row>
    <row r="9" customFormat="false" ht="15" hidden="false" customHeight="true" outlineLevel="0" collapsed="false">
      <c r="A9" s="913"/>
      <c r="B9" s="915"/>
      <c r="C9" s="915"/>
      <c r="D9" s="915"/>
      <c r="E9" s="916" t="s">
        <v>2293</v>
      </c>
      <c r="F9" s="916"/>
      <c r="G9" s="916" t="s">
        <v>2294</v>
      </c>
      <c r="H9" s="916"/>
      <c r="I9" s="916" t="s">
        <v>2295</v>
      </c>
      <c r="J9" s="916"/>
      <c r="K9" s="916" t="s">
        <v>1607</v>
      </c>
      <c r="L9" s="916" t="s">
        <v>2293</v>
      </c>
      <c r="M9" s="916"/>
      <c r="N9" s="917"/>
      <c r="O9" s="916" t="s">
        <v>2296</v>
      </c>
      <c r="P9" s="916"/>
      <c r="Q9" s="916" t="s">
        <v>2297</v>
      </c>
      <c r="R9" s="916"/>
      <c r="S9" s="916" t="s">
        <v>1607</v>
      </c>
    </row>
    <row r="10" customFormat="false" ht="24" hidden="false" customHeight="true" outlineLevel="0" collapsed="false">
      <c r="A10" s="913"/>
      <c r="B10" s="915"/>
      <c r="C10" s="915"/>
      <c r="D10" s="915"/>
      <c r="E10" s="916"/>
      <c r="F10" s="916"/>
      <c r="G10" s="916"/>
      <c r="H10" s="916"/>
      <c r="I10" s="916"/>
      <c r="J10" s="916"/>
      <c r="K10" s="916"/>
      <c r="L10" s="916"/>
      <c r="M10" s="916"/>
      <c r="N10" s="918"/>
      <c r="O10" s="916"/>
      <c r="P10" s="916"/>
      <c r="Q10" s="916"/>
      <c r="R10" s="916"/>
      <c r="S10" s="916"/>
    </row>
    <row r="11" s="319" customFormat="true" ht="14.25" hidden="false" customHeight="true" outlineLevel="0" collapsed="false">
      <c r="A11" s="913"/>
      <c r="B11" s="919" t="s">
        <v>2298</v>
      </c>
      <c r="C11" s="919"/>
      <c r="D11" s="919"/>
      <c r="E11" s="917" t="s">
        <v>2299</v>
      </c>
      <c r="F11" s="917" t="s">
        <v>1438</v>
      </c>
      <c r="G11" s="917" t="s">
        <v>2299</v>
      </c>
      <c r="H11" s="917" t="s">
        <v>1438</v>
      </c>
      <c r="I11" s="917" t="s">
        <v>2299</v>
      </c>
      <c r="J11" s="917" t="s">
        <v>1438</v>
      </c>
      <c r="K11" s="920"/>
      <c r="L11" s="917" t="s">
        <v>2299</v>
      </c>
      <c r="M11" s="917" t="s">
        <v>1438</v>
      </c>
      <c r="N11" s="917"/>
      <c r="O11" s="917" t="s">
        <v>2299</v>
      </c>
      <c r="P11" s="917" t="s">
        <v>1438</v>
      </c>
      <c r="Q11" s="917" t="s">
        <v>2299</v>
      </c>
      <c r="R11" s="917" t="s">
        <v>1438</v>
      </c>
      <c r="S11" s="920"/>
    </row>
    <row r="12" customFormat="false" ht="15" hidden="false" customHeight="true" outlineLevel="0" collapsed="false">
      <c r="A12" s="921" t="s">
        <v>2300</v>
      </c>
      <c r="B12" s="922" t="s">
        <v>2301</v>
      </c>
      <c r="C12" s="922"/>
      <c r="D12" s="922"/>
      <c r="E12" s="923"/>
      <c r="F12" s="923"/>
      <c r="G12" s="923"/>
      <c r="H12" s="923"/>
      <c r="I12" s="923"/>
      <c r="J12" s="923"/>
      <c r="K12" s="924" t="n">
        <f aca="false">SUM(E12:J12)</f>
        <v>0</v>
      </c>
      <c r="L12" s="925"/>
      <c r="M12" s="925"/>
      <c r="N12" s="926"/>
      <c r="O12" s="925"/>
      <c r="P12" s="925"/>
      <c r="Q12" s="925"/>
      <c r="R12" s="925"/>
      <c r="S12" s="927" t="n">
        <f aca="false">L12+M12+O12+P12+Q12+R12</f>
        <v>0</v>
      </c>
    </row>
    <row r="13" customFormat="false" ht="25.5" hidden="false" customHeight="true" outlineLevel="0" collapsed="false">
      <c r="A13" s="921" t="s">
        <v>2302</v>
      </c>
      <c r="B13" s="922" t="s">
        <v>2303</v>
      </c>
      <c r="C13" s="922"/>
      <c r="D13" s="922"/>
      <c r="E13" s="923"/>
      <c r="F13" s="923"/>
      <c r="G13" s="923"/>
      <c r="H13" s="923"/>
      <c r="I13" s="923"/>
      <c r="J13" s="923"/>
      <c r="K13" s="924" t="n">
        <f aca="false">SUM(E13:J13)</f>
        <v>0</v>
      </c>
      <c r="L13" s="925"/>
      <c r="M13" s="925"/>
      <c r="N13" s="926"/>
      <c r="O13" s="925"/>
      <c r="P13" s="925"/>
      <c r="Q13" s="925"/>
      <c r="R13" s="925"/>
      <c r="S13" s="927" t="n">
        <f aca="false">L13+M13+O13+P13+Q13+R13</f>
        <v>0</v>
      </c>
    </row>
    <row r="14" customFormat="false" ht="25.5" hidden="false" customHeight="true" outlineLevel="0" collapsed="false">
      <c r="A14" s="921" t="s">
        <v>2304</v>
      </c>
      <c r="B14" s="922" t="s">
        <v>2305</v>
      </c>
      <c r="C14" s="922"/>
      <c r="D14" s="922"/>
      <c r="E14" s="923"/>
      <c r="F14" s="923"/>
      <c r="G14" s="923"/>
      <c r="H14" s="923"/>
      <c r="I14" s="923"/>
      <c r="J14" s="923"/>
      <c r="K14" s="924" t="n">
        <f aca="false">SUM(E14:J14)</f>
        <v>0</v>
      </c>
      <c r="L14" s="925"/>
      <c r="M14" s="925"/>
      <c r="N14" s="926"/>
      <c r="O14" s="925"/>
      <c r="P14" s="925"/>
      <c r="Q14" s="925"/>
      <c r="R14" s="925"/>
      <c r="S14" s="927" t="n">
        <f aca="false">L14+M14+O14+P14+Q14+R14</f>
        <v>0</v>
      </c>
    </row>
    <row r="15" customFormat="false" ht="25.5" hidden="false" customHeight="true" outlineLevel="0" collapsed="false">
      <c r="A15" s="921" t="s">
        <v>2306</v>
      </c>
      <c r="B15" s="922" t="s">
        <v>2307</v>
      </c>
      <c r="C15" s="922"/>
      <c r="D15" s="922"/>
      <c r="E15" s="923"/>
      <c r="F15" s="923"/>
      <c r="G15" s="923"/>
      <c r="H15" s="923"/>
      <c r="I15" s="923"/>
      <c r="J15" s="923"/>
      <c r="K15" s="924" t="n">
        <f aca="false">SUM(E15:J15)</f>
        <v>0</v>
      </c>
      <c r="L15" s="925"/>
      <c r="M15" s="925"/>
      <c r="N15" s="926"/>
      <c r="O15" s="925"/>
      <c r="P15" s="925"/>
      <c r="Q15" s="925"/>
      <c r="R15" s="925"/>
      <c r="S15" s="927" t="n">
        <f aca="false">L15+M15+O15+P15+Q15+R15</f>
        <v>0</v>
      </c>
    </row>
    <row r="16" customFormat="false" ht="15" hidden="false" customHeight="true" outlineLevel="0" collapsed="false">
      <c r="A16" s="921" t="s">
        <v>2308</v>
      </c>
      <c r="B16" s="928" t="s">
        <v>2309</v>
      </c>
      <c r="C16" s="928"/>
      <c r="D16" s="928"/>
      <c r="E16" s="924" t="n">
        <f aca="false">SUM(E12:E15)</f>
        <v>0</v>
      </c>
      <c r="F16" s="924" t="n">
        <f aca="false">SUM(F12:F15)</f>
        <v>0</v>
      </c>
      <c r="G16" s="924" t="n">
        <f aca="false">SUM(G12:G15)</f>
        <v>0</v>
      </c>
      <c r="H16" s="924" t="n">
        <f aca="false">SUM(H12:H15)</f>
        <v>0</v>
      </c>
      <c r="I16" s="924" t="n">
        <f aca="false">SUM(I12:I15)</f>
        <v>0</v>
      </c>
      <c r="J16" s="924" t="n">
        <f aca="false">SUM(J12:J15)</f>
        <v>0</v>
      </c>
      <c r="K16" s="924" t="n">
        <f aca="false">SUM(K12:K15)</f>
        <v>0</v>
      </c>
      <c r="L16" s="927" t="n">
        <f aca="false">SUM(L12:L15)</f>
        <v>0</v>
      </c>
      <c r="M16" s="927" t="n">
        <f aca="false">SUM(M12:M15)</f>
        <v>0</v>
      </c>
      <c r="N16" s="927"/>
      <c r="O16" s="927" t="n">
        <f aca="false">SUM(O12:O15)</f>
        <v>0</v>
      </c>
      <c r="P16" s="927" t="n">
        <f aca="false">SUM(P12:P15)</f>
        <v>0</v>
      </c>
      <c r="Q16" s="927" t="n">
        <f aca="false">SUM(Q12:Q15)</f>
        <v>0</v>
      </c>
      <c r="R16" s="927" t="n">
        <f aca="false">SUM(R12:R15)</f>
        <v>0</v>
      </c>
      <c r="S16" s="927" t="n">
        <f aca="false">L16+M16+O16+P16+Q16+R16</f>
        <v>0</v>
      </c>
    </row>
    <row r="17" customFormat="false" ht="15" hidden="false" customHeight="true" outlineLevel="0" collapsed="false">
      <c r="A17" s="921" t="s">
        <v>2310</v>
      </c>
      <c r="B17" s="922" t="s">
        <v>2311</v>
      </c>
      <c r="C17" s="922"/>
      <c r="D17" s="922"/>
      <c r="E17" s="923"/>
      <c r="F17" s="923"/>
      <c r="G17" s="923"/>
      <c r="H17" s="923"/>
      <c r="I17" s="923"/>
      <c r="J17" s="923"/>
      <c r="K17" s="924" t="n">
        <f aca="false">SUM(E17:J17)</f>
        <v>0</v>
      </c>
      <c r="L17" s="925"/>
      <c r="M17" s="925"/>
      <c r="N17" s="926"/>
      <c r="O17" s="925"/>
      <c r="P17" s="925"/>
      <c r="Q17" s="925"/>
      <c r="R17" s="925"/>
      <c r="S17" s="927" t="n">
        <f aca="false">L17+M17+O17+P17+Q17+R17</f>
        <v>0</v>
      </c>
    </row>
    <row r="18" customFormat="false" ht="15" hidden="false" customHeight="true" outlineLevel="0" collapsed="false">
      <c r="A18" s="921" t="s">
        <v>2312</v>
      </c>
      <c r="B18" s="922" t="s">
        <v>2313</v>
      </c>
      <c r="C18" s="922"/>
      <c r="D18" s="922"/>
      <c r="E18" s="923"/>
      <c r="F18" s="923"/>
      <c r="G18" s="923"/>
      <c r="H18" s="923"/>
      <c r="I18" s="923"/>
      <c r="J18" s="923"/>
      <c r="K18" s="924" t="n">
        <f aca="false">SUM(E18:J18)</f>
        <v>0</v>
      </c>
      <c r="L18" s="925"/>
      <c r="M18" s="925"/>
      <c r="N18" s="926"/>
      <c r="O18" s="925"/>
      <c r="P18" s="925"/>
      <c r="Q18" s="925"/>
      <c r="R18" s="925"/>
      <c r="S18" s="927" t="n">
        <f aca="false">L18+M18+O18+P18+Q18+R18</f>
        <v>0</v>
      </c>
    </row>
    <row r="19" customFormat="false" ht="7.5" hidden="false" customHeight="true" outlineLevel="0" collapsed="false">
      <c r="A19" s="929"/>
      <c r="B19" s="913"/>
      <c r="C19" s="187"/>
      <c r="D19" s="187"/>
      <c r="E19" s="929"/>
      <c r="F19" s="929"/>
      <c r="G19" s="929"/>
      <c r="H19" s="929"/>
      <c r="I19" s="929"/>
      <c r="J19" s="929"/>
      <c r="K19" s="930"/>
      <c r="L19" s="913"/>
      <c r="M19" s="913"/>
      <c r="N19" s="913"/>
      <c r="O19" s="913"/>
      <c r="P19" s="913"/>
      <c r="Q19" s="913"/>
      <c r="R19" s="913"/>
      <c r="S19" s="913"/>
    </row>
    <row r="20" customFormat="false" ht="17.25" hidden="false" customHeight="true" outlineLevel="0" collapsed="false">
      <c r="A20" s="929"/>
      <c r="B20" s="913"/>
      <c r="C20" s="187"/>
      <c r="D20" s="187"/>
      <c r="E20" s="929"/>
      <c r="F20" s="929"/>
      <c r="G20" s="929"/>
      <c r="H20" s="929"/>
      <c r="I20" s="929"/>
      <c r="J20" s="929"/>
      <c r="K20" s="930"/>
      <c r="L20" s="931" t="s">
        <v>2314</v>
      </c>
      <c r="M20" s="931"/>
      <c r="N20" s="929"/>
      <c r="O20" s="217"/>
      <c r="P20" s="932"/>
      <c r="Q20" s="932"/>
      <c r="R20" s="933"/>
      <c r="S20" s="934" t="s">
        <v>2315</v>
      </c>
    </row>
    <row r="21" customFormat="false" ht="17.25" hidden="false" customHeight="true" outlineLevel="0" collapsed="false">
      <c r="A21" s="929"/>
      <c r="B21" s="935" t="s">
        <v>2316</v>
      </c>
      <c r="C21" s="935"/>
      <c r="D21" s="935"/>
      <c r="E21" s="929"/>
      <c r="F21" s="929"/>
      <c r="G21" s="929"/>
      <c r="H21" s="929"/>
      <c r="I21" s="929"/>
      <c r="J21" s="929"/>
      <c r="K21" s="930"/>
      <c r="L21" s="931"/>
      <c r="M21" s="931"/>
      <c r="N21" s="929"/>
      <c r="O21" s="932"/>
      <c r="P21" s="932"/>
      <c r="Q21" s="932"/>
      <c r="R21" s="933"/>
      <c r="S21" s="934"/>
    </row>
    <row r="22" customFormat="false" ht="17.25" hidden="false" customHeight="true" outlineLevel="0" collapsed="false">
      <c r="A22" s="921" t="s">
        <v>2317</v>
      </c>
      <c r="B22" s="922" t="s">
        <v>2301</v>
      </c>
      <c r="C22" s="922"/>
      <c r="D22" s="922"/>
      <c r="E22" s="923"/>
      <c r="F22" s="923"/>
      <c r="G22" s="923"/>
      <c r="H22" s="923"/>
      <c r="I22" s="923"/>
      <c r="J22" s="923"/>
      <c r="K22" s="924" t="n">
        <f aca="false">SUM(E22:J22)</f>
        <v>0</v>
      </c>
      <c r="L22" s="925"/>
      <c r="M22" s="925"/>
      <c r="N22" s="936"/>
      <c r="O22" s="922" t="s">
        <v>2318</v>
      </c>
      <c r="P22" s="922"/>
      <c r="Q22" s="922"/>
      <c r="R22" s="813"/>
      <c r="S22" s="937"/>
    </row>
    <row r="23" customFormat="false" ht="25.5" hidden="false" customHeight="true" outlineLevel="0" collapsed="false">
      <c r="A23" s="921" t="s">
        <v>2319</v>
      </c>
      <c r="B23" s="922" t="s">
        <v>2303</v>
      </c>
      <c r="C23" s="922"/>
      <c r="D23" s="922"/>
      <c r="E23" s="923"/>
      <c r="F23" s="923"/>
      <c r="G23" s="923"/>
      <c r="H23" s="923"/>
      <c r="I23" s="923"/>
      <c r="J23" s="923"/>
      <c r="K23" s="924" t="n">
        <f aca="false">SUM(E23:J23)</f>
        <v>0</v>
      </c>
      <c r="L23" s="925"/>
      <c r="M23" s="925"/>
      <c r="N23" s="936"/>
      <c r="O23" s="922"/>
      <c r="P23" s="922"/>
      <c r="Q23" s="922"/>
      <c r="R23" s="813"/>
      <c r="S23" s="937"/>
    </row>
    <row r="24" customFormat="false" ht="36.75" hidden="false" customHeight="true" outlineLevel="0" collapsed="false">
      <c r="A24" s="921" t="s">
        <v>2320</v>
      </c>
      <c r="B24" s="922" t="s">
        <v>2305</v>
      </c>
      <c r="C24" s="922"/>
      <c r="D24" s="922"/>
      <c r="E24" s="923"/>
      <c r="F24" s="923"/>
      <c r="G24" s="923"/>
      <c r="H24" s="923"/>
      <c r="I24" s="923"/>
      <c r="J24" s="923"/>
      <c r="K24" s="924" t="n">
        <f aca="false">SUM(E24:J24)</f>
        <v>0</v>
      </c>
      <c r="L24" s="925"/>
      <c r="M24" s="925"/>
      <c r="N24" s="936"/>
      <c r="O24" s="938" t="s">
        <v>2321</v>
      </c>
      <c r="P24" s="938"/>
      <c r="Q24" s="938"/>
      <c r="R24" s="939"/>
      <c r="S24" s="940"/>
    </row>
    <row r="25" customFormat="false" ht="25.5" hidden="false" customHeight="true" outlineLevel="0" collapsed="false">
      <c r="A25" s="921" t="s">
        <v>2322</v>
      </c>
      <c r="B25" s="922" t="s">
        <v>2307</v>
      </c>
      <c r="C25" s="922"/>
      <c r="D25" s="922"/>
      <c r="E25" s="923"/>
      <c r="F25" s="923"/>
      <c r="G25" s="923"/>
      <c r="H25" s="923"/>
      <c r="I25" s="923"/>
      <c r="J25" s="923"/>
      <c r="K25" s="924" t="n">
        <f aca="false">SUM(E25:J25)</f>
        <v>0</v>
      </c>
      <c r="L25" s="925"/>
      <c r="M25" s="925"/>
      <c r="N25" s="936"/>
      <c r="O25" s="928" t="s">
        <v>2323</v>
      </c>
      <c r="P25" s="928"/>
      <c r="Q25" s="928"/>
      <c r="R25" s="941" t="n">
        <f aca="false">S16+R22+R24</f>
        <v>0</v>
      </c>
      <c r="S25" s="942"/>
    </row>
    <row r="26" customFormat="false" ht="15" hidden="false" customHeight="true" outlineLevel="0" collapsed="false">
      <c r="A26" s="921" t="s">
        <v>2324</v>
      </c>
      <c r="B26" s="928" t="s">
        <v>2325</v>
      </c>
      <c r="C26" s="928"/>
      <c r="D26" s="928"/>
      <c r="E26" s="924" t="n">
        <f aca="false">SUM(E22:E25)</f>
        <v>0</v>
      </c>
      <c r="F26" s="924" t="n">
        <f aca="false">SUM(F22:F25)</f>
        <v>0</v>
      </c>
      <c r="G26" s="924" t="n">
        <f aca="false">SUM(G22:G25)</f>
        <v>0</v>
      </c>
      <c r="H26" s="924" t="n">
        <f aca="false">SUM(H22:H25)</f>
        <v>0</v>
      </c>
      <c r="I26" s="924" t="n">
        <f aca="false">SUM(I22:I25)</f>
        <v>0</v>
      </c>
      <c r="J26" s="924" t="n">
        <f aca="false">SUM(J22:J25)</f>
        <v>0</v>
      </c>
      <c r="K26" s="924" t="n">
        <f aca="false">SUM(K22:K25)</f>
        <v>0</v>
      </c>
      <c r="L26" s="924" t="n">
        <f aca="false">SUM(L22:L25)</f>
        <v>0</v>
      </c>
      <c r="M26" s="924" t="n">
        <f aca="false">SUM(M22:M25)</f>
        <v>0</v>
      </c>
      <c r="N26" s="943"/>
      <c r="O26" s="944" t="s">
        <v>2326</v>
      </c>
      <c r="P26" s="944"/>
      <c r="Q26" s="944"/>
      <c r="R26" s="944"/>
      <c r="S26" s="944"/>
    </row>
    <row r="27" customFormat="false" ht="15" hidden="false" customHeight="true" outlineLevel="0" collapsed="false">
      <c r="A27" s="921" t="s">
        <v>2327</v>
      </c>
      <c r="B27" s="922" t="s">
        <v>2311</v>
      </c>
      <c r="C27" s="922"/>
      <c r="D27" s="922"/>
      <c r="E27" s="923"/>
      <c r="F27" s="923"/>
      <c r="G27" s="923"/>
      <c r="H27" s="923"/>
      <c r="I27" s="923"/>
      <c r="J27" s="923"/>
      <c r="K27" s="924" t="n">
        <f aca="false">SUM(E27:J27)</f>
        <v>0</v>
      </c>
      <c r="L27" s="925"/>
      <c r="M27" s="925"/>
      <c r="N27" s="936"/>
      <c r="O27" s="945" t="s">
        <v>2328</v>
      </c>
      <c r="P27" s="945"/>
      <c r="Q27" s="945"/>
      <c r="R27" s="945"/>
      <c r="S27" s="945"/>
    </row>
    <row r="28" customFormat="false" ht="23.45" hidden="false" customHeight="true" outlineLevel="0" collapsed="false">
      <c r="A28" s="921" t="s">
        <v>2329</v>
      </c>
      <c r="B28" s="922" t="s">
        <v>2313</v>
      </c>
      <c r="C28" s="922"/>
      <c r="D28" s="922"/>
      <c r="E28" s="923"/>
      <c r="F28" s="923"/>
      <c r="G28" s="923"/>
      <c r="H28" s="923"/>
      <c r="I28" s="923"/>
      <c r="J28" s="923"/>
      <c r="K28" s="924" t="n">
        <f aca="false">SUM(E28:J28)</f>
        <v>0</v>
      </c>
      <c r="L28" s="925"/>
      <c r="M28" s="925"/>
      <c r="N28" s="936"/>
      <c r="O28" s="945" t="s">
        <v>2330</v>
      </c>
      <c r="P28" s="945"/>
      <c r="Q28" s="945"/>
      <c r="R28" s="945"/>
      <c r="S28" s="913"/>
    </row>
    <row r="29" customFormat="false" ht="20.1" hidden="false" customHeight="true" outlineLevel="0" collapsed="false">
      <c r="A29" s="921" t="s">
        <v>2331</v>
      </c>
      <c r="B29" s="928" t="s">
        <v>2332</v>
      </c>
      <c r="C29" s="928"/>
      <c r="D29" s="928"/>
      <c r="E29" s="924" t="n">
        <f aca="false">E16+E26</f>
        <v>0</v>
      </c>
      <c r="F29" s="924" t="n">
        <f aca="false">F16+F26</f>
        <v>0</v>
      </c>
      <c r="G29" s="924" t="n">
        <f aca="false">G16+G26</f>
        <v>0</v>
      </c>
      <c r="H29" s="924" t="n">
        <f aca="false">H16+H26</f>
        <v>0</v>
      </c>
      <c r="I29" s="924" t="n">
        <f aca="false">I16+I26</f>
        <v>0</v>
      </c>
      <c r="J29" s="924" t="n">
        <f aca="false">J16+J26</f>
        <v>0</v>
      </c>
      <c r="K29" s="924" t="n">
        <f aca="false">K16+K26</f>
        <v>0</v>
      </c>
      <c r="L29" s="946"/>
      <c r="M29" s="946"/>
      <c r="N29" s="947"/>
      <c r="O29" s="948" t="s">
        <v>2333</v>
      </c>
      <c r="P29" s="948"/>
      <c r="Q29" s="948"/>
      <c r="R29" s="913"/>
      <c r="S29" s="913"/>
    </row>
    <row r="30" customFormat="false" ht="12" hidden="false" customHeight="true" outlineLevel="0" collapsed="false">
      <c r="A30" s="949" t="s">
        <v>2334</v>
      </c>
      <c r="B30" s="949"/>
      <c r="C30" s="949"/>
      <c r="D30" s="949"/>
      <c r="E30" s="602"/>
      <c r="F30" s="602"/>
      <c r="G30" s="602"/>
      <c r="H30" s="602"/>
      <c r="I30" s="602"/>
      <c r="J30" s="602"/>
      <c r="K30" s="602"/>
      <c r="L30" s="602"/>
      <c r="M30" s="602"/>
      <c r="N30" s="602"/>
      <c r="O30" s="602"/>
      <c r="P30" s="602"/>
    </row>
    <row r="31" customFormat="false" ht="12" hidden="false" customHeight="true" outlineLevel="0" collapsed="false">
      <c r="A31" s="950" t="s">
        <v>2335</v>
      </c>
      <c r="B31" s="950"/>
      <c r="C31" s="950"/>
      <c r="D31" s="950"/>
      <c r="E31" s="950"/>
      <c r="F31" s="950"/>
      <c r="G31" s="950"/>
      <c r="H31" s="950"/>
      <c r="I31" s="950"/>
      <c r="J31" s="950"/>
      <c r="K31" s="950"/>
      <c r="L31" s="950"/>
      <c r="M31" s="950"/>
      <c r="N31" s="950"/>
      <c r="O31" s="950"/>
      <c r="P31" s="950"/>
    </row>
  </sheetData>
  <mergeCells count="53">
    <mergeCell ref="A1:S1"/>
    <mergeCell ref="R2:S2"/>
    <mergeCell ref="D3:S3"/>
    <mergeCell ref="C4:P4"/>
    <mergeCell ref="R4:S4"/>
    <mergeCell ref="D5:K5"/>
    <mergeCell ref="L5:N5"/>
    <mergeCell ref="O5:P5"/>
    <mergeCell ref="D6:K6"/>
    <mergeCell ref="A7:S7"/>
    <mergeCell ref="B8:D8"/>
    <mergeCell ref="E8:K8"/>
    <mergeCell ref="L8:S8"/>
    <mergeCell ref="B9:D10"/>
    <mergeCell ref="E9:F10"/>
    <mergeCell ref="G9:H10"/>
    <mergeCell ref="I9:J10"/>
    <mergeCell ref="K9:K10"/>
    <mergeCell ref="L9:M10"/>
    <mergeCell ref="O9:P10"/>
    <mergeCell ref="Q9:R10"/>
    <mergeCell ref="S9:S10"/>
    <mergeCell ref="B11:D11"/>
    <mergeCell ref="B12:D12"/>
    <mergeCell ref="B13:D13"/>
    <mergeCell ref="B14:D14"/>
    <mergeCell ref="B15:D15"/>
    <mergeCell ref="B16:D16"/>
    <mergeCell ref="B17:D17"/>
    <mergeCell ref="B18:D18"/>
    <mergeCell ref="L20:M21"/>
    <mergeCell ref="S20:S21"/>
    <mergeCell ref="B21:D21"/>
    <mergeCell ref="B22:D22"/>
    <mergeCell ref="O22:Q23"/>
    <mergeCell ref="R22:R23"/>
    <mergeCell ref="S22:S23"/>
    <mergeCell ref="B23:D23"/>
    <mergeCell ref="B24:D24"/>
    <mergeCell ref="O24:Q24"/>
    <mergeCell ref="B25:D25"/>
    <mergeCell ref="O25:Q25"/>
    <mergeCell ref="B26:D26"/>
    <mergeCell ref="O26:S26"/>
    <mergeCell ref="B27:D27"/>
    <mergeCell ref="O27:S27"/>
    <mergeCell ref="B28:D28"/>
    <mergeCell ref="O28:R28"/>
    <mergeCell ref="B29:D29"/>
    <mergeCell ref="L29:M29"/>
    <mergeCell ref="O29:Q29"/>
    <mergeCell ref="A30:D30"/>
    <mergeCell ref="A31:P31"/>
  </mergeCells>
  <dataValidations count="1">
    <dataValidation allowBlank="true" error="Valeur numérique attendue" errorTitle="Attention!" operator="between" showDropDown="false" showErrorMessage="true" showInputMessage="true" sqref="E12:J15 L12:M15 O12:R15 E17:J18 L17:M18 O17:R18 E22:J25 L22:M25 R22:S24 E27:J28 L27:M28" type="whole">
      <formula1>-9999999999999</formula1>
      <formula2>9999999999999</formula2>
    </dataValidation>
  </dataValidations>
  <printOptions headings="false" gridLines="false" gridLinesSet="true" horizontalCentered="true" verticalCentered="false"/>
  <pageMargins left="0.315277777777778" right="0.315277777777778" top="0.275694444444444" bottom="0.27569444444444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5.xml><?xml version="1.0" encoding="utf-8"?>
<worksheet xmlns="http://schemas.openxmlformats.org/spreadsheetml/2006/main" xmlns:r="http://schemas.openxmlformats.org/officeDocument/2006/relationships">
  <sheetPr filterMode="false">
    <tabColor rgb="FFA9D18E"/>
    <pageSetUpPr fitToPage="true"/>
  </sheetPr>
  <dimension ref="A1:L31"/>
  <sheetViews>
    <sheetView showFormulas="false" showGridLines="false" showRowColHeaders="true" showZeros="true" rightToLeft="false" tabSelected="false" showOutlineSymbols="true" defaultGridColor="true" view="normal" topLeftCell="C5" colorId="64" zoomScale="55" zoomScaleNormal="55" zoomScalePageLayoutView="100" workbookViewId="0">
      <selection pane="topLeft" activeCell="L13" activeCellId="0" sqref="L13"/>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1.99"/>
    <col collapsed="false" customWidth="true" hidden="false" outlineLevel="0" max="3" min="3" style="1" width="4.14"/>
    <col collapsed="false" customWidth="true" hidden="false" outlineLevel="0" max="4" min="4" style="1" width="11.86"/>
    <col collapsed="false" customWidth="true" hidden="false" outlineLevel="0" max="12" min="5" style="1" width="15.71"/>
    <col collapsed="false" customWidth="false" hidden="false" outlineLevel="0" max="1025" min="13" style="1" width="11.42"/>
  </cols>
  <sheetData>
    <row r="1" customFormat="false" ht="15" hidden="false" customHeight="false" outlineLevel="0" collapsed="false">
      <c r="A1" s="361" t="s">
        <v>32</v>
      </c>
      <c r="B1" s="361"/>
      <c r="C1" s="361"/>
      <c r="D1" s="361"/>
      <c r="E1" s="361"/>
      <c r="F1" s="361"/>
      <c r="G1" s="361"/>
      <c r="H1" s="361"/>
      <c r="I1" s="361"/>
      <c r="J1" s="361"/>
      <c r="K1" s="361"/>
      <c r="L1" s="361"/>
    </row>
    <row r="2" customFormat="false" ht="24.95" hidden="false" customHeight="true" outlineLevel="0" collapsed="false">
      <c r="A2" s="96"/>
      <c r="B2" s="96"/>
      <c r="C2" s="96"/>
      <c r="D2" s="96"/>
      <c r="E2" s="96"/>
      <c r="F2" s="96"/>
      <c r="K2" s="423" t="s">
        <v>2336</v>
      </c>
      <c r="L2" s="423"/>
    </row>
    <row r="3" s="340" customFormat="true" ht="15" hidden="false" customHeight="true" outlineLevel="0" collapsed="false">
      <c r="A3" s="367" t="s">
        <v>51</v>
      </c>
      <c r="B3" s="469"/>
      <c r="C3" s="951"/>
      <c r="D3" s="424" t="n">
        <f aca="false">'NOTE 21'!C3</f>
        <v>0</v>
      </c>
      <c r="E3" s="424"/>
      <c r="F3" s="424"/>
      <c r="G3" s="424"/>
      <c r="H3" s="424"/>
      <c r="I3" s="424"/>
      <c r="J3" s="424"/>
      <c r="K3" s="424"/>
      <c r="L3" s="424"/>
    </row>
    <row r="4" s="340" customFormat="true" ht="15" hidden="false" customHeight="true" outlineLevel="0" collapsed="false">
      <c r="A4" s="367" t="s">
        <v>52</v>
      </c>
      <c r="B4" s="424" t="n">
        <f aca="false">'NOTE 21'!B4</f>
        <v>0</v>
      </c>
      <c r="C4" s="424"/>
      <c r="D4" s="424"/>
      <c r="E4" s="424"/>
      <c r="F4" s="424"/>
      <c r="G4" s="424"/>
      <c r="H4" s="424"/>
      <c r="I4" s="424"/>
      <c r="J4" s="427" t="s">
        <v>1022</v>
      </c>
      <c r="K4" s="747" t="n">
        <f aca="false">'NOTE 21'!H4</f>
        <v>0</v>
      </c>
      <c r="L4" s="747"/>
    </row>
    <row r="5" s="340" customFormat="true" ht="15" hidden="false" customHeight="true" outlineLevel="0" collapsed="false">
      <c r="A5" s="367" t="s">
        <v>1627</v>
      </c>
      <c r="B5" s="367"/>
      <c r="C5" s="454" t="n">
        <f aca="false">'NOTE 21'!C5</f>
        <v>0</v>
      </c>
      <c r="D5" s="454"/>
      <c r="E5" s="454"/>
      <c r="F5" s="454"/>
      <c r="G5" s="371" t="s">
        <v>55</v>
      </c>
      <c r="H5" s="747" t="n">
        <f aca="false">'NOTE 21'!F5</f>
        <v>0</v>
      </c>
      <c r="I5" s="747"/>
      <c r="J5" s="427" t="s">
        <v>56</v>
      </c>
      <c r="K5" s="747" t="n">
        <f aca="false">'NOTE 21'!H5</f>
        <v>0</v>
      </c>
      <c r="L5" s="747"/>
    </row>
    <row r="6" s="340" customFormat="true" ht="15" hidden="false" customHeight="true" outlineLevel="0" collapsed="false">
      <c r="A6" s="367" t="s">
        <v>2337</v>
      </c>
      <c r="B6" s="367"/>
      <c r="C6" s="559" t="n">
        <f aca="false">'NOTE 21'!C6</f>
        <v>0</v>
      </c>
      <c r="D6" s="559"/>
      <c r="E6" s="559"/>
      <c r="F6" s="559"/>
      <c r="G6" s="742"/>
      <c r="H6" s="428"/>
      <c r="I6" s="428"/>
      <c r="J6" s="433"/>
      <c r="K6" s="428"/>
      <c r="L6" s="428"/>
    </row>
    <row r="7" customFormat="false" ht="35.25" hidden="false" customHeight="true" outlineLevel="0" collapsed="false">
      <c r="A7" s="114" t="s">
        <v>2338</v>
      </c>
      <c r="B7" s="114"/>
      <c r="C7" s="114"/>
      <c r="D7" s="114"/>
      <c r="E7" s="114"/>
      <c r="F7" s="114"/>
      <c r="G7" s="114"/>
      <c r="H7" s="114"/>
      <c r="I7" s="114"/>
      <c r="J7" s="114"/>
      <c r="K7" s="114"/>
      <c r="L7" s="114"/>
    </row>
    <row r="8" customFormat="false" ht="15" hidden="false" customHeight="true" outlineLevel="0" collapsed="false">
      <c r="A8" s="952" t="s">
        <v>1629</v>
      </c>
      <c r="B8" s="952"/>
      <c r="C8" s="952"/>
      <c r="D8" s="952"/>
      <c r="E8" s="348" t="s">
        <v>1289</v>
      </c>
      <c r="F8" s="348" t="s">
        <v>1301</v>
      </c>
      <c r="G8" s="348"/>
      <c r="H8" s="348"/>
      <c r="I8" s="348" t="s">
        <v>1304</v>
      </c>
      <c r="J8" s="348"/>
      <c r="K8" s="348"/>
      <c r="L8" s="348" t="s">
        <v>1632</v>
      </c>
    </row>
    <row r="9" customFormat="false" ht="15" hidden="false" customHeight="true" outlineLevel="0" collapsed="false">
      <c r="A9" s="953"/>
      <c r="B9" s="953"/>
      <c r="C9" s="953"/>
      <c r="D9" s="953"/>
      <c r="E9" s="348" t="s">
        <v>2339</v>
      </c>
      <c r="F9" s="348" t="s">
        <v>2340</v>
      </c>
      <c r="G9" s="348"/>
      <c r="H9" s="348"/>
      <c r="I9" s="348" t="s">
        <v>2341</v>
      </c>
      <c r="J9" s="348"/>
      <c r="K9" s="348"/>
      <c r="L9" s="348" t="s">
        <v>2342</v>
      </c>
    </row>
    <row r="10" customFormat="false" ht="22.5" hidden="false" customHeight="true" outlineLevel="0" collapsed="false">
      <c r="A10" s="954" t="s">
        <v>2343</v>
      </c>
      <c r="B10" s="954"/>
      <c r="C10" s="954"/>
      <c r="D10" s="954"/>
      <c r="E10" s="348"/>
      <c r="F10" s="348" t="s">
        <v>2344</v>
      </c>
      <c r="G10" s="348" t="s">
        <v>2345</v>
      </c>
      <c r="H10" s="348" t="s">
        <v>2346</v>
      </c>
      <c r="I10" s="348" t="s">
        <v>2344</v>
      </c>
      <c r="J10" s="348" t="s">
        <v>2345</v>
      </c>
      <c r="K10" s="348" t="s">
        <v>2346</v>
      </c>
      <c r="L10" s="348"/>
    </row>
    <row r="11" customFormat="false" ht="17.25" hidden="false" customHeight="true" outlineLevel="0" collapsed="false">
      <c r="A11" s="567" t="s">
        <v>2347</v>
      </c>
      <c r="B11" s="567"/>
      <c r="C11" s="567"/>
      <c r="D11" s="567"/>
      <c r="E11" s="569" t="e">
        <f aca="false">__n28a.ouverture__</f>
        <v>#NAME?</v>
      </c>
      <c r="F11" s="955"/>
      <c r="G11" s="955"/>
      <c r="H11" s="569" t="e">
        <f aca="false">__n28a.dotation_hao__</f>
        <v>#NAME?</v>
      </c>
      <c r="I11" s="956"/>
      <c r="J11" s="956"/>
      <c r="K11" s="569" t="e">
        <f aca="false">__n28a.reprise_hao__</f>
        <v>#NAME?</v>
      </c>
      <c r="L11" s="733" t="e">
        <f aca="false">E11+F11+G11+H11-I11-J11-K11</f>
        <v>#NAME?</v>
      </c>
    </row>
    <row r="12" customFormat="false" ht="17.25" hidden="false" customHeight="true" outlineLevel="0" collapsed="false">
      <c r="A12" s="567" t="s">
        <v>2348</v>
      </c>
      <c r="B12" s="567"/>
      <c r="C12" s="567"/>
      <c r="D12" s="567"/>
      <c r="E12" s="569" t="e">
        <f aca="false">__n28b.ouverture__</f>
        <v>#NAME?</v>
      </c>
      <c r="F12" s="569" t="e">
        <f aca="false">__n28b.dotation_exp__</f>
        <v>#NAME?</v>
      </c>
      <c r="G12" s="957" t="e">
        <f aca="false">__n28b.dotation_fin__</f>
        <v>#NAME?</v>
      </c>
      <c r="H12" s="569" t="e">
        <f aca="false">__n28b.dotation_hao__</f>
        <v>#NAME?</v>
      </c>
      <c r="I12" s="569" t="e">
        <f aca="false">__n28b.reprise_exp__</f>
        <v>#NAME?</v>
      </c>
      <c r="J12" s="958" t="e">
        <f aca="false">__n28b.reprise_fin__</f>
        <v>#NAME?</v>
      </c>
      <c r="K12" s="569" t="e">
        <f aca="false">__n28b.reprise_hao__</f>
        <v>#NAME?</v>
      </c>
      <c r="L12" s="733" t="e">
        <f aca="false">E12+F12+G12+H12-I12-J12-K12</f>
        <v>#NAME?</v>
      </c>
    </row>
    <row r="13" customFormat="false" ht="17.25" hidden="false" customHeight="true" outlineLevel="0" collapsed="false">
      <c r="A13" s="567" t="s">
        <v>2349</v>
      </c>
      <c r="B13" s="567"/>
      <c r="C13" s="567"/>
      <c r="D13" s="567"/>
      <c r="E13" s="569" t="e">
        <f aca="false">__n28c.ouverture__</f>
        <v>#NAME?</v>
      </c>
      <c r="F13" s="569" t="e">
        <f aca="false">__n28c.dotation_exp__</f>
        <v>#NAME?</v>
      </c>
      <c r="G13" s="957" t="e">
        <f aca="false">__n28c.dotation_fin__</f>
        <v>#NAME?</v>
      </c>
      <c r="H13" s="569" t="e">
        <f aca="false">__n28c.dotation_hao__</f>
        <v>#NAME?</v>
      </c>
      <c r="I13" s="569" t="e">
        <f aca="false">__n28c.reprise_exp__</f>
        <v>#NAME?</v>
      </c>
      <c r="J13" s="958" t="e">
        <f aca="false">__n28c.reprise_fin__</f>
        <v>#NAME?</v>
      </c>
      <c r="K13" s="569" t="e">
        <f aca="false">__n28c.reprise_hao__</f>
        <v>#NAME?</v>
      </c>
      <c r="L13" s="733" t="e">
        <f aca="false">E13+F13+G13+H13-I13-J13-K13</f>
        <v>#NAME?</v>
      </c>
    </row>
    <row r="14" customFormat="false" ht="17.25" hidden="false" customHeight="true" outlineLevel="0" collapsed="false">
      <c r="A14" s="570" t="s">
        <v>2350</v>
      </c>
      <c r="B14" s="570"/>
      <c r="C14" s="570"/>
      <c r="D14" s="570"/>
      <c r="E14" s="572" t="e">
        <f aca="false">SUM(E11:E13)</f>
        <v>#NAME?</v>
      </c>
      <c r="F14" s="572" t="e">
        <f aca="false">SUM(F11:F13)</f>
        <v>#NAME?</v>
      </c>
      <c r="G14" s="572" t="e">
        <f aca="false">SUM(G11:G13)</f>
        <v>#NAME?</v>
      </c>
      <c r="H14" s="572" t="e">
        <f aca="false">SUM(H11:H13)</f>
        <v>#NAME?</v>
      </c>
      <c r="I14" s="572" t="e">
        <f aca="false">SUM(I11:I13)</f>
        <v>#NAME?</v>
      </c>
      <c r="J14" s="572" t="e">
        <f aca="false">SUM(J11:J13)</f>
        <v>#NAME?</v>
      </c>
      <c r="K14" s="572" t="e">
        <f aca="false">SUM(K11:K13)</f>
        <v>#NAME?</v>
      </c>
      <c r="L14" s="572" t="e">
        <f aca="false">E14+F14+G14+H14-I14-J14-K14</f>
        <v>#NAME?</v>
      </c>
    </row>
    <row r="15" customFormat="false" ht="17.25" hidden="false" customHeight="true" outlineLevel="0" collapsed="false">
      <c r="A15" s="567" t="s">
        <v>2351</v>
      </c>
      <c r="B15" s="567"/>
      <c r="C15" s="567"/>
      <c r="D15" s="567"/>
      <c r="E15" s="858" t="e">
        <f aca="false">__n28e.ouverture__</f>
        <v>#NAME?</v>
      </c>
      <c r="F15" s="959" t="e">
        <f aca="false">__n28e.dotation_exp__</f>
        <v>#NAME?</v>
      </c>
      <c r="G15" s="960"/>
      <c r="H15" s="959" t="e">
        <f aca="false">__n28e.dotation_hao__</f>
        <v>#NAME?</v>
      </c>
      <c r="I15" s="959" t="e">
        <f aca="false">__n28e.reprise_exp__</f>
        <v>#NAME?</v>
      </c>
      <c r="J15" s="960"/>
      <c r="K15" s="959" t="e">
        <f aca="false">__n28e.reprise_hao__</f>
        <v>#NAME?</v>
      </c>
      <c r="L15" s="733" t="e">
        <f aca="false">E15+F15+G15+H15-I15-J15-K15</f>
        <v>#NAME?</v>
      </c>
    </row>
    <row r="16" customFormat="false" ht="17.25" hidden="false" customHeight="true" outlineLevel="0" collapsed="false">
      <c r="A16" s="567" t="s">
        <v>2352</v>
      </c>
      <c r="B16" s="567"/>
      <c r="C16" s="567"/>
      <c r="D16" s="567"/>
      <c r="E16" s="858" t="e">
        <f aca="false">__n28g.ouverture__</f>
        <v>#NAME?</v>
      </c>
      <c r="F16" s="959" t="e">
        <f aca="false">__n28g.dotation_exp__</f>
        <v>#NAME?</v>
      </c>
      <c r="G16" s="960"/>
      <c r="H16" s="959" t="e">
        <f aca="false">__n28g.dotation_hao__</f>
        <v>#NAME?</v>
      </c>
      <c r="I16" s="959" t="e">
        <f aca="false">__n28g.reprise_exp__</f>
        <v>#NAME?</v>
      </c>
      <c r="J16" s="960"/>
      <c r="K16" s="959" t="e">
        <f aca="false">__n28g.reprise_hao__</f>
        <v>#NAME?</v>
      </c>
      <c r="L16" s="733" t="e">
        <f aca="false">E16+F16+G16+H16-I16-J16-K16</f>
        <v>#NAME?</v>
      </c>
    </row>
    <row r="17" customFormat="false" ht="17.25" hidden="false" customHeight="true" outlineLevel="0" collapsed="false">
      <c r="A17" s="567" t="s">
        <v>1811</v>
      </c>
      <c r="B17" s="567"/>
      <c r="C17" s="567"/>
      <c r="D17" s="567"/>
      <c r="E17" s="858" t="e">
        <f aca="false">__n28h.ouverture__</f>
        <v>#NAME?</v>
      </c>
      <c r="F17" s="959" t="e">
        <f aca="false">__n28h.dotation_exp__</f>
        <v>#NAME?</v>
      </c>
      <c r="G17" s="960"/>
      <c r="H17" s="959" t="e">
        <f aca="false">__n28h.dotation_hao__</f>
        <v>#NAME?</v>
      </c>
      <c r="I17" s="959" t="e">
        <f aca="false">__n28h.reprise_exp__</f>
        <v>#NAME?</v>
      </c>
      <c r="J17" s="960"/>
      <c r="K17" s="959" t="e">
        <f aca="false">__n28h.reprise_hao__</f>
        <v>#NAME?</v>
      </c>
      <c r="L17" s="733" t="e">
        <f aca="false">E17+F17+G17+H17-I17-J17-K17</f>
        <v>#NAME?</v>
      </c>
    </row>
    <row r="18" customFormat="false" ht="17.25" hidden="false" customHeight="true" outlineLevel="0" collapsed="false">
      <c r="A18" s="567" t="s">
        <v>2353</v>
      </c>
      <c r="B18" s="567"/>
      <c r="C18" s="567"/>
      <c r="D18" s="567"/>
      <c r="E18" s="858" t="e">
        <f aca="false">__n28i.ouverture__</f>
        <v>#NAME?</v>
      </c>
      <c r="F18" s="959" t="e">
        <f aca="false">__n28i.dotation_exp__</f>
        <v>#NAME?</v>
      </c>
      <c r="G18" s="960"/>
      <c r="H18" s="959" t="e">
        <f aca="false">__n28i.dotation_hao__</f>
        <v>#NAME?</v>
      </c>
      <c r="I18" s="959" t="e">
        <f aca="false">__n28i.reprise_exp__</f>
        <v>#NAME?</v>
      </c>
      <c r="J18" s="960"/>
      <c r="K18" s="959" t="e">
        <f aca="false">__n28i.reprise_hao__</f>
        <v>#NAME?</v>
      </c>
      <c r="L18" s="733" t="e">
        <f aca="false">E18+F18+G18+H18-I18-J18-K18</f>
        <v>#NAME?</v>
      </c>
    </row>
    <row r="19" customFormat="false" ht="17.25" hidden="false" customHeight="true" outlineLevel="0" collapsed="false">
      <c r="A19" s="567" t="s">
        <v>2354</v>
      </c>
      <c r="B19" s="567"/>
      <c r="C19" s="567"/>
      <c r="D19" s="567"/>
      <c r="E19" s="858" t="e">
        <f aca="false">__n28f.ouverture__</f>
        <v>#NAME?</v>
      </c>
      <c r="F19" s="959" t="e">
        <f aca="false">__n28f.dotation_exp__</f>
        <v>#NAME?</v>
      </c>
      <c r="G19" s="960"/>
      <c r="H19" s="959" t="e">
        <f aca="false">__n28f.dotation_hao__</f>
        <v>#NAME?</v>
      </c>
      <c r="I19" s="959" t="e">
        <f aca="false">__n28f.reprise_exp__</f>
        <v>#NAME?</v>
      </c>
      <c r="J19" s="960"/>
      <c r="K19" s="959" t="e">
        <f aca="false">__n28f.reprise_hao__</f>
        <v>#NAME?</v>
      </c>
      <c r="L19" s="733" t="e">
        <f aca="false">E19+F19+G19+H19-I19-J19-K19</f>
        <v>#NAME?</v>
      </c>
    </row>
    <row r="20" customFormat="false" ht="17.25" hidden="false" customHeight="true" outlineLevel="0" collapsed="false">
      <c r="A20" s="567" t="s">
        <v>2355</v>
      </c>
      <c r="B20" s="567"/>
      <c r="C20" s="567"/>
      <c r="D20" s="567"/>
      <c r="E20" s="858" t="e">
        <f aca="false">__n28j.ouverture__</f>
        <v>#NAME?</v>
      </c>
      <c r="F20" s="960"/>
      <c r="G20" s="959" t="e">
        <f aca="false">__n28j.dotation_fin__</f>
        <v>#NAME?</v>
      </c>
      <c r="H20" s="959" t="e">
        <f aca="false">__n28j.dotation_hao__</f>
        <v>#NAME?</v>
      </c>
      <c r="I20" s="960"/>
      <c r="J20" s="959" t="e">
        <f aca="false">__n28j.reprise_fin__</f>
        <v>#NAME?</v>
      </c>
      <c r="K20" s="959" t="e">
        <f aca="false">__n28j.reprise_hao__</f>
        <v>#NAME?</v>
      </c>
      <c r="L20" s="733" t="e">
        <f aca="false">E20+F20+G20+H20-I20-J20-K20</f>
        <v>#NAME?</v>
      </c>
    </row>
    <row r="21" s="749" customFormat="true" ht="17.25" hidden="false" customHeight="true" outlineLevel="0" collapsed="false">
      <c r="A21" s="961" t="s">
        <v>2356</v>
      </c>
      <c r="B21" s="961"/>
      <c r="C21" s="961"/>
      <c r="D21" s="961"/>
      <c r="E21" s="858" t="e">
        <f aca="false">__n28k.ouverture__</f>
        <v>#NAME?</v>
      </c>
      <c r="F21" s="960"/>
      <c r="G21" s="959" t="e">
        <f aca="false">__n28k.dotation_fin__</f>
        <v>#NAME?</v>
      </c>
      <c r="H21" s="959" t="e">
        <f aca="false">__n28k.dotation_hao__</f>
        <v>#NAME?</v>
      </c>
      <c r="I21" s="960"/>
      <c r="J21" s="959" t="e">
        <f aca="false">__n28k.reprise_fin__</f>
        <v>#NAME?</v>
      </c>
      <c r="K21" s="959" t="e">
        <f aca="false">__n28k.reprise_hao__</f>
        <v>#NAME?</v>
      </c>
      <c r="L21" s="566" t="e">
        <f aca="false">E21+F21+G21+H21-I21-J21-K21</f>
        <v>#NAME?</v>
      </c>
    </row>
    <row r="22" customFormat="false" ht="17.25" hidden="false" customHeight="true" outlineLevel="0" collapsed="false">
      <c r="A22" s="567" t="s">
        <v>2357</v>
      </c>
      <c r="B22" s="567"/>
      <c r="C22" s="567"/>
      <c r="D22" s="567"/>
      <c r="E22" s="858" t="e">
        <f aca="false">__n28l.ouverture__</f>
        <v>#NAME?</v>
      </c>
      <c r="F22" s="960"/>
      <c r="G22" s="959" t="e">
        <f aca="false">__n28l.dotation_fin__</f>
        <v>#NAME?</v>
      </c>
      <c r="H22" s="959" t="e">
        <f aca="false">__n28l.dotation_hao__</f>
        <v>#NAME?</v>
      </c>
      <c r="I22" s="960"/>
      <c r="J22" s="959" t="e">
        <f aca="false">__n28l.reprise_fin__</f>
        <v>#NAME?</v>
      </c>
      <c r="K22" s="959" t="e">
        <f aca="false">__n28l.reprise_hao__</f>
        <v>#NAME?</v>
      </c>
      <c r="L22" s="733" t="e">
        <f aca="false">E22+F22+G22+H22-I22-J22-K22</f>
        <v>#NAME?</v>
      </c>
    </row>
    <row r="23" customFormat="false" ht="26.25" hidden="false" customHeight="true" outlineLevel="0" collapsed="false">
      <c r="A23" s="567" t="s">
        <v>2358</v>
      </c>
      <c r="B23" s="567"/>
      <c r="C23" s="567"/>
      <c r="D23" s="567"/>
      <c r="E23" s="858" t="e">
        <f aca="false">__n28n.ouverture__</f>
        <v>#NAME?</v>
      </c>
      <c r="F23" s="960"/>
      <c r="G23" s="959" t="e">
        <f aca="false">__n28n.dotation_fin__</f>
        <v>#NAME?</v>
      </c>
      <c r="H23" s="959" t="e">
        <f aca="false">__n28n.dotation_hao__</f>
        <v>#NAME?</v>
      </c>
      <c r="I23" s="960"/>
      <c r="J23" s="959" t="e">
        <f aca="false">__n28n.reprise_fin__</f>
        <v>#NAME?</v>
      </c>
      <c r="K23" s="959" t="e">
        <f aca="false">__n28n.reprise_hao__</f>
        <v>#NAME?</v>
      </c>
      <c r="L23" s="733" t="e">
        <f aca="false">E23+F23+G23+H23-I23-J23-K23</f>
        <v>#NAME?</v>
      </c>
    </row>
    <row r="24" customFormat="false" ht="26.25" hidden="false" customHeight="true" outlineLevel="0" collapsed="false">
      <c r="A24" s="962" t="s">
        <v>2359</v>
      </c>
      <c r="B24" s="962"/>
      <c r="C24" s="962"/>
      <c r="D24" s="962"/>
      <c r="E24" s="569"/>
      <c r="F24" s="960"/>
      <c r="G24" s="959"/>
      <c r="H24" s="959"/>
      <c r="I24" s="960"/>
      <c r="J24" s="959"/>
      <c r="K24" s="959"/>
      <c r="L24" s="733" t="n">
        <f aca="false">E24+F24+G24+H24-I24-J24-K24</f>
        <v>0</v>
      </c>
    </row>
    <row r="25" customFormat="false" ht="26.25" hidden="false" customHeight="true" outlineLevel="0" collapsed="false">
      <c r="A25" s="962" t="s">
        <v>2360</v>
      </c>
      <c r="B25" s="962"/>
      <c r="C25" s="962"/>
      <c r="D25" s="962"/>
      <c r="E25" s="569" t="e">
        <f aca="false">__n28m.ouverture__</f>
        <v>#NAME?</v>
      </c>
      <c r="F25" s="569" t="e">
        <f aca="false">__n28m.dotation_exp__</f>
        <v>#NAME?</v>
      </c>
      <c r="G25" s="960"/>
      <c r="H25" s="960"/>
      <c r="I25" s="959" t="e">
        <f aca="false">__n28m.reprise_exp__</f>
        <v>#NAME?</v>
      </c>
      <c r="J25" s="960"/>
      <c r="K25" s="960"/>
      <c r="L25" s="733" t="e">
        <f aca="false">E25+F25+G25+H25-I25-J25-K25</f>
        <v>#NAME?</v>
      </c>
    </row>
    <row r="26" customFormat="false" ht="26.25" hidden="false" customHeight="true" outlineLevel="0" collapsed="false">
      <c r="A26" s="962" t="s">
        <v>2361</v>
      </c>
      <c r="B26" s="962"/>
      <c r="C26" s="962"/>
      <c r="D26" s="962"/>
      <c r="E26" s="569"/>
      <c r="F26" s="960"/>
      <c r="G26" s="960"/>
      <c r="H26" s="959"/>
      <c r="I26" s="960"/>
      <c r="J26" s="960"/>
      <c r="K26" s="959"/>
      <c r="L26" s="733" t="n">
        <f aca="false">E26+F26+G26+H26-I26-J26-K26</f>
        <v>0</v>
      </c>
    </row>
    <row r="27" customFormat="false" ht="26.25" hidden="false" customHeight="true" outlineLevel="0" collapsed="false">
      <c r="A27" s="962" t="s">
        <v>2362</v>
      </c>
      <c r="B27" s="962"/>
      <c r="C27" s="962"/>
      <c r="D27" s="962"/>
      <c r="E27" s="569" t="e">
        <f aca="false">__n28n.ouverture__</f>
        <v>#NAME?</v>
      </c>
      <c r="F27" s="960"/>
      <c r="G27" s="958" t="e">
        <f aca="false">__n28n.dotation_fin__</f>
        <v>#NAME?</v>
      </c>
      <c r="H27" s="960"/>
      <c r="I27" s="960"/>
      <c r="J27" s="958" t="e">
        <f aca="false">__n28n.reprise_fin__</f>
        <v>#NAME?</v>
      </c>
      <c r="K27" s="960"/>
      <c r="L27" s="733" t="e">
        <f aca="false">E27+F27+G27+H27-I27-J27-K27</f>
        <v>#NAME?</v>
      </c>
    </row>
    <row r="28" customFormat="false" ht="30" hidden="false" customHeight="true" outlineLevel="0" collapsed="false">
      <c r="A28" s="570" t="s">
        <v>2363</v>
      </c>
      <c r="B28" s="570"/>
      <c r="C28" s="570"/>
      <c r="D28" s="570"/>
      <c r="E28" s="572" t="e">
        <f aca="false">SUM(E15:E27)</f>
        <v>#NAME?</v>
      </c>
      <c r="F28" s="572" t="e">
        <f aca="false">SUM(F15:F27)</f>
        <v>#NAME?</v>
      </c>
      <c r="G28" s="572" t="e">
        <f aca="false">SUM(G15:G27)</f>
        <v>#NAME?</v>
      </c>
      <c r="H28" s="572" t="e">
        <f aca="false">SUM(H15:H27)</f>
        <v>#NAME?</v>
      </c>
      <c r="I28" s="572" t="e">
        <f aca="false">SUM(I15:I27)</f>
        <v>#NAME?</v>
      </c>
      <c r="J28" s="572" t="e">
        <f aca="false">SUM(J15:J27)</f>
        <v>#NAME?</v>
      </c>
      <c r="K28" s="572" t="e">
        <f aca="false">SUM(K15:K27)</f>
        <v>#NAME?</v>
      </c>
      <c r="L28" s="572" t="e">
        <f aca="false">E28+F28+G28+H28-I28-J28-K28</f>
        <v>#NAME?</v>
      </c>
    </row>
    <row r="29" customFormat="false" ht="15" hidden="false" customHeight="true" outlineLevel="0" collapsed="false">
      <c r="A29" s="963" t="s">
        <v>2364</v>
      </c>
      <c r="B29" s="963"/>
      <c r="C29" s="963"/>
      <c r="D29" s="963"/>
      <c r="E29" s="964" t="e">
        <f aca="false">E14+E28</f>
        <v>#NAME?</v>
      </c>
      <c r="F29" s="964" t="e">
        <f aca="false">F14+F28</f>
        <v>#NAME?</v>
      </c>
      <c r="G29" s="964" t="e">
        <f aca="false">G14+G28</f>
        <v>#NAME?</v>
      </c>
      <c r="H29" s="964" t="e">
        <f aca="false">H14+H28</f>
        <v>#NAME?</v>
      </c>
      <c r="I29" s="964" t="e">
        <f aca="false">I14+I28</f>
        <v>#NAME?</v>
      </c>
      <c r="J29" s="964" t="e">
        <f aca="false">J14+J28</f>
        <v>#NAME?</v>
      </c>
      <c r="K29" s="964" t="e">
        <f aca="false">K14+K28</f>
        <v>#NAME?</v>
      </c>
      <c r="L29" s="964" t="e">
        <f aca="false">E29+F29+G29+H29-I29-J29-K29</f>
        <v>#NAME?</v>
      </c>
    </row>
    <row r="30" customFormat="false" ht="15" hidden="false" customHeight="false" outlineLevel="0" collapsed="false">
      <c r="A30" s="646" t="s">
        <v>1778</v>
      </c>
    </row>
    <row r="31" customFormat="false" ht="15" hidden="false" customHeight="false" outlineLevel="0" collapsed="false">
      <c r="A31" s="678" t="s">
        <v>2365</v>
      </c>
    </row>
  </sheetData>
  <mergeCells count="38">
    <mergeCell ref="A1:L1"/>
    <mergeCell ref="K2:L2"/>
    <mergeCell ref="D3:L3"/>
    <mergeCell ref="B4:I4"/>
    <mergeCell ref="K4:L4"/>
    <mergeCell ref="C5:F5"/>
    <mergeCell ref="H5:I5"/>
    <mergeCell ref="K5:L5"/>
    <mergeCell ref="C6:F6"/>
    <mergeCell ref="A7:L7"/>
    <mergeCell ref="A8:D8"/>
    <mergeCell ref="F8:H8"/>
    <mergeCell ref="I8:K8"/>
    <mergeCell ref="A9:D9"/>
    <mergeCell ref="E9:E10"/>
    <mergeCell ref="F9:H9"/>
    <mergeCell ref="I9:K9"/>
    <mergeCell ref="L9:L10"/>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s>
  <dataValidations count="1">
    <dataValidation allowBlank="true" error="Valeur numérique attendue" errorTitle="Attention!" operator="between" showDropDown="false" showErrorMessage="true" showInputMessage="true" sqref="E11:G11 I11:J11"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6.xml><?xml version="1.0" encoding="utf-8"?>
<worksheet xmlns="http://schemas.openxmlformats.org/spreadsheetml/2006/main" xmlns:r="http://schemas.openxmlformats.org/officeDocument/2006/relationships">
  <sheetPr filterMode="false">
    <tabColor rgb="FFA9D18E"/>
    <pageSetUpPr fitToPage="true"/>
  </sheetPr>
  <dimension ref="A1:H38"/>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F25" activeCellId="0" sqref="F25"/>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71"/>
    <col collapsed="false" customWidth="true" hidden="false" outlineLevel="0" max="3" min="3" style="0" width="2.42"/>
    <col collapsed="false" customWidth="true" hidden="false" outlineLevel="0" max="4" min="4" style="0" width="11.29"/>
    <col collapsed="false" customWidth="true" hidden="false" outlineLevel="0" max="5" min="5" style="0" width="22.14"/>
    <col collapsed="false" customWidth="true" hidden="false" outlineLevel="0" max="7" min="6" style="0" width="15.71"/>
    <col collapsed="false" customWidth="true" hidden="false" outlineLevel="0" max="8" min="8" style="0" width="12.42"/>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24.95" hidden="false" customHeight="true" outlineLevel="0" collapsed="false">
      <c r="A2" s="586"/>
      <c r="B2" s="586"/>
      <c r="C2" s="586"/>
      <c r="D2" s="586"/>
      <c r="E2" s="586"/>
      <c r="F2" s="586"/>
      <c r="G2" s="525" t="s">
        <v>2366</v>
      </c>
      <c r="H2" s="525"/>
    </row>
    <row r="3" s="236" customFormat="true" ht="15" hidden="false" customHeight="true" outlineLevel="0" collapsed="false">
      <c r="A3" s="369" t="s">
        <v>51</v>
      </c>
      <c r="B3" s="429"/>
      <c r="C3" s="588" t="n">
        <f aca="false">'NOTE 21'!C3</f>
        <v>0</v>
      </c>
      <c r="D3" s="588"/>
      <c r="E3" s="588"/>
      <c r="F3" s="588"/>
      <c r="G3" s="588"/>
      <c r="H3" s="588"/>
    </row>
    <row r="4" s="236" customFormat="true" ht="15" hidden="false" customHeight="true" outlineLevel="0" collapsed="false">
      <c r="A4" s="369" t="s">
        <v>52</v>
      </c>
      <c r="B4" s="588" t="n">
        <f aca="false">'NOTE 21'!B4</f>
        <v>0</v>
      </c>
      <c r="C4" s="588"/>
      <c r="D4" s="588"/>
      <c r="E4" s="588"/>
      <c r="F4" s="588"/>
      <c r="G4" s="591" t="s">
        <v>1022</v>
      </c>
      <c r="H4" s="592" t="n">
        <f aca="false">'NOTE 21'!H4</f>
        <v>0</v>
      </c>
    </row>
    <row r="5" s="236" customFormat="true" ht="15" hidden="false" customHeight="true" outlineLevel="0" collapsed="false">
      <c r="A5" s="369" t="s">
        <v>1627</v>
      </c>
      <c r="B5" s="369"/>
      <c r="C5" s="590" t="n">
        <f aca="false">'NOTE 21'!C5</f>
        <v>0</v>
      </c>
      <c r="D5" s="590"/>
      <c r="E5" s="430" t="s">
        <v>55</v>
      </c>
      <c r="F5" s="681" t="n">
        <f aca="false">'NOTE 21'!F5</f>
        <v>0</v>
      </c>
      <c r="G5" s="591" t="s">
        <v>56</v>
      </c>
      <c r="H5" s="593" t="n">
        <f aca="false">'NOTE 21'!H5</f>
        <v>0</v>
      </c>
    </row>
    <row r="6" s="236" customFormat="true" ht="15" hidden="false" customHeight="true" outlineLevel="0" collapsed="false">
      <c r="A6" s="369" t="s">
        <v>1562</v>
      </c>
      <c r="B6" s="369"/>
      <c r="C6" s="594" t="n">
        <f aca="false">'NOTE 21'!C6</f>
        <v>0</v>
      </c>
      <c r="D6" s="594"/>
      <c r="E6" s="595"/>
      <c r="F6" s="592"/>
      <c r="G6" s="596"/>
      <c r="H6" s="592"/>
    </row>
    <row r="7" customFormat="false" ht="35.25" hidden="false" customHeight="true" outlineLevel="0" collapsed="false">
      <c r="A7" s="178" t="s">
        <v>2367</v>
      </c>
      <c r="B7" s="178"/>
      <c r="C7" s="178"/>
      <c r="D7" s="178"/>
      <c r="E7" s="178"/>
      <c r="F7" s="178"/>
      <c r="G7" s="178"/>
      <c r="H7" s="178"/>
    </row>
    <row r="8" customFormat="false" ht="33" hidden="false" customHeight="true" outlineLevel="0" collapsed="false">
      <c r="A8" s="786" t="s">
        <v>1725</v>
      </c>
      <c r="B8" s="786"/>
      <c r="C8" s="786"/>
      <c r="D8" s="786"/>
      <c r="E8" s="786"/>
      <c r="F8" s="786" t="s">
        <v>1726</v>
      </c>
      <c r="G8" s="786" t="s">
        <v>1727</v>
      </c>
      <c r="H8" s="786" t="s">
        <v>1765</v>
      </c>
    </row>
    <row r="9" customFormat="false" ht="17.25" hidden="false" customHeight="true" outlineLevel="0" collapsed="false">
      <c r="A9" s="643" t="s">
        <v>2368</v>
      </c>
      <c r="B9" s="643"/>
      <c r="C9" s="643"/>
      <c r="D9" s="643"/>
      <c r="E9" s="643"/>
      <c r="F9" s="965" t="e">
        <f aca="false">__n29a.net__</f>
        <v>#NAME?</v>
      </c>
      <c r="G9" s="965" t="e">
        <f aca="false">__n29a.old__</f>
        <v>#NAME?</v>
      </c>
      <c r="H9" s="966" t="e">
        <f aca="false">IF(G9,(F9-G9)/G9,IF(ISBLANK(G9),"",IF(F9,IF( F9 &gt; 0,1,-1),"")))</f>
        <v>#NAME?</v>
      </c>
    </row>
    <row r="10" customFormat="false" ht="17.25" hidden="false" customHeight="true" outlineLevel="0" collapsed="false">
      <c r="A10" s="643" t="s">
        <v>2369</v>
      </c>
      <c r="B10" s="643"/>
      <c r="C10" s="643"/>
      <c r="D10" s="643"/>
      <c r="E10" s="643"/>
      <c r="F10" s="965" t="e">
        <f aca="false">__n29b.net__</f>
        <v>#NAME?</v>
      </c>
      <c r="G10" s="965" t="e">
        <f aca="false">__n29b.old__</f>
        <v>#NAME?</v>
      </c>
      <c r="H10" s="966" t="e">
        <f aca="false">IF(G10,(F10-G10)/G10,IF(ISBLANK(G10),"",IF(F10,IF( F10 &gt; 0,1,-1),"")))</f>
        <v>#NAME?</v>
      </c>
    </row>
    <row r="11" customFormat="false" ht="17.25" hidden="false" customHeight="true" outlineLevel="0" collapsed="false">
      <c r="A11" s="643" t="s">
        <v>2370</v>
      </c>
      <c r="B11" s="643"/>
      <c r="C11" s="643"/>
      <c r="D11" s="643"/>
      <c r="E11" s="643"/>
      <c r="F11" s="965" t="e">
        <f aca="false">__n29c.net__</f>
        <v>#NAME?</v>
      </c>
      <c r="G11" s="965" t="e">
        <f aca="false">__n29c.old__</f>
        <v>#NAME?</v>
      </c>
      <c r="H11" s="966" t="e">
        <f aca="false">IF(G11,(F11-G11)/G11,IF(ISBLANK(G11),"",IF(F11,IF( F11 &gt; 0,1,-1),"")))</f>
        <v>#NAME?</v>
      </c>
    </row>
    <row r="12" customFormat="false" ht="17.25" hidden="false" customHeight="true" outlineLevel="0" collapsed="false">
      <c r="A12" s="643" t="s">
        <v>2371</v>
      </c>
      <c r="B12" s="643"/>
      <c r="C12" s="643"/>
      <c r="D12" s="643"/>
      <c r="E12" s="643"/>
      <c r="F12" s="965" t="e">
        <f aca="false">__n29d.net__</f>
        <v>#NAME?</v>
      </c>
      <c r="G12" s="965" t="e">
        <f aca="false">__n29d.old__</f>
        <v>#NAME?</v>
      </c>
      <c r="H12" s="966" t="e">
        <f aca="false">IF(G12,(F12-G12)/G12,IF(ISBLANK(G12),"",IF(F12,IF( F12 &gt; 0,1,-1),"")))</f>
        <v>#NAME?</v>
      </c>
    </row>
    <row r="13" customFormat="false" ht="17.25" hidden="false" customHeight="true" outlineLevel="0" collapsed="false">
      <c r="A13" s="643" t="s">
        <v>2372</v>
      </c>
      <c r="B13" s="643"/>
      <c r="C13" s="643"/>
      <c r="D13" s="643"/>
      <c r="E13" s="643"/>
      <c r="F13" s="965" t="e">
        <f aca="false">__n29e.net__</f>
        <v>#NAME?</v>
      </c>
      <c r="G13" s="965" t="e">
        <f aca="false">__n29e.old__</f>
        <v>#NAME?</v>
      </c>
      <c r="H13" s="966" t="e">
        <f aca="false">IF(G13,(F13-G13)/G13,IF(ISBLANK(G13),"",IF(F13,IF( F13 &gt; 0,1,-1),"")))</f>
        <v>#NAME?</v>
      </c>
    </row>
    <row r="14" customFormat="false" ht="17.25" hidden="false" customHeight="true" outlineLevel="0" collapsed="false">
      <c r="A14" s="643" t="s">
        <v>2373</v>
      </c>
      <c r="B14" s="643"/>
      <c r="C14" s="643"/>
      <c r="D14" s="643"/>
      <c r="E14" s="643"/>
      <c r="F14" s="965" t="e">
        <f aca="false">__n29f.net__</f>
        <v>#NAME?</v>
      </c>
      <c r="G14" s="965" t="e">
        <f aca="false">__n29f.old__</f>
        <v>#NAME?</v>
      </c>
      <c r="H14" s="966" t="e">
        <f aca="false">IF(G14,(F14-G14)/G14,IF(ISBLANK(G14),"",IF(F14,IF( F14 &gt; 0,1,-1),"")))</f>
        <v>#NAME?</v>
      </c>
    </row>
    <row r="15" customFormat="false" ht="17.25" hidden="false" customHeight="true" outlineLevel="0" collapsed="false">
      <c r="A15" s="643" t="s">
        <v>2374</v>
      </c>
      <c r="B15" s="643"/>
      <c r="C15" s="643"/>
      <c r="D15" s="643"/>
      <c r="E15" s="643"/>
      <c r="F15" s="965" t="e">
        <f aca="false">__n29g.net__</f>
        <v>#NAME?</v>
      </c>
      <c r="G15" s="965" t="e">
        <f aca="false">__n29g.old__</f>
        <v>#NAME?</v>
      </c>
      <c r="H15" s="966" t="e">
        <f aca="false">IF(G15,(F15-G15)/G15,IF(ISBLANK(G15),"",IF(F15,IF( F15 &gt; 0,1,-1),"")))</f>
        <v>#NAME?</v>
      </c>
    </row>
    <row r="16" customFormat="false" ht="27" hidden="false" customHeight="true" outlineLevel="0" collapsed="false">
      <c r="A16" s="643" t="s">
        <v>2375</v>
      </c>
      <c r="B16" s="643"/>
      <c r="C16" s="643"/>
      <c r="D16" s="643"/>
      <c r="E16" s="643"/>
      <c r="F16" s="965" t="e">
        <f aca="false">__n29h.net__</f>
        <v>#NAME?</v>
      </c>
      <c r="G16" s="965" t="e">
        <f aca="false">__n29h.old__</f>
        <v>#NAME?</v>
      </c>
      <c r="H16" s="966" t="e">
        <f aca="false">IF(G16,(F16-G16)/G16,IF(ISBLANK(G16),"",IF(F16,IF( F16 &gt; 0,1,-1),"")))</f>
        <v>#NAME?</v>
      </c>
    </row>
    <row r="17" customFormat="false" ht="17.25" hidden="false" customHeight="true" outlineLevel="0" collapsed="false">
      <c r="A17" s="643" t="s">
        <v>2376</v>
      </c>
      <c r="B17" s="643"/>
      <c r="C17" s="643"/>
      <c r="D17" s="643"/>
      <c r="E17" s="643"/>
      <c r="F17" s="965" t="e">
        <f aca="false">__n29i.net__</f>
        <v>#NAME?</v>
      </c>
      <c r="G17" s="965" t="e">
        <f aca="false">__n29i.old__</f>
        <v>#NAME?</v>
      </c>
      <c r="H17" s="966" t="e">
        <f aca="false">IF(G17,(F17-G17)/G17,IF(ISBLANK(G17),"",IF(F17,IF( F17 &gt; 0,1,-1),"")))</f>
        <v>#NAME?</v>
      </c>
    </row>
    <row r="18" customFormat="false" ht="27" hidden="false" customHeight="true" outlineLevel="0" collapsed="false">
      <c r="A18" s="643" t="s">
        <v>2377</v>
      </c>
      <c r="B18" s="643"/>
      <c r="C18" s="643"/>
      <c r="D18" s="643"/>
      <c r="E18" s="643"/>
      <c r="F18" s="965" t="e">
        <f aca="false">__n29j.net__</f>
        <v>#NAME?</v>
      </c>
      <c r="G18" s="965" t="e">
        <f aca="false">__n29j.old__</f>
        <v>#NAME?</v>
      </c>
      <c r="H18" s="966" t="e">
        <f aca="false">IF(G18,(F18-G18)/G18,IF(ISBLANK(G18),"",IF(F18,IF( F18 &gt; 0,1,-1),"")))</f>
        <v>#NAME?</v>
      </c>
    </row>
    <row r="19" customFormat="false" ht="17.25" hidden="false" customHeight="true" outlineLevel="0" collapsed="false">
      <c r="A19" s="625" t="s">
        <v>2378</v>
      </c>
      <c r="B19" s="625"/>
      <c r="C19" s="625"/>
      <c r="D19" s="625"/>
      <c r="E19" s="625"/>
      <c r="F19" s="885" t="e">
        <f aca="false">SUM(F9:F18)</f>
        <v>#NAME?</v>
      </c>
      <c r="G19" s="885" t="e">
        <f aca="false">SUM(G9:G18)</f>
        <v>#NAME?</v>
      </c>
      <c r="H19" s="886" t="e">
        <f aca="false">IF(G19,(F19-G19)/G19,IF(ISBLANK(G19),"",IF(F19,IF( F19 &gt; 0,1,-1),"")))</f>
        <v>#NAME?</v>
      </c>
    </row>
    <row r="20" customFormat="false" ht="17.25" hidden="false" customHeight="true" outlineLevel="0" collapsed="false">
      <c r="A20" s="643" t="s">
        <v>2379</v>
      </c>
      <c r="B20" s="643"/>
      <c r="C20" s="643"/>
      <c r="D20" s="643"/>
      <c r="E20" s="643"/>
      <c r="F20" s="569" t="e">
        <f aca="false">__n29l.net__</f>
        <v>#NAME?</v>
      </c>
      <c r="G20" s="569" t="e">
        <f aca="false">__n29l.old__</f>
        <v>#NAME?</v>
      </c>
      <c r="H20" s="966" t="e">
        <f aca="false">IF(G20,(F20-G20)/G20,IF(ISBLANK(G20),"",IF(F20,IF( F20 &gt; 0,1,-1),"")))</f>
        <v>#NAME?</v>
      </c>
    </row>
    <row r="21" customFormat="false" ht="17.25" hidden="false" customHeight="true" outlineLevel="0" collapsed="false">
      <c r="A21" s="643" t="s">
        <v>2380</v>
      </c>
      <c r="B21" s="643"/>
      <c r="C21" s="643"/>
      <c r="D21" s="643"/>
      <c r="E21" s="643"/>
      <c r="F21" s="569" t="e">
        <f aca="false">__n29m.net__</f>
        <v>#NAME?</v>
      </c>
      <c r="G21" s="569" t="e">
        <f aca="false">__n29m.old__</f>
        <v>#NAME?</v>
      </c>
      <c r="H21" s="966" t="e">
        <f aca="false">IF(G21,(F21-G21)/G21,IF(ISBLANK(G21),"",IF(F21,IF( F21 &gt; 0,1,-1),"")))</f>
        <v>#NAME?</v>
      </c>
    </row>
    <row r="22" customFormat="false" ht="17.25" hidden="false" customHeight="true" outlineLevel="0" collapsed="false">
      <c r="A22" s="643" t="s">
        <v>2381</v>
      </c>
      <c r="B22" s="643"/>
      <c r="C22" s="643"/>
      <c r="D22" s="643"/>
      <c r="E22" s="643"/>
      <c r="F22" s="569" t="e">
        <f aca="false">__n29n.net__</f>
        <v>#NAME?</v>
      </c>
      <c r="G22" s="569" t="e">
        <f aca="false">__n29n.old__</f>
        <v>#NAME?</v>
      </c>
      <c r="H22" s="966" t="e">
        <f aca="false">IF(G22,(F22-G22)/G22,IF(ISBLANK(G22),"",IF(F22,IF( F22 &gt; 0,1,-1),"")))</f>
        <v>#NAME?</v>
      </c>
    </row>
    <row r="23" customFormat="false" ht="17.25" hidden="false" customHeight="true" outlineLevel="0" collapsed="false">
      <c r="A23" s="643" t="s">
        <v>2382</v>
      </c>
      <c r="B23" s="643"/>
      <c r="C23" s="643"/>
      <c r="D23" s="643"/>
      <c r="E23" s="643"/>
      <c r="F23" s="569" t="e">
        <f aca="false">__n29o.net__</f>
        <v>#NAME?</v>
      </c>
      <c r="G23" s="569" t="e">
        <f aca="false">__n29o.old__</f>
        <v>#NAME?</v>
      </c>
      <c r="H23" s="966" t="e">
        <f aca="false">IF(G23,(F23-G23)/G23,IF(ISBLANK(G23),"",IF(F23,IF( F23 &gt; 0,1,-1),"")))</f>
        <v>#NAME?</v>
      </c>
    </row>
    <row r="24" customFormat="false" ht="17.25" hidden="false" customHeight="true" outlineLevel="0" collapsed="false">
      <c r="A24" s="643" t="s">
        <v>2383</v>
      </c>
      <c r="B24" s="643"/>
      <c r="C24" s="643"/>
      <c r="D24" s="643"/>
      <c r="E24" s="643"/>
      <c r="F24" s="569"/>
      <c r="G24" s="569"/>
      <c r="H24" s="966" t="str">
        <f aca="false">IF(G24,(F24-G24)/G24,IF(ISBLANK(G24),"",IF(F24,IF( F24 &gt; 0,1,-1),"")))</f>
        <v/>
      </c>
    </row>
    <row r="25" customFormat="false" ht="17.25" hidden="false" customHeight="true" outlineLevel="0" collapsed="false">
      <c r="A25" s="643" t="s">
        <v>2384</v>
      </c>
      <c r="B25" s="643"/>
      <c r="C25" s="643"/>
      <c r="D25" s="643"/>
      <c r="E25" s="643"/>
      <c r="F25" s="569" t="e">
        <f aca="false">__n29p.net__</f>
        <v>#NAME?</v>
      </c>
      <c r="G25" s="569" t="e">
        <f aca="false">__n29p.old__</f>
        <v>#NAME?</v>
      </c>
      <c r="H25" s="966" t="e">
        <f aca="false">IF(G25,(F25-G25)/G25,IF(ISBLANK(G25),"",IF(F25,IF( F25 &gt; 0,1,-1),"")))</f>
        <v>#NAME?</v>
      </c>
    </row>
    <row r="26" customFormat="false" ht="17.25" hidden="false" customHeight="true" outlineLevel="0" collapsed="false">
      <c r="A26" s="643" t="s">
        <v>2385</v>
      </c>
      <c r="B26" s="643"/>
      <c r="C26" s="643"/>
      <c r="D26" s="643"/>
      <c r="E26" s="643"/>
      <c r="F26" s="569" t="e">
        <f aca="false">__n29q.net__</f>
        <v>#NAME?</v>
      </c>
      <c r="G26" s="569" t="e">
        <f aca="false">__n29q.old__</f>
        <v>#NAME?</v>
      </c>
      <c r="H26" s="966" t="e">
        <f aca="false">IF(G26,(F26-G26)/G26,IF(ISBLANK(G26),"",IF(F26,IF( F26 &gt; 0,1,-1),"")))</f>
        <v>#NAME?</v>
      </c>
    </row>
    <row r="27" customFormat="false" ht="17.25" hidden="false" customHeight="true" outlineLevel="0" collapsed="false">
      <c r="A27" s="643" t="s">
        <v>2386</v>
      </c>
      <c r="B27" s="643"/>
      <c r="C27" s="643"/>
      <c r="D27" s="643"/>
      <c r="E27" s="643"/>
      <c r="F27" s="569" t="e">
        <f aca="false">__n29r.net__</f>
        <v>#NAME?</v>
      </c>
      <c r="G27" s="569" t="e">
        <f aca="false">__n29r.old__</f>
        <v>#NAME?</v>
      </c>
      <c r="H27" s="966" t="e">
        <f aca="false">IF(G27,(F27-G27)/G27,IF(ISBLANK(G27),"",IF(F27,IF( F27 &gt; 0,1,-1),"")))</f>
        <v>#NAME?</v>
      </c>
    </row>
    <row r="28" customFormat="false" ht="27" hidden="false" customHeight="true" outlineLevel="0" collapsed="false">
      <c r="A28" s="643" t="s">
        <v>2387</v>
      </c>
      <c r="B28" s="643"/>
      <c r="C28" s="643"/>
      <c r="D28" s="643"/>
      <c r="E28" s="643"/>
      <c r="F28" s="569" t="e">
        <f aca="false">__n29s.net__</f>
        <v>#NAME?</v>
      </c>
      <c r="G28" s="569" t="e">
        <f aca="false">__n29s.old__</f>
        <v>#NAME?</v>
      </c>
      <c r="H28" s="966" t="e">
        <f aca="false">IF(G28,(F28-G28)/G28,IF(ISBLANK(G28),"",IF(F28,IF( F28 &gt; 0,1,-1),"")))</f>
        <v>#NAME?</v>
      </c>
    </row>
    <row r="29" customFormat="false" ht="21" hidden="false" customHeight="true" outlineLevel="0" collapsed="false">
      <c r="A29" s="625" t="s">
        <v>2388</v>
      </c>
      <c r="B29" s="625"/>
      <c r="C29" s="625"/>
      <c r="D29" s="625"/>
      <c r="E29" s="625"/>
      <c r="F29" s="628" t="e">
        <f aca="false">SUM(F20:F28)</f>
        <v>#NAME?</v>
      </c>
      <c r="G29" s="628" t="e">
        <f aca="false">SUM(G20:G28)</f>
        <v>#NAME?</v>
      </c>
      <c r="H29" s="886" t="e">
        <f aca="false">IF(G29,(F29-G29)/G29,IF(ISBLANK(G29),"",IF(F29,IF( F29 &gt; 0,1,-1),"")))</f>
        <v>#NAME?</v>
      </c>
    </row>
    <row r="30" customFormat="false" ht="21" hidden="false" customHeight="true" outlineLevel="0" collapsed="false">
      <c r="A30" s="908" t="s">
        <v>2389</v>
      </c>
      <c r="B30" s="908"/>
      <c r="C30" s="908"/>
      <c r="D30" s="908"/>
      <c r="E30" s="908"/>
      <c r="F30" s="909" t="e">
        <f aca="false">F29-F19</f>
        <v>#NAME?</v>
      </c>
      <c r="G30" s="909" t="e">
        <f aca="false">G29-G19</f>
        <v>#NAME?</v>
      </c>
      <c r="H30" s="967" t="e">
        <f aca="false">IF(G30,(F30-G30)/G30,IF(ISBLANK(G30),"",IF(F30,IF( F30 &gt; 0,1,-1),"")))</f>
        <v>#NAME?</v>
      </c>
    </row>
    <row r="31" s="241" customFormat="true" ht="13.5" hidden="false" customHeight="true" outlineLevel="0" collapsed="false">
      <c r="A31" s="646" t="s">
        <v>1795</v>
      </c>
    </row>
    <row r="32" s="649" customFormat="true" ht="11.25" hidden="false" customHeight="false" outlineLevel="0" collapsed="false">
      <c r="A32" s="678" t="s">
        <v>2004</v>
      </c>
    </row>
    <row r="33" s="649" customFormat="true" ht="11.25" hidden="false" customHeight="false" outlineLevel="0" collapsed="false">
      <c r="A33" s="678" t="s">
        <v>2390</v>
      </c>
    </row>
    <row r="34" s="585" customFormat="true" ht="11.25" hidden="false" customHeight="false" outlineLevel="0" collapsed="false">
      <c r="A34" s="968" t="s">
        <v>2391</v>
      </c>
    </row>
    <row r="35" s="585" customFormat="true" ht="11.25" hidden="false" customHeight="false" outlineLevel="0" collapsed="false">
      <c r="A35" s="968" t="s">
        <v>2392</v>
      </c>
    </row>
    <row r="36" s="585" customFormat="true" ht="11.25" hidden="false" customHeight="false" outlineLevel="0" collapsed="false">
      <c r="A36" s="888" t="s">
        <v>2393</v>
      </c>
    </row>
    <row r="37" s="585" customFormat="true" ht="11.25" hidden="false" customHeight="false" outlineLevel="0" collapsed="false">
      <c r="A37" s="968" t="s">
        <v>2394</v>
      </c>
    </row>
    <row r="38" s="585" customFormat="true" ht="11.25" hidden="false" customHeight="false" outlineLevel="0" collapsed="false">
      <c r="A38" s="968" t="s">
        <v>2395</v>
      </c>
    </row>
  </sheetData>
  <mergeCells count="30">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s>
  <dataValidations count="1">
    <dataValidation allowBlank="true" error="Valeur numérique attendue" errorTitle="Attention!" operator="between" showDropDown="false" showErrorMessage="true" showInputMessage="true" sqref="F9:G18 F20:G28"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sheetPr filterMode="false">
    <tabColor rgb="FFA9D18E"/>
    <pageSetUpPr fitToPage="true"/>
  </sheetPr>
  <dimension ref="A1:H42"/>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F33" activeCellId="0" sqref="F33"/>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6.42"/>
    <col collapsed="false" customWidth="true" hidden="false" outlineLevel="0" max="3" min="3" style="1" width="2.42"/>
    <col collapsed="false" customWidth="true" hidden="false" outlineLevel="0" max="4" min="4" style="1" width="11.29"/>
    <col collapsed="false" customWidth="true" hidden="false" outlineLevel="0" max="5" min="5" style="1" width="20.42"/>
    <col collapsed="false" customWidth="true" hidden="false" outlineLevel="0" max="7" min="6" style="1" width="15.71"/>
    <col collapsed="false" customWidth="true" hidden="false" outlineLevel="0" max="8" min="8" style="1" width="12.42"/>
    <col collapsed="false" customWidth="false" hidden="false" outlineLevel="0" max="1025" min="9" style="1" width="11.42"/>
  </cols>
  <sheetData>
    <row r="1" customFormat="false" ht="15" hidden="false" customHeight="false" outlineLevel="0" collapsed="false">
      <c r="A1" s="361" t="s">
        <v>32</v>
      </c>
      <c r="B1" s="361"/>
      <c r="C1" s="361"/>
      <c r="D1" s="361"/>
      <c r="E1" s="361"/>
      <c r="F1" s="361"/>
      <c r="G1" s="361"/>
      <c r="H1" s="361"/>
    </row>
    <row r="2" customFormat="false" ht="24.95" hidden="false" customHeight="true" outlineLevel="0" collapsed="false">
      <c r="A2" s="96"/>
      <c r="B2" s="96"/>
      <c r="C2" s="96"/>
      <c r="D2" s="96"/>
      <c r="E2" s="96"/>
      <c r="F2" s="96"/>
      <c r="G2" s="423" t="s">
        <v>2396</v>
      </c>
      <c r="H2" s="423"/>
    </row>
    <row r="3" s="340" customFormat="true" ht="15" hidden="false" customHeight="true" outlineLevel="0" collapsed="false">
      <c r="A3" s="367" t="s">
        <v>51</v>
      </c>
      <c r="B3" s="469"/>
      <c r="C3" s="454" t="n">
        <f aca="false">'NOTE 21'!C3</f>
        <v>0</v>
      </c>
      <c r="D3" s="454"/>
      <c r="E3" s="454"/>
      <c r="F3" s="454"/>
      <c r="G3" s="454"/>
      <c r="H3" s="454"/>
    </row>
    <row r="4" s="340" customFormat="true" ht="15" hidden="false" customHeight="true" outlineLevel="0" collapsed="false">
      <c r="A4" s="367" t="s">
        <v>52</v>
      </c>
      <c r="B4" s="454" t="n">
        <f aca="false">'NOTE 21'!B4</f>
        <v>0</v>
      </c>
      <c r="C4" s="454"/>
      <c r="D4" s="454"/>
      <c r="E4" s="454"/>
      <c r="F4" s="454"/>
      <c r="G4" s="427" t="s">
        <v>1022</v>
      </c>
      <c r="H4" s="428" t="n">
        <f aca="false">'NOTE 21'!H4</f>
        <v>0</v>
      </c>
    </row>
    <row r="5" s="340" customFormat="true" ht="15" hidden="false" customHeight="true" outlineLevel="0" collapsed="false">
      <c r="A5" s="367" t="s">
        <v>54</v>
      </c>
      <c r="B5" s="367"/>
      <c r="C5" s="104" t="n">
        <f aca="false">'NOTE 21'!C5</f>
        <v>0</v>
      </c>
      <c r="D5" s="104"/>
      <c r="E5" s="371" t="s">
        <v>55</v>
      </c>
      <c r="F5" s="106" t="n">
        <f aca="false">'NOTE 21'!F5</f>
        <v>0</v>
      </c>
      <c r="G5" s="427" t="s">
        <v>56</v>
      </c>
      <c r="H5" s="455" t="n">
        <f aca="false">'NOTE 21'!H5</f>
        <v>0</v>
      </c>
    </row>
    <row r="6" s="340" customFormat="true" ht="15" hidden="false" customHeight="true" outlineLevel="0" collapsed="false">
      <c r="A6" s="367" t="s">
        <v>1562</v>
      </c>
      <c r="B6" s="367"/>
      <c r="C6" s="559" t="n">
        <f aca="false">'NOTE 21'!C6</f>
        <v>0</v>
      </c>
      <c r="D6" s="559"/>
      <c r="E6" s="742"/>
      <c r="F6" s="428"/>
      <c r="G6" s="433"/>
      <c r="H6" s="428"/>
    </row>
    <row r="7" customFormat="false" ht="35.25" hidden="false" customHeight="true" outlineLevel="0" collapsed="false">
      <c r="A7" s="114" t="s">
        <v>2397</v>
      </c>
      <c r="B7" s="114"/>
      <c r="C7" s="114"/>
      <c r="D7" s="114"/>
      <c r="E7" s="114"/>
      <c r="F7" s="114"/>
      <c r="G7" s="114"/>
      <c r="H7" s="114"/>
    </row>
    <row r="8" customFormat="false" ht="33" hidden="false" customHeight="true" outlineLevel="0" collapsed="false">
      <c r="A8" s="358" t="s">
        <v>1725</v>
      </c>
      <c r="B8" s="358"/>
      <c r="C8" s="358"/>
      <c r="D8" s="358"/>
      <c r="E8" s="358"/>
      <c r="F8" s="358" t="s">
        <v>1726</v>
      </c>
      <c r="G8" s="358" t="s">
        <v>1727</v>
      </c>
      <c r="H8" s="358" t="s">
        <v>1765</v>
      </c>
    </row>
    <row r="9" customFormat="false" ht="18" hidden="false" customHeight="true" outlineLevel="0" collapsed="false">
      <c r="A9" s="567" t="s">
        <v>2398</v>
      </c>
      <c r="B9" s="567"/>
      <c r="C9" s="567"/>
      <c r="D9" s="567"/>
      <c r="E9" s="567"/>
      <c r="F9" s="969" t="e">
        <f aca="false">__n30a.net__</f>
        <v>#NAME?</v>
      </c>
      <c r="G9" s="969" t="e">
        <f aca="false">__n30a.old__</f>
        <v>#NAME?</v>
      </c>
      <c r="H9" s="970" t="e">
        <f aca="false">IF(G9,(F9-G9)/G9,IF(ISBLANK(G9),"",IF(F9,IF( F9 &gt; 0,1,-1),"")))</f>
        <v>#NAME?</v>
      </c>
    </row>
    <row r="10" customFormat="false" ht="18" hidden="false" customHeight="true" outlineLevel="0" collapsed="false">
      <c r="A10" s="695" t="s">
        <v>2399</v>
      </c>
      <c r="B10" s="695"/>
      <c r="C10" s="695"/>
      <c r="D10" s="695"/>
      <c r="E10" s="695"/>
      <c r="F10" s="965"/>
      <c r="G10" s="965"/>
      <c r="H10" s="970" t="str">
        <f aca="false">IF(G10,(F10-G10)/G10,IF(ISBLANK(G10),"",IF(F10,IF( F10 &gt; 0,1,-1),"")))</f>
        <v/>
      </c>
    </row>
    <row r="11" customFormat="false" ht="18" hidden="false" customHeight="true" outlineLevel="0" collapsed="false">
      <c r="A11" s="695" t="s">
        <v>2399</v>
      </c>
      <c r="B11" s="695"/>
      <c r="C11" s="695"/>
      <c r="D11" s="695"/>
      <c r="E11" s="695"/>
      <c r="F11" s="965"/>
      <c r="G11" s="965"/>
      <c r="H11" s="970" t="str">
        <f aca="false">IF(G11,(F11-G11)/G11,IF(ISBLANK(G11),"",IF(F11,IF( F11 &gt; 0,1,-1),"")))</f>
        <v/>
      </c>
    </row>
    <row r="12" customFormat="false" ht="18" hidden="false" customHeight="true" outlineLevel="0" collapsed="false">
      <c r="A12" s="695" t="s">
        <v>2399</v>
      </c>
      <c r="B12" s="695"/>
      <c r="C12" s="695"/>
      <c r="D12" s="695"/>
      <c r="E12" s="695"/>
      <c r="F12" s="965"/>
      <c r="G12" s="965"/>
      <c r="H12" s="970" t="str">
        <f aca="false">IF(G12,(F12-G12)/G12,IF(ISBLANK(G12),"",IF(F12,IF( F12 &gt; 0,1,-1),"")))</f>
        <v/>
      </c>
    </row>
    <row r="13" customFormat="false" ht="18" hidden="false" customHeight="true" outlineLevel="0" collapsed="false">
      <c r="A13" s="695" t="s">
        <v>2399</v>
      </c>
      <c r="B13" s="695"/>
      <c r="C13" s="695"/>
      <c r="D13" s="695"/>
      <c r="E13" s="695"/>
      <c r="F13" s="965"/>
      <c r="G13" s="965"/>
      <c r="H13" s="970" t="str">
        <f aca="false">IF(G13,(F13-G13)/G13,IF(ISBLANK(G13),"",IF(F13,IF( F13 &gt; 0,1,-1),"")))</f>
        <v/>
      </c>
    </row>
    <row r="14" customFormat="false" ht="18" hidden="false" customHeight="true" outlineLevel="0" collapsed="false">
      <c r="A14" s="695" t="s">
        <v>2399</v>
      </c>
      <c r="B14" s="695"/>
      <c r="C14" s="695"/>
      <c r="D14" s="695"/>
      <c r="E14" s="695"/>
      <c r="F14" s="965"/>
      <c r="G14" s="965"/>
      <c r="H14" s="970" t="str">
        <f aca="false">IF(G14,(F14-G14)/G14,IF(ISBLANK(G14),"",IF(F14,IF( F14 &gt; 0,1,-1),"")))</f>
        <v/>
      </c>
    </row>
    <row r="15" customFormat="false" ht="18" hidden="false" customHeight="true" outlineLevel="0" collapsed="false">
      <c r="A15" s="695" t="s">
        <v>2399</v>
      </c>
      <c r="B15" s="695"/>
      <c r="C15" s="695"/>
      <c r="D15" s="695"/>
      <c r="E15" s="695"/>
      <c r="F15" s="965"/>
      <c r="G15" s="965"/>
      <c r="H15" s="970" t="str">
        <f aca="false">IF(G15,(F15-G15)/G15,IF(ISBLANK(G15),"",IF(F15,IF( F15 &gt; 0,1,-1),"")))</f>
        <v/>
      </c>
    </row>
    <row r="16" customFormat="false" ht="18" hidden="false" customHeight="true" outlineLevel="0" collapsed="false">
      <c r="A16" s="567" t="s">
        <v>2400</v>
      </c>
      <c r="B16" s="567"/>
      <c r="C16" s="567"/>
      <c r="D16" s="567"/>
      <c r="E16" s="567"/>
      <c r="F16" s="965"/>
      <c r="G16" s="965"/>
      <c r="H16" s="970" t="str">
        <f aca="false">IF(G16,(F16-G16)/G16,IF(ISBLANK(G16),"",IF(F16,IF( F16 &gt; 0,1,-1),"")))</f>
        <v/>
      </c>
    </row>
    <row r="17" customFormat="false" ht="18" hidden="false" customHeight="true" outlineLevel="0" collapsed="false">
      <c r="A17" s="567" t="s">
        <v>2401</v>
      </c>
      <c r="B17" s="567"/>
      <c r="C17" s="567"/>
      <c r="D17" s="567"/>
      <c r="E17" s="567"/>
      <c r="F17" s="965" t="e">
        <f aca="false">__n30b.net__</f>
        <v>#NAME?</v>
      </c>
      <c r="G17" s="965" t="e">
        <f aca="false">__n30b.old__</f>
        <v>#NAME?</v>
      </c>
      <c r="H17" s="970" t="e">
        <f aca="false">IF(G17,(F17-G17)/G17,IF(ISBLANK(G17),"",IF(F17,IF( F17 &gt; 0,1,-1),"")))</f>
        <v>#NAME?</v>
      </c>
    </row>
    <row r="18" customFormat="false" ht="18" hidden="false" customHeight="true" outlineLevel="0" collapsed="false">
      <c r="A18" s="567" t="s">
        <v>2402</v>
      </c>
      <c r="B18" s="567"/>
      <c r="C18" s="567"/>
      <c r="D18" s="567"/>
      <c r="E18" s="567"/>
      <c r="F18" s="965" t="e">
        <f aca="false">__n30c.net__</f>
        <v>#NAME?</v>
      </c>
      <c r="G18" s="965" t="e">
        <f aca="false">__n30c.old__</f>
        <v>#NAME?</v>
      </c>
      <c r="H18" s="970" t="e">
        <f aca="false">IF(G18,(F18-G18)/G18,IF(ISBLANK(G18),"",IF(F18,IF( F18 &gt; 0,1,-1),"")))</f>
        <v>#NAME?</v>
      </c>
    </row>
    <row r="19" customFormat="false" ht="18" hidden="false" customHeight="true" outlineLevel="0" collapsed="false">
      <c r="A19" s="567" t="s">
        <v>2403</v>
      </c>
      <c r="B19" s="567"/>
      <c r="C19" s="567"/>
      <c r="D19" s="567"/>
      <c r="E19" s="567"/>
      <c r="F19" s="965" t="e">
        <f aca="false">__n30d.net__</f>
        <v>#NAME?</v>
      </c>
      <c r="G19" s="965" t="e">
        <f aca="false">__n30d.old__</f>
        <v>#NAME?</v>
      </c>
      <c r="H19" s="970" t="e">
        <f aca="false">IF(G19,(F19-G19)/G19,IF(ISBLANK(G19),"",IF(F19,IF( F19 &gt; 0,1,-1),"")))</f>
        <v>#NAME?</v>
      </c>
    </row>
    <row r="20" customFormat="false" ht="18" hidden="false" customHeight="true" outlineLevel="0" collapsed="false">
      <c r="A20" s="567" t="s">
        <v>2404</v>
      </c>
      <c r="B20" s="567"/>
      <c r="C20" s="567"/>
      <c r="D20" s="567"/>
      <c r="E20" s="567"/>
      <c r="F20" s="965" t="e">
        <f aca="false">__n30e.net__</f>
        <v>#NAME?</v>
      </c>
      <c r="G20" s="965" t="e">
        <f aca="false">__n30e.old__</f>
        <v>#NAME?</v>
      </c>
      <c r="H20" s="970" t="e">
        <f aca="false">IF(G20,(F20-G20)/G20,IF(ISBLANK(G20),"",IF(F20,IF( F20 &gt; 0,1,-1),"")))</f>
        <v>#NAME?</v>
      </c>
    </row>
    <row r="21" customFormat="false" ht="18" hidden="false" customHeight="true" outlineLevel="0" collapsed="false">
      <c r="A21" s="567" t="s">
        <v>2405</v>
      </c>
      <c r="B21" s="567"/>
      <c r="C21" s="567"/>
      <c r="D21" s="567"/>
      <c r="E21" s="567"/>
      <c r="F21" s="965" t="e">
        <f aca="false">__n30f.net__</f>
        <v>#NAME?</v>
      </c>
      <c r="G21" s="965" t="e">
        <f aca="false">__n30f.old__</f>
        <v>#NAME?</v>
      </c>
      <c r="H21" s="970" t="e">
        <f aca="false">IF(G21,(F21-G21)/G21,IF(ISBLANK(G21),"",IF(F21,IF( F21 &gt; 0,1,-1),"")))</f>
        <v>#NAME?</v>
      </c>
    </row>
    <row r="22" customFormat="false" ht="18" hidden="false" customHeight="true" outlineLevel="0" collapsed="false">
      <c r="A22" s="567" t="s">
        <v>1375</v>
      </c>
      <c r="B22" s="567"/>
      <c r="C22" s="567"/>
      <c r="D22" s="567"/>
      <c r="E22" s="567"/>
      <c r="F22" s="965" t="e">
        <f aca="false">__n30g.net__</f>
        <v>#NAME?</v>
      </c>
      <c r="G22" s="965" t="e">
        <f aca="false">__n30g.old__</f>
        <v>#NAME?</v>
      </c>
      <c r="H22" s="970" t="e">
        <f aca="false">IF(G22,(F22-G22)/G22,IF(ISBLANK(G22),"",IF(F22,IF( F22 &gt; 0,1,-1),"")))</f>
        <v>#NAME?</v>
      </c>
    </row>
    <row r="23" customFormat="false" ht="18" hidden="false" customHeight="true" outlineLevel="0" collapsed="false">
      <c r="A23" s="570" t="s">
        <v>2406</v>
      </c>
      <c r="B23" s="570"/>
      <c r="C23" s="570"/>
      <c r="D23" s="570"/>
      <c r="E23" s="570"/>
      <c r="F23" s="572" t="e">
        <f aca="false">SUM(F10:F22)</f>
        <v>#NAME?</v>
      </c>
      <c r="G23" s="572" t="e">
        <f aca="false">SUM(G10:G22)</f>
        <v>#NAME?</v>
      </c>
      <c r="H23" s="971" t="e">
        <f aca="false">IF(G23,(F23-G23)/G23,IF(ISBLANK(G23),"",IF(F23,IF( F23 &gt; 0,1,-1),"")))</f>
        <v>#NAME?</v>
      </c>
    </row>
    <row r="24" customFormat="false" ht="18" hidden="false" customHeight="true" outlineLevel="0" collapsed="false">
      <c r="A24" s="567" t="s">
        <v>2407</v>
      </c>
      <c r="B24" s="567"/>
      <c r="C24" s="567"/>
      <c r="D24" s="567"/>
      <c r="E24" s="567"/>
      <c r="F24" s="733"/>
      <c r="G24" s="733"/>
      <c r="H24" s="970" t="str">
        <f aca="false">IF(G24,(F24-G24)/G24,IF(ISBLANK(G24),"",IF(F24,IF( F24 &gt; 0,1,-1),"")))</f>
        <v/>
      </c>
    </row>
    <row r="25" customFormat="false" ht="18" hidden="false" customHeight="true" outlineLevel="0" collapsed="false">
      <c r="A25" s="695" t="s">
        <v>2399</v>
      </c>
      <c r="B25" s="695"/>
      <c r="C25" s="695"/>
      <c r="D25" s="695"/>
      <c r="E25" s="695"/>
      <c r="F25" s="569" t="e">
        <f aca="false">__n30j.net__</f>
        <v>#NAME?</v>
      </c>
      <c r="G25" s="569" t="e">
        <f aca="false">__n30j.old__</f>
        <v>#NAME?</v>
      </c>
      <c r="H25" s="970" t="e">
        <f aca="false">IF(G25,(F25-G25)/G25,IF(ISBLANK(G25),"",IF(F25,IF( F25 &gt; 0,1,-1),"")))</f>
        <v>#NAME?</v>
      </c>
    </row>
    <row r="26" customFormat="false" ht="18" hidden="false" customHeight="true" outlineLevel="0" collapsed="false">
      <c r="A26" s="695" t="s">
        <v>2399</v>
      </c>
      <c r="B26" s="695"/>
      <c r="C26" s="695"/>
      <c r="D26" s="695"/>
      <c r="E26" s="695"/>
      <c r="F26" s="569"/>
      <c r="G26" s="569"/>
      <c r="H26" s="970" t="str">
        <f aca="false">IF(G26,(F26-G26)/G26,IF(ISBLANK(G26),"",IF(F26,IF( F26 &gt; 0,1,-1),"")))</f>
        <v/>
      </c>
    </row>
    <row r="27" customFormat="false" ht="18" hidden="false" customHeight="true" outlineLevel="0" collapsed="false">
      <c r="A27" s="695" t="s">
        <v>2399</v>
      </c>
      <c r="B27" s="695"/>
      <c r="C27" s="695"/>
      <c r="D27" s="695"/>
      <c r="E27" s="695"/>
      <c r="F27" s="569"/>
      <c r="G27" s="569"/>
      <c r="H27" s="970" t="str">
        <f aca="false">IF(G27,(F27-G27)/G27,IF(ISBLANK(G27),"",IF(F27,IF( F27 &gt; 0,1,-1),"")))</f>
        <v/>
      </c>
    </row>
    <row r="28" customFormat="false" ht="18" hidden="false" customHeight="true" outlineLevel="0" collapsed="false">
      <c r="A28" s="695" t="s">
        <v>2399</v>
      </c>
      <c r="B28" s="695"/>
      <c r="C28" s="695"/>
      <c r="D28" s="695"/>
      <c r="E28" s="695"/>
      <c r="F28" s="569"/>
      <c r="G28" s="569"/>
      <c r="H28" s="970" t="str">
        <f aca="false">IF(G28,(F28-G28)/G28,IF(ISBLANK(G28),"",IF(F28,IF( F28 &gt; 0,1,-1),"")))</f>
        <v/>
      </c>
    </row>
    <row r="29" customFormat="false" ht="18" hidden="false" customHeight="true" outlineLevel="0" collapsed="false">
      <c r="A29" s="695" t="s">
        <v>2399</v>
      </c>
      <c r="B29" s="695"/>
      <c r="C29" s="695"/>
      <c r="D29" s="695"/>
      <c r="E29" s="695"/>
      <c r="F29" s="569"/>
      <c r="G29" s="569"/>
      <c r="H29" s="970" t="str">
        <f aca="false">IF(G29,(F29-G29)/G29,IF(ISBLANK(G29),"",IF(F29,IF( F29 &gt; 0,1,-1),"")))</f>
        <v/>
      </c>
    </row>
    <row r="30" customFormat="false" ht="18" hidden="false" customHeight="true" outlineLevel="0" collapsed="false">
      <c r="A30" s="695" t="s">
        <v>2399</v>
      </c>
      <c r="B30" s="695"/>
      <c r="C30" s="695"/>
      <c r="D30" s="695"/>
      <c r="E30" s="695"/>
      <c r="F30" s="569"/>
      <c r="G30" s="569"/>
      <c r="H30" s="970" t="str">
        <f aca="false">IF(G30,(F30-G30)/G30,IF(ISBLANK(G30),"",IF(F30,IF( F30 &gt; 0,1,-1),"")))</f>
        <v/>
      </c>
    </row>
    <row r="31" customFormat="false" ht="18" hidden="false" customHeight="true" outlineLevel="0" collapsed="false">
      <c r="A31" s="972" t="s">
        <v>2408</v>
      </c>
      <c r="B31" s="972"/>
      <c r="C31" s="972"/>
      <c r="D31" s="972"/>
      <c r="E31" s="972"/>
      <c r="F31" s="569"/>
      <c r="G31" s="569"/>
      <c r="H31" s="970" t="str">
        <f aca="false">IF(G31,(F31-G31)/G31,IF(ISBLANK(G31),"",IF(F31,IF( F31 &gt; 0,1,-1),"")))</f>
        <v/>
      </c>
    </row>
    <row r="32" customFormat="false" ht="18" hidden="false" customHeight="true" outlineLevel="0" collapsed="false">
      <c r="A32" s="973" t="s">
        <v>2409</v>
      </c>
      <c r="B32" s="973"/>
      <c r="C32" s="973"/>
      <c r="D32" s="973"/>
      <c r="E32" s="973"/>
      <c r="F32" s="569"/>
      <c r="G32" s="569"/>
      <c r="H32" s="970" t="str">
        <f aca="false">IF(G32,(F32-G32)/G32,IF(ISBLANK(G32),"",IF(F32,IF( F32 &gt; 0,1,-1),"")))</f>
        <v/>
      </c>
    </row>
    <row r="33" customFormat="false" ht="18" hidden="false" customHeight="true" outlineLevel="0" collapsed="false">
      <c r="A33" s="973" t="s">
        <v>2410</v>
      </c>
      <c r="B33" s="973"/>
      <c r="C33" s="973"/>
      <c r="D33" s="973"/>
      <c r="E33" s="973"/>
      <c r="F33" s="569" t="e">
        <f aca="false">__n30k.net__</f>
        <v>#NAME?</v>
      </c>
      <c r="G33" s="569" t="e">
        <f aca="false">__n30k.old__</f>
        <v>#NAME?</v>
      </c>
      <c r="H33" s="970" t="e">
        <f aca="false">IF(G33,(F33-G33)/G33,IF(ISBLANK(G33),"",IF(F33,IF( F33 &gt; 0,1,-1),"")))</f>
        <v>#NAME?</v>
      </c>
    </row>
    <row r="34" customFormat="false" ht="18" hidden="false" customHeight="true" outlineLevel="0" collapsed="false">
      <c r="A34" s="973" t="s">
        <v>2411</v>
      </c>
      <c r="B34" s="973"/>
      <c r="C34" s="973"/>
      <c r="D34" s="973"/>
      <c r="E34" s="973"/>
      <c r="F34" s="569" t="e">
        <f aca="false">__n30l.net__</f>
        <v>#NAME?</v>
      </c>
      <c r="G34" s="569" t="e">
        <f aca="false">__n30l.old__</f>
        <v>#NAME?</v>
      </c>
      <c r="H34" s="970" t="e">
        <f aca="false">IF(G34,(F34-G34)/G34,IF(ISBLANK(G34),"",IF(F34,IF( F34 &gt; 0,1,-1),"")))</f>
        <v>#NAME?</v>
      </c>
    </row>
    <row r="35" customFormat="false" ht="18" hidden="false" customHeight="true" outlineLevel="0" collapsed="false">
      <c r="A35" s="972" t="s">
        <v>2412</v>
      </c>
      <c r="B35" s="972"/>
      <c r="C35" s="972"/>
      <c r="D35" s="972"/>
      <c r="E35" s="972"/>
      <c r="F35" s="569" t="e">
        <f aca="false">__n30m.net__</f>
        <v>#NAME?</v>
      </c>
      <c r="G35" s="569" t="e">
        <f aca="false">__n30m.old__</f>
        <v>#NAME?</v>
      </c>
      <c r="H35" s="970" t="e">
        <f aca="false">IF(G35,(F35-G35)/G35,IF(ISBLANK(G35),"",IF(F35,IF( F35 &gt; 0,1,-1),"")))</f>
        <v>#NAME?</v>
      </c>
    </row>
    <row r="36" customFormat="false" ht="27.75" hidden="false" customHeight="true" outlineLevel="0" collapsed="false">
      <c r="A36" s="973" t="s">
        <v>2413</v>
      </c>
      <c r="B36" s="973"/>
      <c r="C36" s="973"/>
      <c r="D36" s="973"/>
      <c r="E36" s="973"/>
      <c r="F36" s="569" t="e">
        <f aca="false">__n30n.net__</f>
        <v>#NAME?</v>
      </c>
      <c r="G36" s="569" t="e">
        <f aca="false">__n30n.old__</f>
        <v>#NAME?</v>
      </c>
      <c r="H36" s="970" t="e">
        <f aca="false">IF(G36,(F36-G36)/G36,IF(ISBLANK(G36),"",IF(F36,IF( F36 &gt; 0,1,-1),"")))</f>
        <v>#NAME?</v>
      </c>
    </row>
    <row r="37" customFormat="false" ht="18.75" hidden="false" customHeight="true" outlineLevel="0" collapsed="false">
      <c r="A37" s="973" t="s">
        <v>2414</v>
      </c>
      <c r="B37" s="973"/>
      <c r="C37" s="973"/>
      <c r="D37" s="973"/>
      <c r="E37" s="973"/>
      <c r="F37" s="569" t="e">
        <f aca="false">__n30o.net__</f>
        <v>#NAME?</v>
      </c>
      <c r="G37" s="569" t="e">
        <f aca="false">__n30o.old__</f>
        <v>#NAME?</v>
      </c>
      <c r="H37" s="970" t="e">
        <f aca="false">IF(G37,(F37-G37)/G37,IF(ISBLANK(G37),"",IF(F37,IF( F37 &gt; 0,1,-1),"")))</f>
        <v>#NAME?</v>
      </c>
    </row>
    <row r="38" customFormat="false" ht="18" hidden="false" customHeight="true" outlineLevel="0" collapsed="false">
      <c r="A38" s="973" t="s">
        <v>2415</v>
      </c>
      <c r="B38" s="973"/>
      <c r="C38" s="973"/>
      <c r="D38" s="973"/>
      <c r="E38" s="973"/>
      <c r="F38" s="569"/>
      <c r="G38" s="569"/>
      <c r="H38" s="970" t="str">
        <f aca="false">IF(G38,(F38-G38)/G38,IF(ISBLANK(G38),"",IF(F38,IF( F38 &gt; 0,1,-1),"")))</f>
        <v/>
      </c>
    </row>
    <row r="39" customFormat="false" ht="18" hidden="false" customHeight="true" outlineLevel="0" collapsed="false">
      <c r="A39" s="570" t="s">
        <v>2416</v>
      </c>
      <c r="B39" s="570"/>
      <c r="C39" s="570"/>
      <c r="D39" s="570"/>
      <c r="E39" s="570"/>
      <c r="F39" s="572" t="e">
        <f aca="false">SUM(F25:F38)</f>
        <v>#NAME?</v>
      </c>
      <c r="G39" s="572" t="e">
        <f aca="false">SUM(G25:G38)</f>
        <v>#NAME?</v>
      </c>
      <c r="H39" s="971" t="e">
        <f aca="false">IF(G39,(F39-G39)/G39,IF(ISBLANK(G39),"",IF(F39,IF( F39 &gt; 0,1,-1),"")))</f>
        <v>#NAME?</v>
      </c>
    </row>
    <row r="40" customFormat="false" ht="15" hidden="false" customHeight="false" outlineLevel="0" collapsed="false">
      <c r="A40" s="720" t="s">
        <v>1795</v>
      </c>
    </row>
    <row r="41" s="556" customFormat="true" ht="12" hidden="false" customHeight="true" outlineLevel="0" collapsed="false">
      <c r="A41" s="974" t="s">
        <v>2134</v>
      </c>
    </row>
    <row r="42" s="556" customFormat="true" ht="12" hidden="false" customHeight="true" outlineLevel="0" collapsed="false"/>
  </sheetData>
  <mergeCells count="39">
    <mergeCell ref="A1:H1"/>
    <mergeCell ref="G2:H2"/>
    <mergeCell ref="C3:H3"/>
    <mergeCell ref="B4:F4"/>
    <mergeCell ref="C5:D5"/>
    <mergeCell ref="C6:D6"/>
    <mergeCell ref="A7:H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39:E39"/>
  </mergeCells>
  <dataValidations count="1">
    <dataValidation allowBlank="true" error="Valeur numérique attendue" errorTitle="Attention!" operator="between" showDropDown="false" showErrorMessage="true" showInputMessage="true" sqref="F9:G22 F24:G38"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sheetPr filterMode="false">
    <tabColor rgb="FFA9D18E"/>
    <pageSetUpPr fitToPage="true"/>
  </sheetPr>
  <dimension ref="A1:K37"/>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G29" activeCellId="0" sqref="G2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14"/>
    <col collapsed="false" customWidth="true" hidden="false" outlineLevel="0" max="3" min="3" style="0" width="10.67"/>
    <col collapsed="false" customWidth="true" hidden="false" outlineLevel="0" max="4" min="4" style="0" width="2.85"/>
    <col collapsed="false" customWidth="true" hidden="false" outlineLevel="0" max="5" min="5" style="0" width="14.43"/>
    <col collapsed="false" customWidth="true" hidden="false" outlineLevel="0" max="6" min="6" style="0" width="20.42"/>
    <col collapsed="false" customWidth="true" hidden="false" outlineLevel="0" max="11" min="7" style="0" width="15.71"/>
    <col collapsed="false" customWidth="true" hidden="false" outlineLevel="0" max="1025" min="12" style="0" width="10.67"/>
  </cols>
  <sheetData>
    <row r="1" customFormat="false" ht="15" hidden="false" customHeight="false" outlineLevel="0" collapsed="false">
      <c r="A1" s="523" t="s">
        <v>32</v>
      </c>
      <c r="B1" s="523"/>
      <c r="C1" s="523"/>
      <c r="D1" s="523"/>
      <c r="E1" s="523"/>
      <c r="F1" s="523"/>
      <c r="G1" s="523"/>
      <c r="H1" s="523"/>
      <c r="I1" s="523"/>
      <c r="J1" s="523"/>
      <c r="K1" s="523"/>
    </row>
    <row r="2" customFormat="false" ht="22.5" hidden="false" customHeight="true" outlineLevel="0" collapsed="false">
      <c r="A2" s="586"/>
      <c r="B2" s="586"/>
      <c r="C2" s="586"/>
      <c r="D2" s="586"/>
      <c r="E2" s="586"/>
      <c r="F2" s="586"/>
      <c r="J2" s="525" t="s">
        <v>2417</v>
      </c>
      <c r="K2" s="525"/>
    </row>
    <row r="3" s="236" customFormat="true" ht="15" hidden="false" customHeight="true" outlineLevel="0" collapsed="false">
      <c r="A3" s="369" t="s">
        <v>51</v>
      </c>
      <c r="B3" s="429"/>
      <c r="C3" s="588"/>
      <c r="D3" s="588"/>
      <c r="E3" s="588"/>
      <c r="F3" s="588"/>
      <c r="G3" s="588"/>
      <c r="H3" s="588"/>
      <c r="I3" s="588"/>
      <c r="J3" s="588"/>
      <c r="K3" s="588"/>
    </row>
    <row r="4" s="236" customFormat="true" ht="15" hidden="false" customHeight="true" outlineLevel="0" collapsed="false">
      <c r="A4" s="369" t="s">
        <v>52</v>
      </c>
      <c r="B4" s="588"/>
      <c r="C4" s="588"/>
      <c r="D4" s="588"/>
      <c r="E4" s="588"/>
      <c r="F4" s="588"/>
      <c r="G4" s="588"/>
      <c r="H4" s="588"/>
      <c r="I4" s="588"/>
      <c r="J4" s="591" t="s">
        <v>1022</v>
      </c>
      <c r="K4" s="592"/>
    </row>
    <row r="5" s="236" customFormat="true" ht="15" hidden="false" customHeight="true" outlineLevel="0" collapsed="false">
      <c r="A5" s="369" t="s">
        <v>54</v>
      </c>
      <c r="B5" s="369"/>
      <c r="C5" s="588"/>
      <c r="D5" s="588"/>
      <c r="E5" s="588"/>
      <c r="F5" s="588"/>
      <c r="G5" s="430" t="s">
        <v>55</v>
      </c>
      <c r="H5" s="650"/>
      <c r="I5" s="650"/>
      <c r="J5" s="591" t="s">
        <v>56</v>
      </c>
      <c r="K5" s="593"/>
    </row>
    <row r="6" s="236" customFormat="true" ht="15" hidden="false" customHeight="true" outlineLevel="0" collapsed="false">
      <c r="A6" s="369" t="s">
        <v>1562</v>
      </c>
      <c r="B6" s="369"/>
      <c r="C6" s="594"/>
      <c r="D6" s="594"/>
      <c r="E6" s="594"/>
      <c r="F6" s="594"/>
      <c r="G6" s="595"/>
      <c r="H6" s="592"/>
      <c r="I6" s="592"/>
      <c r="J6" s="596"/>
      <c r="K6" s="592"/>
    </row>
    <row r="7" customFormat="false" ht="27.75" hidden="false" customHeight="true" outlineLevel="0" collapsed="false">
      <c r="A7" s="178" t="s">
        <v>2418</v>
      </c>
      <c r="B7" s="178"/>
      <c r="C7" s="178"/>
      <c r="D7" s="178"/>
      <c r="E7" s="178"/>
      <c r="F7" s="178"/>
      <c r="G7" s="178"/>
      <c r="H7" s="178"/>
      <c r="I7" s="178"/>
      <c r="J7" s="178"/>
      <c r="K7" s="178"/>
    </row>
    <row r="8" customFormat="false" ht="12.75" hidden="false" customHeight="true" outlineLevel="0" collapsed="false">
      <c r="A8" s="975" t="s">
        <v>2419</v>
      </c>
      <c r="B8" s="975"/>
      <c r="C8" s="975"/>
      <c r="D8" s="975"/>
      <c r="E8" s="975"/>
      <c r="F8" s="975"/>
      <c r="G8" s="786" t="s">
        <v>1389</v>
      </c>
      <c r="H8" s="786" t="s">
        <v>1390</v>
      </c>
      <c r="I8" s="786" t="s">
        <v>2420</v>
      </c>
      <c r="J8" s="786" t="s">
        <v>2421</v>
      </c>
      <c r="K8" s="786" t="s">
        <v>2422</v>
      </c>
    </row>
    <row r="9" customFormat="false" ht="15" hidden="false" customHeight="true" outlineLevel="0" collapsed="false">
      <c r="A9" s="976" t="s">
        <v>2423</v>
      </c>
      <c r="B9" s="976"/>
      <c r="C9" s="976"/>
      <c r="D9" s="976"/>
      <c r="E9" s="976"/>
      <c r="F9" s="976"/>
      <c r="G9" s="786"/>
      <c r="H9" s="786"/>
      <c r="I9" s="786"/>
      <c r="J9" s="786"/>
      <c r="K9" s="786"/>
    </row>
    <row r="10" customFormat="false" ht="15" hidden="false" customHeight="true" outlineLevel="0" collapsed="false">
      <c r="A10" s="625" t="s">
        <v>2424</v>
      </c>
      <c r="B10" s="625"/>
      <c r="C10" s="625"/>
      <c r="D10" s="625"/>
      <c r="E10" s="625"/>
      <c r="F10" s="625"/>
      <c r="G10" s="628" t="e">
        <f aca="false">SUM(G11:G16)</f>
        <v>#NAME?</v>
      </c>
      <c r="H10" s="628" t="e">
        <f aca="false">SUM(H11:H16)</f>
        <v>#NAME?</v>
      </c>
      <c r="I10" s="628" t="n">
        <f aca="false">SUM(I11:I16)</f>
        <v>0</v>
      </c>
      <c r="J10" s="628" t="n">
        <f aca="false">SUM(J11:J16)</f>
        <v>0</v>
      </c>
      <c r="K10" s="628" t="n">
        <f aca="false">SUM(K11:K16)</f>
        <v>0</v>
      </c>
    </row>
    <row r="11" customFormat="false" ht="15" hidden="false" customHeight="true" outlineLevel="0" collapsed="false">
      <c r="A11" s="643" t="s">
        <v>2425</v>
      </c>
      <c r="B11" s="643"/>
      <c r="C11" s="643"/>
      <c r="D11" s="643"/>
      <c r="E11" s="643"/>
      <c r="F11" s="643"/>
      <c r="G11" s="569" t="e">
        <f aca="false">__ca.net__</f>
        <v>#NAME?</v>
      </c>
      <c r="H11" s="569" t="e">
        <f aca="false">__ca.old__</f>
        <v>#NAME?</v>
      </c>
      <c r="I11" s="569"/>
      <c r="J11" s="569"/>
      <c r="K11" s="569"/>
    </row>
    <row r="12" customFormat="false" ht="15" hidden="false" customHeight="true" outlineLevel="0" collapsed="false">
      <c r="A12" s="643" t="s">
        <v>2426</v>
      </c>
      <c r="B12" s="643"/>
      <c r="C12" s="643"/>
      <c r="D12" s="643"/>
      <c r="E12" s="643"/>
      <c r="F12" s="643"/>
      <c r="G12" s="569"/>
      <c r="H12" s="569"/>
      <c r="I12" s="569"/>
      <c r="J12" s="569"/>
      <c r="K12" s="569"/>
    </row>
    <row r="13" customFormat="false" ht="15" hidden="false" customHeight="true" outlineLevel="0" collapsed="false">
      <c r="A13" s="643" t="s">
        <v>2427</v>
      </c>
      <c r="B13" s="643"/>
      <c r="C13" s="643"/>
      <c r="D13" s="643"/>
      <c r="E13" s="643"/>
      <c r="F13" s="643"/>
      <c r="G13" s="569"/>
      <c r="H13" s="569"/>
      <c r="I13" s="569"/>
      <c r="J13" s="569"/>
      <c r="K13" s="569"/>
    </row>
    <row r="14" customFormat="false" ht="15" hidden="false" customHeight="true" outlineLevel="0" collapsed="false">
      <c r="A14" s="643" t="s">
        <v>2428</v>
      </c>
      <c r="B14" s="643"/>
      <c r="C14" s="643"/>
      <c r="D14" s="643"/>
      <c r="E14" s="643"/>
      <c r="F14" s="643"/>
      <c r="G14" s="569"/>
      <c r="H14" s="569"/>
      <c r="I14" s="569"/>
      <c r="J14" s="569"/>
      <c r="K14" s="569"/>
    </row>
    <row r="15" customFormat="false" ht="15" hidden="false" customHeight="true" outlineLevel="0" collapsed="false">
      <c r="A15" s="643" t="s">
        <v>2429</v>
      </c>
      <c r="B15" s="643"/>
      <c r="C15" s="643"/>
      <c r="D15" s="643"/>
      <c r="E15" s="643"/>
      <c r="F15" s="643"/>
      <c r="G15" s="569"/>
      <c r="H15" s="569"/>
      <c r="I15" s="569"/>
      <c r="J15" s="569"/>
      <c r="K15" s="569"/>
    </row>
    <row r="16" customFormat="false" ht="15" hidden="false" customHeight="true" outlineLevel="0" collapsed="false">
      <c r="A16" s="643" t="s">
        <v>2430</v>
      </c>
      <c r="B16" s="643"/>
      <c r="C16" s="643"/>
      <c r="D16" s="643"/>
      <c r="E16" s="643"/>
      <c r="F16" s="643"/>
      <c r="G16" s="569"/>
      <c r="H16" s="569"/>
      <c r="I16" s="569"/>
      <c r="J16" s="569"/>
      <c r="K16" s="569"/>
    </row>
    <row r="17" customFormat="false" ht="15" hidden="false" customHeight="true" outlineLevel="0" collapsed="false">
      <c r="A17" s="625" t="s">
        <v>2431</v>
      </c>
      <c r="B17" s="625"/>
      <c r="C17" s="625"/>
      <c r="D17" s="625"/>
      <c r="E17" s="625"/>
      <c r="F17" s="625"/>
      <c r="G17" s="628" t="e">
        <f aca="false">SUM(G18:G22)</f>
        <v>#NAME?</v>
      </c>
      <c r="H17" s="628" t="e">
        <f aca="false">SUM(H18:H22)</f>
        <v>#NAME?</v>
      </c>
      <c r="I17" s="628" t="n">
        <f aca="false">SUM(I18:I22)</f>
        <v>0</v>
      </c>
      <c r="J17" s="628" t="n">
        <f aca="false">SUM(J18:J22)</f>
        <v>0</v>
      </c>
      <c r="K17" s="628" t="n">
        <f aca="false">SUM(K18:K22)</f>
        <v>0</v>
      </c>
    </row>
    <row r="18" customFormat="false" ht="15" hidden="false" customHeight="true" outlineLevel="0" collapsed="false">
      <c r="A18" s="643" t="s">
        <v>2432</v>
      </c>
      <c r="B18" s="643"/>
      <c r="C18" s="643"/>
      <c r="D18" s="643"/>
      <c r="E18" s="643"/>
      <c r="F18" s="643"/>
      <c r="G18" s="569" t="e">
        <f aca="false">__xb.net__</f>
        <v>#NAME?</v>
      </c>
      <c r="H18" s="569" t="e">
        <f aca="false">__xb.old__</f>
        <v>#NAME?</v>
      </c>
      <c r="I18" s="569"/>
      <c r="J18" s="569"/>
      <c r="K18" s="569"/>
    </row>
    <row r="19" customFormat="false" ht="15" hidden="false" customHeight="true" outlineLevel="0" collapsed="false">
      <c r="A19" s="643" t="s">
        <v>2433</v>
      </c>
      <c r="B19" s="643"/>
      <c r="C19" s="643"/>
      <c r="D19" s="643"/>
      <c r="E19" s="643"/>
      <c r="F19" s="643"/>
      <c r="G19" s="569" t="e">
        <f aca="false">__n31j.net__</f>
        <v>#NAME?</v>
      </c>
      <c r="H19" s="569" t="e">
        <f aca="false">__n31j.old__</f>
        <v>#NAME?</v>
      </c>
      <c r="I19" s="569"/>
      <c r="J19" s="569"/>
      <c r="K19" s="569"/>
    </row>
    <row r="20" customFormat="false" ht="15" hidden="false" customHeight="true" outlineLevel="0" collapsed="false">
      <c r="A20" s="643" t="s">
        <v>2434</v>
      </c>
      <c r="B20" s="643"/>
      <c r="C20" s="643"/>
      <c r="D20" s="643"/>
      <c r="E20" s="643"/>
      <c r="F20" s="643"/>
      <c r="G20" s="569" t="e">
        <f aca="false">__rq.net__</f>
        <v>#NAME?</v>
      </c>
      <c r="H20" s="569" t="e">
        <f aca="false">__rq.old__</f>
        <v>#NAME?</v>
      </c>
      <c r="I20" s="569"/>
      <c r="J20" s="569"/>
      <c r="K20" s="569"/>
    </row>
    <row r="21" customFormat="false" ht="15" hidden="false" customHeight="true" outlineLevel="0" collapsed="false">
      <c r="A21" s="643" t="s">
        <v>2435</v>
      </c>
      <c r="B21" s="643"/>
      <c r="C21" s="643"/>
      <c r="D21" s="643"/>
      <c r="E21" s="643"/>
      <c r="F21" s="643"/>
      <c r="G21" s="569" t="e">
        <f aca="false">__rs.net__</f>
        <v>#NAME?</v>
      </c>
      <c r="H21" s="569" t="e">
        <f aca="false">__rs.old__</f>
        <v>#NAME?</v>
      </c>
      <c r="I21" s="569"/>
      <c r="J21" s="569"/>
      <c r="K21" s="569"/>
    </row>
    <row r="22" customFormat="false" ht="15" hidden="false" customHeight="true" outlineLevel="0" collapsed="false">
      <c r="A22" s="643" t="s">
        <v>2436</v>
      </c>
      <c r="B22" s="643"/>
      <c r="C22" s="643"/>
      <c r="D22" s="643"/>
      <c r="E22" s="643"/>
      <c r="F22" s="643"/>
      <c r="G22" s="569" t="e">
        <f aca="false">__xi.net__</f>
        <v>#NAME?</v>
      </c>
      <c r="H22" s="569" t="e">
        <f aca="false">__xi.old__</f>
        <v>#NAME?</v>
      </c>
      <c r="I22" s="569"/>
      <c r="J22" s="569"/>
      <c r="K22" s="569"/>
    </row>
    <row r="23" customFormat="false" ht="15" hidden="false" customHeight="true" outlineLevel="0" collapsed="false">
      <c r="A23" s="625" t="s">
        <v>2437</v>
      </c>
      <c r="B23" s="625"/>
      <c r="C23" s="625"/>
      <c r="D23" s="625"/>
      <c r="E23" s="625"/>
      <c r="F23" s="625"/>
      <c r="G23" s="628" t="n">
        <f aca="false">SUM(G24:G25)</f>
        <v>0</v>
      </c>
      <c r="H23" s="628" t="n">
        <f aca="false">SUM(H24:H25)</f>
        <v>0</v>
      </c>
      <c r="I23" s="628" t="n">
        <f aca="false">SUM(I24:I25)</f>
        <v>0</v>
      </c>
      <c r="J23" s="628" t="n">
        <f aca="false">SUM(J24:J25)</f>
        <v>0</v>
      </c>
      <c r="K23" s="628" t="n">
        <f aca="false">SUM(K24:K25)</f>
        <v>0</v>
      </c>
    </row>
    <row r="24" customFormat="false" ht="15" hidden="false" customHeight="true" outlineLevel="0" collapsed="false">
      <c r="A24" s="643" t="s">
        <v>2438</v>
      </c>
      <c r="B24" s="643"/>
      <c r="C24" s="643"/>
      <c r="D24" s="643"/>
      <c r="E24" s="643"/>
      <c r="F24" s="643"/>
      <c r="G24" s="569"/>
      <c r="H24" s="569"/>
      <c r="I24" s="569"/>
      <c r="J24" s="569"/>
      <c r="K24" s="569"/>
    </row>
    <row r="25" customFormat="false" ht="15" hidden="false" customHeight="true" outlineLevel="0" collapsed="false">
      <c r="A25" s="643" t="s">
        <v>2439</v>
      </c>
      <c r="B25" s="643"/>
      <c r="C25" s="643"/>
      <c r="D25" s="643"/>
      <c r="E25" s="643"/>
      <c r="F25" s="643"/>
      <c r="G25" s="569"/>
      <c r="H25" s="569"/>
      <c r="I25" s="569"/>
      <c r="J25" s="569"/>
      <c r="K25" s="569"/>
    </row>
    <row r="26" customFormat="false" ht="15" hidden="false" customHeight="true" outlineLevel="0" collapsed="false">
      <c r="A26" s="625" t="s">
        <v>2440</v>
      </c>
      <c r="B26" s="625"/>
      <c r="C26" s="625"/>
      <c r="D26" s="625"/>
      <c r="E26" s="625"/>
      <c r="F26" s="625"/>
      <c r="G26" s="628" t="e">
        <f aca="false">SUM(G27:G31)</f>
        <v>#NAME?</v>
      </c>
      <c r="H26" s="628" t="e">
        <f aca="false">SUM(H27:H31)</f>
        <v>#NAME?</v>
      </c>
      <c r="I26" s="628" t="n">
        <f aca="false">SUM(I27:I31)</f>
        <v>0</v>
      </c>
      <c r="J26" s="628" t="n">
        <f aca="false">SUM(J27:J31)</f>
        <v>0</v>
      </c>
      <c r="K26" s="628" t="n">
        <f aca="false">SUM(K27:K31)</f>
        <v>0</v>
      </c>
    </row>
    <row r="27" customFormat="false" ht="15" hidden="false" customHeight="true" outlineLevel="0" collapsed="false">
      <c r="A27" s="643" t="s">
        <v>2441</v>
      </c>
      <c r="B27" s="643"/>
      <c r="C27" s="643"/>
      <c r="D27" s="643"/>
      <c r="E27" s="643"/>
      <c r="F27" s="643"/>
      <c r="G27" s="569"/>
      <c r="H27" s="569"/>
      <c r="I27" s="569"/>
      <c r="J27" s="569"/>
      <c r="K27" s="569"/>
    </row>
    <row r="28" customFormat="false" ht="15" hidden="false" customHeight="true" outlineLevel="0" collapsed="false">
      <c r="A28" s="643" t="s">
        <v>2442</v>
      </c>
      <c r="B28" s="643"/>
      <c r="C28" s="643"/>
      <c r="D28" s="643"/>
      <c r="E28" s="643"/>
      <c r="F28" s="643"/>
      <c r="G28" s="569"/>
      <c r="H28" s="569"/>
      <c r="I28" s="569"/>
      <c r="J28" s="569"/>
      <c r="K28" s="569"/>
    </row>
    <row r="29" customFormat="false" ht="15" hidden="false" customHeight="true" outlineLevel="0" collapsed="false">
      <c r="A29" s="643" t="s">
        <v>2443</v>
      </c>
      <c r="B29" s="643"/>
      <c r="C29" s="643"/>
      <c r="D29" s="643"/>
      <c r="E29" s="643"/>
      <c r="F29" s="643"/>
      <c r="G29" s="569" t="e">
        <f aca="false">__n31u.net__</f>
        <v>#NAME?</v>
      </c>
      <c r="H29" s="569" t="e">
        <f aca="false">__n31u.old__</f>
        <v>#NAME?</v>
      </c>
      <c r="I29" s="569"/>
      <c r="J29" s="569"/>
      <c r="K29" s="569"/>
    </row>
    <row r="30" customFormat="false" ht="15" hidden="false" customHeight="true" outlineLevel="0" collapsed="false">
      <c r="A30" s="643" t="s">
        <v>2444</v>
      </c>
      <c r="B30" s="643"/>
      <c r="C30" s="643"/>
      <c r="D30" s="643"/>
      <c r="E30" s="643"/>
      <c r="F30" s="643"/>
      <c r="G30" s="569" t="e">
        <f aca="false">__n31v.net__</f>
        <v>#NAME?</v>
      </c>
      <c r="H30" s="569" t="e">
        <f aca="false">__n31v.old__</f>
        <v>#NAME?</v>
      </c>
      <c r="I30" s="569"/>
      <c r="J30" s="569"/>
      <c r="K30" s="569"/>
    </row>
    <row r="31" customFormat="false" ht="15" hidden="false" customHeight="true" outlineLevel="0" collapsed="false">
      <c r="A31" s="643" t="s">
        <v>2445</v>
      </c>
      <c r="B31" s="643"/>
      <c r="C31" s="643"/>
      <c r="D31" s="643"/>
      <c r="E31" s="643"/>
      <c r="F31" s="643"/>
      <c r="G31" s="569" t="e">
        <f aca="false">__n31x.net__</f>
        <v>#NAME?</v>
      </c>
      <c r="H31" s="569" t="e">
        <f aca="false">__n31x.old__</f>
        <v>#NAME?</v>
      </c>
      <c r="I31" s="569"/>
      <c r="J31" s="569"/>
      <c r="K31" s="569"/>
    </row>
    <row r="32" customFormat="false" ht="6.75" hidden="false" customHeight="true" outlineLevel="0" collapsed="false">
      <c r="A32" s="832"/>
      <c r="B32" s="832"/>
      <c r="C32" s="832"/>
      <c r="D32" s="420"/>
      <c r="E32" s="420"/>
      <c r="F32" s="420"/>
      <c r="G32" s="420"/>
      <c r="H32" s="420"/>
      <c r="I32" s="420"/>
    </row>
    <row r="33" customFormat="false" ht="12" hidden="false" customHeight="true" outlineLevel="0" collapsed="false">
      <c r="A33" s="977" t="s">
        <v>2446</v>
      </c>
      <c r="B33" s="977"/>
      <c r="C33" s="977"/>
      <c r="D33" s="977"/>
      <c r="E33" s="977"/>
      <c r="F33" s="977"/>
      <c r="G33" s="977" t="s">
        <v>2447</v>
      </c>
      <c r="H33" s="977"/>
      <c r="I33" s="420"/>
    </row>
    <row r="34" customFormat="false" ht="12" hidden="false" customHeight="true" outlineLevel="0" collapsed="false">
      <c r="A34" s="977" t="s">
        <v>2448</v>
      </c>
      <c r="B34" s="977"/>
      <c r="C34" s="977"/>
      <c r="D34" s="977"/>
      <c r="E34" s="977"/>
      <c r="F34" s="977"/>
      <c r="G34" s="977" t="s">
        <v>2449</v>
      </c>
      <c r="H34" s="977"/>
      <c r="I34" s="420"/>
    </row>
    <row r="35" customFormat="false" ht="12" hidden="false" customHeight="true" outlineLevel="0" collapsed="false">
      <c r="A35" s="977" t="s">
        <v>2450</v>
      </c>
      <c r="B35" s="977"/>
      <c r="C35" s="977"/>
      <c r="D35" s="977"/>
      <c r="E35" s="977"/>
      <c r="F35" s="977"/>
      <c r="G35" s="977" t="s">
        <v>2451</v>
      </c>
      <c r="H35" s="977"/>
      <c r="I35" s="420"/>
    </row>
    <row r="36" customFormat="false" ht="12" hidden="false" customHeight="true" outlineLevel="0" collapsed="false">
      <c r="A36" s="977" t="s">
        <v>2452</v>
      </c>
      <c r="B36" s="977"/>
      <c r="C36" s="977"/>
      <c r="D36" s="977"/>
      <c r="E36" s="977"/>
      <c r="F36" s="977"/>
      <c r="G36" s="977" t="s">
        <v>2453</v>
      </c>
      <c r="H36" s="977"/>
      <c r="I36" s="420"/>
    </row>
    <row r="37" customFormat="false" ht="12" hidden="false" customHeight="true" outlineLevel="0" collapsed="false">
      <c r="A37" s="977" t="s">
        <v>2454</v>
      </c>
      <c r="B37" s="977"/>
      <c r="C37" s="977"/>
      <c r="D37" s="977"/>
      <c r="E37" s="977"/>
      <c r="F37" s="977"/>
      <c r="G37" s="977"/>
      <c r="H37" s="977"/>
      <c r="I37" s="420"/>
    </row>
  </sheetData>
  <mergeCells count="47">
    <mergeCell ref="A1:K1"/>
    <mergeCell ref="J2:K2"/>
    <mergeCell ref="C3:K3"/>
    <mergeCell ref="B4:I4"/>
    <mergeCell ref="C5:F5"/>
    <mergeCell ref="H5:I5"/>
    <mergeCell ref="C6:F6"/>
    <mergeCell ref="A7:K7"/>
    <mergeCell ref="A8:F8"/>
    <mergeCell ref="G8:G9"/>
    <mergeCell ref="H8:H9"/>
    <mergeCell ref="I8:I9"/>
    <mergeCell ref="J8:J9"/>
    <mergeCell ref="K8:K9"/>
    <mergeCell ref="A9:F9"/>
    <mergeCell ref="A10:F10"/>
    <mergeCell ref="A11:F11"/>
    <mergeCell ref="A12:F12"/>
    <mergeCell ref="A13:F13"/>
    <mergeCell ref="A14:F14"/>
    <mergeCell ref="A15:F15"/>
    <mergeCell ref="A16:F16"/>
    <mergeCell ref="A17:F17"/>
    <mergeCell ref="A18:F18"/>
    <mergeCell ref="A19:F19"/>
    <mergeCell ref="A20:F20"/>
    <mergeCell ref="A21:F21"/>
    <mergeCell ref="A22:F22"/>
    <mergeCell ref="A23:F23"/>
    <mergeCell ref="A24:F24"/>
    <mergeCell ref="A25:F25"/>
    <mergeCell ref="A26:F26"/>
    <mergeCell ref="A27:F27"/>
    <mergeCell ref="A28:F28"/>
    <mergeCell ref="A29:F29"/>
    <mergeCell ref="A30:F30"/>
    <mergeCell ref="A31:F31"/>
    <mergeCell ref="A33:F33"/>
    <mergeCell ref="G33:H33"/>
    <mergeCell ref="A34:F34"/>
    <mergeCell ref="G34:H34"/>
    <mergeCell ref="A35:F35"/>
    <mergeCell ref="G35:H35"/>
    <mergeCell ref="A36:F36"/>
    <mergeCell ref="G36:H36"/>
    <mergeCell ref="A37:F37"/>
    <mergeCell ref="G37:H37"/>
  </mergeCells>
  <dataValidations count="1">
    <dataValidation allowBlank="true" error="Valeur numérique attendue" errorTitle="Attention!" operator="between" showDropDown="false" showErrorMessage="true" showInputMessage="true" sqref="G11:K16 G18:K22 G24:K25 G27:K31" type="whole">
      <formula1>-9999999999999</formula1>
      <formula2>9999999999999</formula2>
    </dataValidation>
  </dataValidations>
  <printOptions headings="false" gridLines="false" gridLinesSet="true" horizontalCentered="true" verticalCentered="false"/>
  <pageMargins left="0.315277777777778" right="0.315277777777778" top="0.236111111111111" bottom="0.236111111111111"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59.xml><?xml version="1.0" encoding="utf-8"?>
<worksheet xmlns="http://schemas.openxmlformats.org/spreadsheetml/2006/main" xmlns:r="http://schemas.openxmlformats.org/officeDocument/2006/relationships">
  <sheetPr filterMode="false">
    <tabColor rgb="FFFFC000"/>
    <pageSetUpPr fitToPage="true"/>
  </sheetPr>
  <dimension ref="A1:P31"/>
  <sheetViews>
    <sheetView showFormulas="false" showGridLines="false" showRowColHeaders="true" showZeros="true" rightToLeft="false" tabSelected="false" showOutlineSymbols="true" defaultGridColor="true" view="normal" topLeftCell="C3"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3" min="3" style="0" width="9.71"/>
    <col collapsed="false" customWidth="true" hidden="false" outlineLevel="0" max="4" min="4" style="0" width="8.42"/>
    <col collapsed="false" customWidth="true" hidden="false" outlineLevel="0" max="5" min="5" style="0" width="10.14"/>
    <col collapsed="false" customWidth="true" hidden="false" outlineLevel="0" max="6" min="6" style="0" width="13.7"/>
    <col collapsed="false" customWidth="true" hidden="false" outlineLevel="0" max="7" min="7" style="0" width="10.14"/>
    <col collapsed="false" customWidth="true" hidden="false" outlineLevel="0" max="8" min="8" style="0" width="13.7"/>
    <col collapsed="false" customWidth="true" hidden="false" outlineLevel="0" max="9" min="9" style="0" width="10.14"/>
    <col collapsed="false" customWidth="true" hidden="false" outlineLevel="0" max="10" min="10" style="0" width="13.7"/>
    <col collapsed="false" customWidth="true" hidden="false" outlineLevel="0" max="11" min="11" style="0" width="10.14"/>
    <col collapsed="false" customWidth="true" hidden="false" outlineLevel="0" max="12" min="12" style="0" width="13.7"/>
    <col collapsed="false" customWidth="true" hidden="false" outlineLevel="0" max="13" min="13" style="0" width="10.14"/>
    <col collapsed="false" customWidth="true" hidden="false" outlineLevel="0" max="14" min="14" style="0" width="13.7"/>
    <col collapsed="false" customWidth="true" hidden="false" outlineLevel="0" max="15" min="15" style="0" width="10.14"/>
    <col collapsed="false" customWidth="true" hidden="false" outlineLevel="0" max="16" min="16" style="0" width="13.7"/>
    <col collapsed="false" customWidth="true" hidden="false" outlineLevel="0" max="1025" min="17" style="0" width="10.67"/>
  </cols>
  <sheetData>
    <row r="1" customFormat="false" ht="15" hidden="false" customHeight="false" outlineLevel="0" collapsed="false">
      <c r="A1" s="523" t="s">
        <v>32</v>
      </c>
      <c r="B1" s="523"/>
      <c r="C1" s="523"/>
      <c r="D1" s="523"/>
      <c r="E1" s="523"/>
      <c r="F1" s="523"/>
      <c r="G1" s="523"/>
      <c r="H1" s="523"/>
      <c r="I1" s="523"/>
      <c r="J1" s="523"/>
      <c r="K1" s="523"/>
      <c r="L1" s="523"/>
      <c r="M1" s="523"/>
      <c r="N1" s="523"/>
      <c r="O1" s="523"/>
      <c r="P1" s="523"/>
    </row>
    <row r="2" customFormat="false" ht="24.95" hidden="false" customHeight="true" outlineLevel="0" collapsed="false">
      <c r="A2" s="586"/>
      <c r="B2" s="586"/>
      <c r="C2" s="586"/>
      <c r="D2" s="586"/>
      <c r="E2" s="586"/>
      <c r="F2" s="586"/>
      <c r="O2" s="525" t="s">
        <v>2455</v>
      </c>
      <c r="P2" s="525"/>
    </row>
    <row r="3" s="236" customFormat="true" ht="15" hidden="false" customHeight="true" outlineLevel="0" collapsed="false">
      <c r="A3" s="369" t="s">
        <v>51</v>
      </c>
      <c r="B3" s="429"/>
      <c r="C3" s="588" t="n">
        <f aca="false">'NOTE 31'!C3</f>
        <v>0</v>
      </c>
      <c r="D3" s="588"/>
      <c r="E3" s="588"/>
      <c r="F3" s="588"/>
      <c r="G3" s="588"/>
      <c r="H3" s="588"/>
      <c r="I3" s="588"/>
      <c r="J3" s="588"/>
      <c r="K3" s="588"/>
      <c r="L3" s="588"/>
      <c r="M3" s="588"/>
      <c r="N3" s="588"/>
      <c r="O3" s="588"/>
      <c r="P3" s="588"/>
    </row>
    <row r="4" s="236" customFormat="true" ht="15" hidden="false" customHeight="true" outlineLevel="0" collapsed="false">
      <c r="A4" s="369" t="s">
        <v>52</v>
      </c>
      <c r="B4" s="588" t="n">
        <f aca="false">'NOTE 31'!B4</f>
        <v>0</v>
      </c>
      <c r="C4" s="588"/>
      <c r="D4" s="588"/>
      <c r="E4" s="588"/>
      <c r="F4" s="588"/>
      <c r="G4" s="588"/>
      <c r="H4" s="588"/>
      <c r="I4" s="588"/>
      <c r="J4" s="588"/>
      <c r="K4" s="588"/>
      <c r="L4" s="588"/>
      <c r="M4" s="588"/>
      <c r="N4" s="591" t="s">
        <v>1022</v>
      </c>
      <c r="O4" s="650" t="n">
        <f aca="false">'NOTE 31'!K4</f>
        <v>0</v>
      </c>
      <c r="P4" s="650"/>
    </row>
    <row r="5" s="236" customFormat="true" ht="15" hidden="false" customHeight="true" outlineLevel="0" collapsed="false">
      <c r="A5" s="369" t="s">
        <v>1627</v>
      </c>
      <c r="B5" s="369"/>
      <c r="C5" s="588" t="n">
        <f aca="false">'NOTE 31'!C5</f>
        <v>0</v>
      </c>
      <c r="D5" s="588"/>
      <c r="E5" s="588"/>
      <c r="F5" s="588"/>
      <c r="G5" s="588"/>
      <c r="H5" s="430" t="s">
        <v>55</v>
      </c>
      <c r="I5" s="430"/>
      <c r="J5" s="650" t="n">
        <f aca="false">'NOTE 31'!H5</f>
        <v>0</v>
      </c>
      <c r="K5" s="650"/>
      <c r="L5" s="650"/>
      <c r="M5" s="910"/>
      <c r="N5" s="591" t="s">
        <v>56</v>
      </c>
      <c r="O5" s="650" t="n">
        <f aca="false">'NOTE 31'!K5</f>
        <v>0</v>
      </c>
      <c r="P5" s="650"/>
    </row>
    <row r="6" s="236" customFormat="true" ht="15" hidden="false" customHeight="true" outlineLevel="0" collapsed="false">
      <c r="A6" s="369" t="s">
        <v>1562</v>
      </c>
      <c r="B6" s="369"/>
      <c r="C6" s="594" t="n">
        <f aca="false">'NOTE 31'!C6</f>
        <v>0</v>
      </c>
      <c r="D6" s="594"/>
      <c r="E6" s="594"/>
      <c r="F6" s="594"/>
      <c r="G6" s="594"/>
      <c r="H6" s="595"/>
      <c r="I6" s="595"/>
      <c r="J6" s="592"/>
      <c r="K6" s="592"/>
      <c r="L6" s="592"/>
      <c r="M6" s="912"/>
      <c r="N6" s="596"/>
      <c r="O6" s="592"/>
      <c r="P6" s="592"/>
    </row>
    <row r="7" customFormat="false" ht="35.25" hidden="false" customHeight="true" outlineLevel="0" collapsed="false">
      <c r="A7" s="178" t="s">
        <v>2456</v>
      </c>
      <c r="B7" s="178"/>
      <c r="C7" s="178"/>
      <c r="D7" s="178"/>
      <c r="E7" s="178"/>
      <c r="F7" s="178"/>
      <c r="G7" s="178"/>
      <c r="H7" s="178"/>
      <c r="I7" s="178"/>
      <c r="J7" s="178"/>
      <c r="K7" s="178"/>
      <c r="L7" s="178"/>
      <c r="M7" s="178"/>
      <c r="N7" s="178"/>
      <c r="O7" s="178"/>
      <c r="P7" s="178"/>
    </row>
    <row r="8" customFormat="false" ht="15" hidden="false" customHeight="true" outlineLevel="0" collapsed="false">
      <c r="A8" s="787" t="s">
        <v>2457</v>
      </c>
      <c r="B8" s="787"/>
      <c r="C8" s="787"/>
      <c r="D8" s="787" t="s">
        <v>2458</v>
      </c>
      <c r="E8" s="787" t="s">
        <v>2459</v>
      </c>
      <c r="F8" s="787"/>
      <c r="G8" s="787" t="s">
        <v>2460</v>
      </c>
      <c r="H8" s="787"/>
      <c r="I8" s="787" t="s">
        <v>2461</v>
      </c>
      <c r="J8" s="787"/>
      <c r="K8" s="787" t="s">
        <v>2462</v>
      </c>
      <c r="L8" s="787"/>
      <c r="M8" s="787" t="s">
        <v>2463</v>
      </c>
      <c r="N8" s="787"/>
      <c r="O8" s="787" t="s">
        <v>2464</v>
      </c>
      <c r="P8" s="787"/>
    </row>
    <row r="9" customFormat="false" ht="24" hidden="false" customHeight="true" outlineLevel="0" collapsed="false">
      <c r="A9" s="787"/>
      <c r="B9" s="787"/>
      <c r="C9" s="787"/>
      <c r="D9" s="787"/>
      <c r="E9" s="787"/>
      <c r="F9" s="787"/>
      <c r="G9" s="787"/>
      <c r="H9" s="787"/>
      <c r="I9" s="787"/>
      <c r="J9" s="787"/>
      <c r="K9" s="787"/>
      <c r="L9" s="787"/>
      <c r="M9" s="787"/>
      <c r="N9" s="787"/>
      <c r="O9" s="787"/>
      <c r="P9" s="787"/>
    </row>
    <row r="10" customFormat="false" ht="15" hidden="false" customHeight="false" outlineLevel="0" collapsed="false">
      <c r="A10" s="787"/>
      <c r="B10" s="787"/>
      <c r="C10" s="787"/>
      <c r="D10" s="787"/>
      <c r="E10" s="787" t="s">
        <v>2465</v>
      </c>
      <c r="F10" s="787" t="s">
        <v>2466</v>
      </c>
      <c r="G10" s="787" t="s">
        <v>2465</v>
      </c>
      <c r="H10" s="787" t="s">
        <v>2466</v>
      </c>
      <c r="I10" s="787" t="s">
        <v>2465</v>
      </c>
      <c r="J10" s="787" t="s">
        <v>2466</v>
      </c>
      <c r="K10" s="787" t="s">
        <v>2465</v>
      </c>
      <c r="L10" s="787" t="s">
        <v>2466</v>
      </c>
      <c r="M10" s="787" t="s">
        <v>2465</v>
      </c>
      <c r="N10" s="787" t="s">
        <v>2466</v>
      </c>
      <c r="O10" s="787" t="s">
        <v>2465</v>
      </c>
      <c r="P10" s="787" t="s">
        <v>2466</v>
      </c>
    </row>
    <row r="11" customFormat="false" ht="17.25" hidden="false" customHeight="true" outlineLevel="0" collapsed="false">
      <c r="A11" s="715"/>
      <c r="B11" s="715"/>
      <c r="C11" s="715"/>
      <c r="D11" s="978"/>
      <c r="E11" s="979"/>
      <c r="F11" s="979"/>
      <c r="G11" s="979"/>
      <c r="H11" s="979"/>
      <c r="I11" s="979"/>
      <c r="J11" s="979"/>
      <c r="K11" s="979"/>
      <c r="L11" s="979"/>
      <c r="M11" s="979"/>
      <c r="N11" s="979"/>
      <c r="O11" s="979"/>
      <c r="P11" s="979"/>
    </row>
    <row r="12" customFormat="false" ht="17.25" hidden="false" customHeight="true" outlineLevel="0" collapsed="false">
      <c r="A12" s="715"/>
      <c r="B12" s="715"/>
      <c r="C12" s="715"/>
      <c r="D12" s="978"/>
      <c r="E12" s="979"/>
      <c r="F12" s="979"/>
      <c r="G12" s="979"/>
      <c r="H12" s="979"/>
      <c r="I12" s="979"/>
      <c r="J12" s="979"/>
      <c r="K12" s="979"/>
      <c r="L12" s="979"/>
      <c r="M12" s="979"/>
      <c r="N12" s="979"/>
      <c r="O12" s="979"/>
      <c r="P12" s="979"/>
    </row>
    <row r="13" customFormat="false" ht="17.25" hidden="false" customHeight="true" outlineLevel="0" collapsed="false">
      <c r="A13" s="715"/>
      <c r="B13" s="715"/>
      <c r="C13" s="715"/>
      <c r="D13" s="978"/>
      <c r="E13" s="979"/>
      <c r="F13" s="979"/>
      <c r="G13" s="979"/>
      <c r="H13" s="979"/>
      <c r="I13" s="979"/>
      <c r="J13" s="979"/>
      <c r="K13" s="979"/>
      <c r="L13" s="979"/>
      <c r="M13" s="979"/>
      <c r="N13" s="979"/>
      <c r="O13" s="979"/>
      <c r="P13" s="979"/>
    </row>
    <row r="14" customFormat="false" ht="17.25" hidden="false" customHeight="true" outlineLevel="0" collapsed="false">
      <c r="A14" s="715"/>
      <c r="B14" s="715"/>
      <c r="C14" s="715"/>
      <c r="D14" s="978"/>
      <c r="E14" s="979"/>
      <c r="F14" s="979"/>
      <c r="G14" s="979"/>
      <c r="H14" s="979"/>
      <c r="I14" s="979"/>
      <c r="J14" s="979"/>
      <c r="K14" s="979"/>
      <c r="L14" s="979"/>
      <c r="M14" s="979"/>
      <c r="N14" s="979"/>
      <c r="O14" s="979"/>
      <c r="P14" s="979"/>
    </row>
    <row r="15" customFormat="false" ht="17.25" hidden="false" customHeight="true" outlineLevel="0" collapsed="false">
      <c r="A15" s="715"/>
      <c r="B15" s="715"/>
      <c r="C15" s="715"/>
      <c r="D15" s="978"/>
      <c r="E15" s="979"/>
      <c r="F15" s="979"/>
      <c r="G15" s="979"/>
      <c r="H15" s="979"/>
      <c r="I15" s="979"/>
      <c r="J15" s="979"/>
      <c r="K15" s="979"/>
      <c r="L15" s="979"/>
      <c r="M15" s="979"/>
      <c r="N15" s="979"/>
      <c r="O15" s="979"/>
      <c r="P15" s="979"/>
    </row>
    <row r="16" customFormat="false" ht="17.25" hidden="false" customHeight="true" outlineLevel="0" collapsed="false">
      <c r="A16" s="715"/>
      <c r="B16" s="715"/>
      <c r="C16" s="715"/>
      <c r="D16" s="978"/>
      <c r="E16" s="979"/>
      <c r="F16" s="979"/>
      <c r="G16" s="979"/>
      <c r="H16" s="979"/>
      <c r="I16" s="979"/>
      <c r="J16" s="979"/>
      <c r="K16" s="979"/>
      <c r="L16" s="979"/>
      <c r="M16" s="979"/>
      <c r="N16" s="979"/>
      <c r="O16" s="979"/>
      <c r="P16" s="979"/>
    </row>
    <row r="17" customFormat="false" ht="17.25" hidden="false" customHeight="true" outlineLevel="0" collapsed="false">
      <c r="A17" s="715"/>
      <c r="B17" s="715"/>
      <c r="C17" s="715"/>
      <c r="D17" s="978"/>
      <c r="E17" s="979"/>
      <c r="F17" s="979"/>
      <c r="G17" s="979"/>
      <c r="H17" s="979"/>
      <c r="I17" s="979"/>
      <c r="J17" s="979"/>
      <c r="K17" s="979"/>
      <c r="L17" s="979"/>
      <c r="M17" s="979"/>
      <c r="N17" s="979"/>
      <c r="O17" s="979"/>
      <c r="P17" s="979"/>
    </row>
    <row r="18" customFormat="false" ht="17.25" hidden="false" customHeight="true" outlineLevel="0" collapsed="false">
      <c r="A18" s="715"/>
      <c r="B18" s="715"/>
      <c r="C18" s="715"/>
      <c r="D18" s="978"/>
      <c r="E18" s="979"/>
      <c r="F18" s="979"/>
      <c r="G18" s="979"/>
      <c r="H18" s="979"/>
      <c r="I18" s="979"/>
      <c r="J18" s="979"/>
      <c r="K18" s="979"/>
      <c r="L18" s="979"/>
      <c r="M18" s="979"/>
      <c r="N18" s="979"/>
      <c r="O18" s="979"/>
      <c r="P18" s="979"/>
    </row>
    <row r="19" customFormat="false" ht="17.25" hidden="false" customHeight="true" outlineLevel="0" collapsed="false">
      <c r="A19" s="715"/>
      <c r="B19" s="715"/>
      <c r="C19" s="715"/>
      <c r="D19" s="978"/>
      <c r="E19" s="979"/>
      <c r="F19" s="979"/>
      <c r="G19" s="979"/>
      <c r="H19" s="979"/>
      <c r="I19" s="979"/>
      <c r="J19" s="979"/>
      <c r="K19" s="979"/>
      <c r="L19" s="979"/>
      <c r="M19" s="979"/>
      <c r="N19" s="979"/>
      <c r="O19" s="979"/>
      <c r="P19" s="979"/>
    </row>
    <row r="20" customFormat="false" ht="17.25" hidden="false" customHeight="true" outlineLevel="0" collapsed="false">
      <c r="A20" s="715"/>
      <c r="B20" s="715"/>
      <c r="C20" s="715"/>
      <c r="D20" s="978"/>
      <c r="E20" s="979"/>
      <c r="F20" s="979"/>
      <c r="G20" s="979"/>
      <c r="H20" s="979"/>
      <c r="I20" s="979"/>
      <c r="J20" s="979"/>
      <c r="K20" s="979"/>
      <c r="L20" s="979"/>
      <c r="M20" s="979"/>
      <c r="N20" s="979"/>
      <c r="O20" s="979"/>
      <c r="P20" s="979"/>
    </row>
    <row r="21" customFormat="false" ht="17.25" hidden="false" customHeight="true" outlineLevel="0" collapsed="false">
      <c r="A21" s="715"/>
      <c r="B21" s="715"/>
      <c r="C21" s="715"/>
      <c r="D21" s="792"/>
      <c r="E21" s="813"/>
      <c r="F21" s="813"/>
      <c r="G21" s="813"/>
      <c r="H21" s="813"/>
      <c r="I21" s="813"/>
      <c r="J21" s="813"/>
      <c r="K21" s="813"/>
      <c r="L21" s="813"/>
      <c r="M21" s="813"/>
      <c r="N21" s="813"/>
      <c r="O21" s="813"/>
      <c r="P21" s="813"/>
    </row>
    <row r="22" customFormat="false" ht="17.25" hidden="false" customHeight="true" outlineLevel="0" collapsed="false">
      <c r="A22" s="715"/>
      <c r="B22" s="715"/>
      <c r="C22" s="715"/>
      <c r="D22" s="792"/>
      <c r="E22" s="813"/>
      <c r="F22" s="813"/>
      <c r="G22" s="813"/>
      <c r="H22" s="813"/>
      <c r="I22" s="813"/>
      <c r="J22" s="813"/>
      <c r="K22" s="813"/>
      <c r="L22" s="813"/>
      <c r="M22" s="813"/>
      <c r="N22" s="813"/>
      <c r="O22" s="813"/>
      <c r="P22" s="813"/>
    </row>
    <row r="23" customFormat="false" ht="17.25" hidden="false" customHeight="true" outlineLevel="0" collapsed="false">
      <c r="A23" s="715"/>
      <c r="B23" s="715"/>
      <c r="C23" s="715"/>
      <c r="D23" s="792"/>
      <c r="E23" s="813"/>
      <c r="F23" s="813"/>
      <c r="G23" s="813"/>
      <c r="H23" s="813"/>
      <c r="I23" s="813"/>
      <c r="J23" s="813"/>
      <c r="K23" s="813"/>
      <c r="L23" s="813"/>
      <c r="M23" s="813"/>
      <c r="N23" s="813"/>
      <c r="O23" s="813"/>
      <c r="P23" s="813"/>
    </row>
    <row r="24" customFormat="false" ht="17.25" hidden="false" customHeight="true" outlineLevel="0" collapsed="false">
      <c r="A24" s="715"/>
      <c r="B24" s="715"/>
      <c r="C24" s="715"/>
      <c r="D24" s="792"/>
      <c r="E24" s="813"/>
      <c r="F24" s="813"/>
      <c r="G24" s="813"/>
      <c r="H24" s="813"/>
      <c r="I24" s="813"/>
      <c r="J24" s="813"/>
      <c r="K24" s="813"/>
      <c r="L24" s="813"/>
      <c r="M24" s="813"/>
      <c r="N24" s="813"/>
      <c r="O24" s="813"/>
      <c r="P24" s="813"/>
    </row>
    <row r="25" customFormat="false" ht="17.25" hidden="false" customHeight="true" outlineLevel="0" collapsed="false">
      <c r="A25" s="715"/>
      <c r="B25" s="715"/>
      <c r="C25" s="715"/>
      <c r="D25" s="792"/>
      <c r="E25" s="813"/>
      <c r="F25" s="813"/>
      <c r="G25" s="813"/>
      <c r="H25" s="813"/>
      <c r="I25" s="813"/>
      <c r="J25" s="813"/>
      <c r="K25" s="813"/>
      <c r="L25" s="813"/>
      <c r="M25" s="813"/>
      <c r="N25" s="813"/>
      <c r="O25" s="813"/>
      <c r="P25" s="813"/>
    </row>
    <row r="26" customFormat="false" ht="17.25" hidden="false" customHeight="true" outlineLevel="0" collapsed="false">
      <c r="A26" s="715"/>
      <c r="B26" s="715"/>
      <c r="C26" s="715"/>
      <c r="D26" s="792"/>
      <c r="E26" s="813"/>
      <c r="F26" s="813"/>
      <c r="G26" s="813"/>
      <c r="H26" s="813"/>
      <c r="I26" s="813"/>
      <c r="J26" s="813"/>
      <c r="K26" s="813"/>
      <c r="L26" s="813"/>
      <c r="M26" s="813"/>
      <c r="N26" s="813"/>
      <c r="O26" s="813"/>
      <c r="P26" s="813"/>
    </row>
    <row r="27" customFormat="false" ht="17.25" hidden="false" customHeight="true" outlineLevel="0" collapsed="false">
      <c r="A27" s="715"/>
      <c r="B27" s="715"/>
      <c r="C27" s="715"/>
      <c r="D27" s="792"/>
      <c r="E27" s="813"/>
      <c r="F27" s="813"/>
      <c r="G27" s="813"/>
      <c r="H27" s="813"/>
      <c r="I27" s="813"/>
      <c r="J27" s="813"/>
      <c r="K27" s="813"/>
      <c r="L27" s="813"/>
      <c r="M27" s="813"/>
      <c r="N27" s="813"/>
      <c r="O27" s="813"/>
      <c r="P27" s="813"/>
    </row>
    <row r="28" customFormat="false" ht="17.25" hidden="false" customHeight="true" outlineLevel="0" collapsed="false">
      <c r="A28" s="715"/>
      <c r="B28" s="715"/>
      <c r="C28" s="715"/>
      <c r="D28" s="792"/>
      <c r="E28" s="813"/>
      <c r="F28" s="813"/>
      <c r="G28" s="813"/>
      <c r="H28" s="813"/>
      <c r="I28" s="813"/>
      <c r="J28" s="813"/>
      <c r="K28" s="813"/>
      <c r="L28" s="813"/>
      <c r="M28" s="813"/>
      <c r="N28" s="813"/>
      <c r="O28" s="813"/>
      <c r="P28" s="813"/>
    </row>
    <row r="29" customFormat="false" ht="17.25" hidden="false" customHeight="true" outlineLevel="0" collapsed="false">
      <c r="A29" s="928" t="s">
        <v>2467</v>
      </c>
      <c r="B29" s="928"/>
      <c r="C29" s="928"/>
      <c r="D29" s="928"/>
      <c r="E29" s="980"/>
      <c r="F29" s="980"/>
      <c r="G29" s="980"/>
      <c r="H29" s="980"/>
      <c r="I29" s="980"/>
      <c r="J29" s="980"/>
      <c r="K29" s="980"/>
      <c r="L29" s="980"/>
      <c r="M29" s="980"/>
      <c r="N29" s="980"/>
      <c r="O29" s="980"/>
      <c r="P29" s="980"/>
    </row>
    <row r="30" customFormat="false" ht="17.25" hidden="false" customHeight="true" outlineLevel="0" collapsed="false">
      <c r="A30" s="981" t="s">
        <v>1607</v>
      </c>
      <c r="B30" s="981"/>
      <c r="C30" s="981"/>
      <c r="D30" s="981"/>
      <c r="E30" s="821" t="n">
        <f aca="false">SUM(E11:E29)</f>
        <v>0</v>
      </c>
      <c r="F30" s="821" t="n">
        <f aca="false">SUM(F11:F29)</f>
        <v>0</v>
      </c>
      <c r="G30" s="821" t="n">
        <f aca="false">SUM(G11:G29)</f>
        <v>0</v>
      </c>
      <c r="H30" s="821" t="n">
        <f aca="false">SUM(H11:H29)</f>
        <v>0</v>
      </c>
      <c r="I30" s="821" t="n">
        <f aca="false">SUM(I11:I29)</f>
        <v>0</v>
      </c>
      <c r="J30" s="821" t="n">
        <f aca="false">SUM(J11:J29)</f>
        <v>0</v>
      </c>
      <c r="K30" s="821" t="n">
        <f aca="false">SUM(K11:K29)</f>
        <v>0</v>
      </c>
      <c r="L30" s="821" t="n">
        <f aca="false">SUM(L11:L29)</f>
        <v>0</v>
      </c>
      <c r="M30" s="821" t="n">
        <f aca="false">SUM(M11:M29)</f>
        <v>0</v>
      </c>
      <c r="N30" s="821" t="n">
        <f aca="false">SUM(N11:N29)</f>
        <v>0</v>
      </c>
      <c r="O30" s="821" t="n">
        <f aca="false">SUM(O11:O29)</f>
        <v>0</v>
      </c>
      <c r="P30" s="821" t="n">
        <f aca="false">SUM(P11:P29)</f>
        <v>0</v>
      </c>
    </row>
    <row r="31" customFormat="false" ht="15" hidden="false" customHeight="false" outlineLevel="0" collapsed="false">
      <c r="A31" s="649" t="s">
        <v>2468</v>
      </c>
    </row>
  </sheetData>
  <mergeCells count="39">
    <mergeCell ref="A1:P1"/>
    <mergeCell ref="O2:P2"/>
    <mergeCell ref="C3:P3"/>
    <mergeCell ref="B4:M4"/>
    <mergeCell ref="O4:P4"/>
    <mergeCell ref="C5:G5"/>
    <mergeCell ref="H5:I5"/>
    <mergeCell ref="J5:L5"/>
    <mergeCell ref="O5:P5"/>
    <mergeCell ref="C6:G6"/>
    <mergeCell ref="A7:P7"/>
    <mergeCell ref="A8:C10"/>
    <mergeCell ref="D8:D10"/>
    <mergeCell ref="E8:F9"/>
    <mergeCell ref="G8:H9"/>
    <mergeCell ref="I8:J9"/>
    <mergeCell ref="K8:L9"/>
    <mergeCell ref="M8:N9"/>
    <mergeCell ref="O8:P9"/>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D29"/>
    <mergeCell ref="A30:D30"/>
  </mergeCells>
  <dataValidations count="1">
    <dataValidation allowBlank="true" error="Valeur numérique attendue" errorTitle="Attention!" operator="between" showDropDown="false" showErrorMessage="true" showInputMessage="true" sqref="E11:P29" type="whole">
      <formula1>-9999999999999</formula1>
      <formula2>9999999999999</formula2>
    </dataValidation>
  </dataValidations>
  <printOptions headings="false" gridLines="false" gridLinesSet="true" horizontalCentered="true" verticalCentered="false"/>
  <pageMargins left="0.236111111111111" right="0.236111111111111"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sheetPr filterMode="false">
    <tabColor rgb="FFA9D18E"/>
    <pageSetUpPr fitToPage="true"/>
  </sheetPr>
  <dimension ref="A1:L32"/>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6.42"/>
    <col collapsed="false" customWidth="true" hidden="false" outlineLevel="0" max="4" min="3" style="0" width="10.67"/>
    <col collapsed="false" customWidth="true" hidden="false" outlineLevel="0" max="5" min="5" style="0" width="9.85"/>
    <col collapsed="false" customWidth="false" hidden="false" outlineLevel="0" max="6" min="6" style="0" width="11.42"/>
    <col collapsed="false" customWidth="true" hidden="false" outlineLevel="0" max="7" min="7" style="0" width="15.42"/>
    <col collapsed="false" customWidth="false" hidden="false" outlineLevel="0" max="8" min="8" style="0" width="11.42"/>
    <col collapsed="false" customWidth="true" hidden="false" outlineLevel="0" max="9" min="9" style="0" width="15.42"/>
    <col collapsed="false" customWidth="false" hidden="false" outlineLevel="0" max="10" min="10" style="0" width="11.42"/>
    <col collapsed="false" customWidth="true" hidden="false" outlineLevel="0" max="12" min="11" style="0" width="15.42"/>
    <col collapsed="false" customWidth="true" hidden="false" outlineLevel="0" max="1025" min="13" style="0" width="10.67"/>
  </cols>
  <sheetData>
    <row r="1" customFormat="false" ht="15" hidden="false" customHeight="false" outlineLevel="0" collapsed="false">
      <c r="A1" s="523" t="s">
        <v>32</v>
      </c>
      <c r="B1" s="523"/>
      <c r="C1" s="523"/>
      <c r="D1" s="523"/>
      <c r="E1" s="523"/>
      <c r="F1" s="523"/>
      <c r="G1" s="523"/>
      <c r="H1" s="523"/>
      <c r="I1" s="523"/>
      <c r="J1" s="523"/>
      <c r="K1" s="523"/>
      <c r="L1" s="523"/>
    </row>
    <row r="2" customFormat="false" ht="24.95" hidden="false" customHeight="true" outlineLevel="0" collapsed="false">
      <c r="A2" s="586"/>
      <c r="B2" s="586"/>
      <c r="C2" s="586"/>
      <c r="D2" s="586"/>
      <c r="E2" s="586"/>
      <c r="F2" s="586"/>
      <c r="K2" s="525" t="s">
        <v>2469</v>
      </c>
      <c r="L2" s="525"/>
    </row>
    <row r="3" s="236" customFormat="true" ht="15" hidden="false" customHeight="true" outlineLevel="0" collapsed="false">
      <c r="A3" s="369" t="s">
        <v>51</v>
      </c>
      <c r="B3" s="429"/>
      <c r="C3" s="588" t="n">
        <f aca="false">'NOTE 31'!C3</f>
        <v>0</v>
      </c>
      <c r="D3" s="588"/>
      <c r="E3" s="588"/>
      <c r="F3" s="588"/>
      <c r="G3" s="588"/>
      <c r="H3" s="588"/>
      <c r="I3" s="588"/>
      <c r="J3" s="588"/>
      <c r="K3" s="588"/>
      <c r="L3" s="588"/>
    </row>
    <row r="4" s="236" customFormat="true" ht="15" hidden="false" customHeight="true" outlineLevel="0" collapsed="false">
      <c r="A4" s="369" t="s">
        <v>52</v>
      </c>
      <c r="B4" s="588" t="n">
        <f aca="false">'NOTE 31'!B4</f>
        <v>0</v>
      </c>
      <c r="C4" s="588"/>
      <c r="D4" s="588"/>
      <c r="E4" s="588"/>
      <c r="F4" s="588"/>
      <c r="G4" s="588"/>
      <c r="H4" s="588"/>
      <c r="I4" s="588"/>
      <c r="J4" s="591" t="s">
        <v>1022</v>
      </c>
      <c r="K4" s="681" t="n">
        <f aca="false">'NOTE 31'!K4</f>
        <v>0</v>
      </c>
      <c r="L4" s="681"/>
    </row>
    <row r="5" s="236" customFormat="true" ht="15" hidden="false" customHeight="true" outlineLevel="0" collapsed="false">
      <c r="A5" s="369" t="s">
        <v>1627</v>
      </c>
      <c r="B5" s="369"/>
      <c r="C5" s="590" t="n">
        <f aca="false">'NOTE 31'!C5</f>
        <v>0</v>
      </c>
      <c r="D5" s="590"/>
      <c r="E5" s="835" t="s">
        <v>55</v>
      </c>
      <c r="F5" s="835"/>
      <c r="G5" s="681" t="n">
        <f aca="false">'NOTE 31'!H5</f>
        <v>0</v>
      </c>
      <c r="H5" s="681"/>
      <c r="I5" s="982" t="s">
        <v>56</v>
      </c>
      <c r="J5" s="982"/>
      <c r="K5" s="681" t="n">
        <f aca="false">'NOTE 31'!K5</f>
        <v>0</v>
      </c>
      <c r="L5" s="681"/>
    </row>
    <row r="6" s="236" customFormat="true" ht="15" hidden="false" customHeight="true" outlineLevel="0" collapsed="false">
      <c r="A6" s="369" t="s">
        <v>1562</v>
      </c>
      <c r="B6" s="369"/>
      <c r="C6" s="594" t="n">
        <f aca="false">'NOTE 31'!C6</f>
        <v>0</v>
      </c>
      <c r="D6" s="594"/>
      <c r="E6" s="595"/>
      <c r="F6" s="595"/>
      <c r="G6" s="592"/>
      <c r="H6" s="592"/>
      <c r="I6" s="596"/>
      <c r="J6" s="596"/>
      <c r="K6" s="592"/>
      <c r="L6" s="592"/>
    </row>
    <row r="7" customFormat="false" ht="35.25" hidden="false" customHeight="true" outlineLevel="0" collapsed="false">
      <c r="A7" s="178" t="s">
        <v>2470</v>
      </c>
      <c r="B7" s="178"/>
      <c r="C7" s="178"/>
      <c r="D7" s="178"/>
      <c r="E7" s="178"/>
      <c r="F7" s="178"/>
      <c r="G7" s="178"/>
      <c r="H7" s="178"/>
      <c r="I7" s="178"/>
      <c r="J7" s="178"/>
      <c r="K7" s="178"/>
      <c r="L7" s="178"/>
    </row>
    <row r="8" customFormat="false" ht="15" hidden="false" customHeight="true" outlineLevel="0" collapsed="false">
      <c r="A8" s="787" t="s">
        <v>2471</v>
      </c>
      <c r="B8" s="787"/>
      <c r="C8" s="787"/>
      <c r="D8" s="787"/>
      <c r="E8" s="787" t="s">
        <v>2458</v>
      </c>
      <c r="F8" s="787" t="s">
        <v>2472</v>
      </c>
      <c r="G8" s="787"/>
      <c r="H8" s="787"/>
      <c r="I8" s="787"/>
      <c r="J8" s="787"/>
      <c r="K8" s="787"/>
      <c r="L8" s="787" t="s">
        <v>2473</v>
      </c>
    </row>
    <row r="9" customFormat="false" ht="15" hidden="false" customHeight="true" outlineLevel="0" collapsed="false">
      <c r="A9" s="787"/>
      <c r="B9" s="787"/>
      <c r="C9" s="787"/>
      <c r="D9" s="787"/>
      <c r="E9" s="787"/>
      <c r="F9" s="787" t="s">
        <v>2474</v>
      </c>
      <c r="G9" s="787"/>
      <c r="H9" s="787" t="s">
        <v>2475</v>
      </c>
      <c r="I9" s="787"/>
      <c r="J9" s="787"/>
      <c r="K9" s="787"/>
      <c r="L9" s="787"/>
    </row>
    <row r="10" customFormat="false" ht="15" hidden="false" customHeight="true" outlineLevel="0" collapsed="false">
      <c r="A10" s="787"/>
      <c r="B10" s="787"/>
      <c r="C10" s="787"/>
      <c r="D10" s="787"/>
      <c r="E10" s="787"/>
      <c r="F10" s="787"/>
      <c r="G10" s="787"/>
      <c r="H10" s="787" t="s">
        <v>2476</v>
      </c>
      <c r="I10" s="787"/>
      <c r="J10" s="787" t="s">
        <v>2477</v>
      </c>
      <c r="K10" s="787"/>
      <c r="L10" s="787"/>
    </row>
    <row r="11" customFormat="false" ht="15" hidden="false" customHeight="false" outlineLevel="0" collapsed="false">
      <c r="A11" s="787"/>
      <c r="B11" s="787"/>
      <c r="C11" s="787"/>
      <c r="D11" s="787"/>
      <c r="E11" s="787"/>
      <c r="F11" s="787" t="s">
        <v>2465</v>
      </c>
      <c r="G11" s="787" t="s">
        <v>2466</v>
      </c>
      <c r="H11" s="787" t="s">
        <v>2465</v>
      </c>
      <c r="I11" s="787" t="s">
        <v>2466</v>
      </c>
      <c r="J11" s="787" t="s">
        <v>2465</v>
      </c>
      <c r="K11" s="787" t="s">
        <v>2466</v>
      </c>
      <c r="L11" s="787"/>
    </row>
    <row r="12" customFormat="false" ht="17.25" hidden="false" customHeight="true" outlineLevel="0" collapsed="false">
      <c r="A12" s="695"/>
      <c r="B12" s="695"/>
      <c r="C12" s="695"/>
      <c r="D12" s="695"/>
      <c r="E12" s="983"/>
      <c r="F12" s="813"/>
      <c r="G12" s="813"/>
      <c r="H12" s="813"/>
      <c r="I12" s="813"/>
      <c r="J12" s="813"/>
      <c r="K12" s="813"/>
      <c r="L12" s="813"/>
    </row>
    <row r="13" customFormat="false" ht="17.25" hidden="false" customHeight="true" outlineLevel="0" collapsed="false">
      <c r="A13" s="695"/>
      <c r="B13" s="695"/>
      <c r="C13" s="695"/>
      <c r="D13" s="695"/>
      <c r="E13" s="983"/>
      <c r="F13" s="813"/>
      <c r="G13" s="813"/>
      <c r="H13" s="813"/>
      <c r="I13" s="813"/>
      <c r="J13" s="813"/>
      <c r="K13" s="813"/>
      <c r="L13" s="813"/>
    </row>
    <row r="14" customFormat="false" ht="17.25" hidden="false" customHeight="true" outlineLevel="0" collapsed="false">
      <c r="A14" s="695"/>
      <c r="B14" s="695"/>
      <c r="C14" s="695"/>
      <c r="D14" s="695"/>
      <c r="E14" s="983"/>
      <c r="F14" s="813"/>
      <c r="G14" s="813"/>
      <c r="H14" s="813"/>
      <c r="I14" s="813"/>
      <c r="J14" s="813"/>
      <c r="K14" s="813"/>
      <c r="L14" s="813"/>
    </row>
    <row r="15" customFormat="false" ht="17.25" hidden="false" customHeight="true" outlineLevel="0" collapsed="false">
      <c r="A15" s="695"/>
      <c r="B15" s="695"/>
      <c r="C15" s="695"/>
      <c r="D15" s="695"/>
      <c r="E15" s="983"/>
      <c r="F15" s="813"/>
      <c r="G15" s="813"/>
      <c r="H15" s="813"/>
      <c r="I15" s="813"/>
      <c r="J15" s="813"/>
      <c r="K15" s="813"/>
      <c r="L15" s="813"/>
    </row>
    <row r="16" customFormat="false" ht="17.25" hidden="false" customHeight="true" outlineLevel="0" collapsed="false">
      <c r="A16" s="695"/>
      <c r="B16" s="695"/>
      <c r="C16" s="695"/>
      <c r="D16" s="695"/>
      <c r="E16" s="983"/>
      <c r="F16" s="813"/>
      <c r="G16" s="813"/>
      <c r="H16" s="813"/>
      <c r="I16" s="813"/>
      <c r="J16" s="813"/>
      <c r="K16" s="813"/>
      <c r="L16" s="813"/>
    </row>
    <row r="17" customFormat="false" ht="17.25" hidden="false" customHeight="true" outlineLevel="0" collapsed="false">
      <c r="A17" s="695"/>
      <c r="B17" s="695"/>
      <c r="C17" s="695"/>
      <c r="D17" s="695"/>
      <c r="E17" s="983"/>
      <c r="F17" s="813"/>
      <c r="G17" s="813"/>
      <c r="H17" s="813"/>
      <c r="I17" s="813"/>
      <c r="J17" s="813"/>
      <c r="K17" s="813"/>
      <c r="L17" s="813"/>
    </row>
    <row r="18" customFormat="false" ht="17.25" hidden="false" customHeight="true" outlineLevel="0" collapsed="false">
      <c r="A18" s="695"/>
      <c r="B18" s="695"/>
      <c r="C18" s="695"/>
      <c r="D18" s="695"/>
      <c r="E18" s="983"/>
      <c r="F18" s="813"/>
      <c r="G18" s="813"/>
      <c r="H18" s="813"/>
      <c r="I18" s="813"/>
      <c r="J18" s="813"/>
      <c r="K18" s="813"/>
      <c r="L18" s="813"/>
    </row>
    <row r="19" customFormat="false" ht="17.25" hidden="false" customHeight="true" outlineLevel="0" collapsed="false">
      <c r="A19" s="695"/>
      <c r="B19" s="695"/>
      <c r="C19" s="695"/>
      <c r="D19" s="695"/>
      <c r="E19" s="983"/>
      <c r="F19" s="813"/>
      <c r="G19" s="813"/>
      <c r="H19" s="813"/>
      <c r="I19" s="813"/>
      <c r="J19" s="813"/>
      <c r="K19" s="813"/>
      <c r="L19" s="813"/>
    </row>
    <row r="20" customFormat="false" ht="17.25" hidden="false" customHeight="true" outlineLevel="0" collapsed="false">
      <c r="A20" s="695"/>
      <c r="B20" s="695"/>
      <c r="C20" s="695"/>
      <c r="D20" s="695"/>
      <c r="E20" s="983"/>
      <c r="F20" s="813"/>
      <c r="G20" s="813"/>
      <c r="H20" s="813"/>
      <c r="I20" s="813"/>
      <c r="J20" s="813"/>
      <c r="K20" s="813"/>
      <c r="L20" s="813"/>
    </row>
    <row r="21" customFormat="false" ht="17.25" hidden="false" customHeight="true" outlineLevel="0" collapsed="false">
      <c r="A21" s="695"/>
      <c r="B21" s="695"/>
      <c r="C21" s="695"/>
      <c r="D21" s="695"/>
      <c r="E21" s="983"/>
      <c r="F21" s="813"/>
      <c r="G21" s="813"/>
      <c r="H21" s="813"/>
      <c r="I21" s="813"/>
      <c r="J21" s="813"/>
      <c r="K21" s="813"/>
      <c r="L21" s="813"/>
    </row>
    <row r="22" customFormat="false" ht="17.25" hidden="false" customHeight="true" outlineLevel="0" collapsed="false">
      <c r="A22" s="695"/>
      <c r="B22" s="695"/>
      <c r="C22" s="695"/>
      <c r="D22" s="695"/>
      <c r="E22" s="983"/>
      <c r="F22" s="813"/>
      <c r="G22" s="813"/>
      <c r="H22" s="813"/>
      <c r="I22" s="813"/>
      <c r="J22" s="813"/>
      <c r="K22" s="813"/>
      <c r="L22" s="813"/>
    </row>
    <row r="23" customFormat="false" ht="17.25" hidden="false" customHeight="true" outlineLevel="0" collapsed="false">
      <c r="A23" s="695"/>
      <c r="B23" s="695"/>
      <c r="C23" s="695"/>
      <c r="D23" s="695"/>
      <c r="E23" s="983"/>
      <c r="F23" s="813"/>
      <c r="G23" s="813"/>
      <c r="H23" s="813"/>
      <c r="I23" s="813"/>
      <c r="J23" s="813"/>
      <c r="K23" s="813"/>
      <c r="L23" s="813"/>
    </row>
    <row r="24" customFormat="false" ht="17.25" hidden="false" customHeight="true" outlineLevel="0" collapsed="false">
      <c r="A24" s="695"/>
      <c r="B24" s="695"/>
      <c r="C24" s="695"/>
      <c r="D24" s="695"/>
      <c r="E24" s="983"/>
      <c r="F24" s="813"/>
      <c r="G24" s="813"/>
      <c r="H24" s="813"/>
      <c r="I24" s="813"/>
      <c r="J24" s="813"/>
      <c r="K24" s="813"/>
      <c r="L24" s="813"/>
    </row>
    <row r="25" customFormat="false" ht="17.25" hidden="false" customHeight="true" outlineLevel="0" collapsed="false">
      <c r="A25" s="695"/>
      <c r="B25" s="695"/>
      <c r="C25" s="695"/>
      <c r="D25" s="695"/>
      <c r="E25" s="983"/>
      <c r="F25" s="813"/>
      <c r="G25" s="813"/>
      <c r="H25" s="813"/>
      <c r="I25" s="813"/>
      <c r="J25" s="813"/>
      <c r="K25" s="813"/>
      <c r="L25" s="813"/>
    </row>
    <row r="26" customFormat="false" ht="17.25" hidden="false" customHeight="true" outlineLevel="0" collapsed="false">
      <c r="A26" s="695"/>
      <c r="B26" s="695"/>
      <c r="C26" s="695"/>
      <c r="D26" s="695"/>
      <c r="E26" s="983"/>
      <c r="F26" s="813"/>
      <c r="G26" s="813"/>
      <c r="H26" s="813"/>
      <c r="I26" s="813"/>
      <c r="J26" s="813"/>
      <c r="K26" s="813"/>
      <c r="L26" s="813"/>
    </row>
    <row r="27" customFormat="false" ht="17.25" hidden="false" customHeight="true" outlineLevel="0" collapsed="false">
      <c r="A27" s="695"/>
      <c r="B27" s="695"/>
      <c r="C27" s="695"/>
      <c r="D27" s="695"/>
      <c r="E27" s="983"/>
      <c r="F27" s="813"/>
      <c r="G27" s="813"/>
      <c r="H27" s="813"/>
      <c r="I27" s="813"/>
      <c r="J27" s="813"/>
      <c r="K27" s="813"/>
      <c r="L27" s="813"/>
    </row>
    <row r="28" customFormat="false" ht="17.25" hidden="false" customHeight="true" outlineLevel="0" collapsed="false">
      <c r="A28" s="695"/>
      <c r="B28" s="695"/>
      <c r="C28" s="695"/>
      <c r="D28" s="695"/>
      <c r="E28" s="983"/>
      <c r="F28" s="813"/>
      <c r="G28" s="813"/>
      <c r="H28" s="813"/>
      <c r="I28" s="813"/>
      <c r="J28" s="813"/>
      <c r="K28" s="813"/>
      <c r="L28" s="813"/>
    </row>
    <row r="29" customFormat="false" ht="17.25" hidden="false" customHeight="true" outlineLevel="0" collapsed="false">
      <c r="A29" s="695"/>
      <c r="B29" s="695"/>
      <c r="C29" s="695"/>
      <c r="D29" s="695"/>
      <c r="E29" s="983"/>
      <c r="F29" s="813"/>
      <c r="G29" s="813"/>
      <c r="H29" s="813"/>
      <c r="I29" s="813"/>
      <c r="J29" s="813"/>
      <c r="K29" s="813"/>
      <c r="L29" s="813"/>
    </row>
    <row r="30" customFormat="false" ht="17.25" hidden="false" customHeight="true" outlineLevel="0" collapsed="false">
      <c r="A30" s="928" t="s">
        <v>2478</v>
      </c>
      <c r="B30" s="928"/>
      <c r="C30" s="928"/>
      <c r="D30" s="928"/>
      <c r="E30" s="928"/>
      <c r="F30" s="980"/>
      <c r="G30" s="980"/>
      <c r="H30" s="980"/>
      <c r="I30" s="980"/>
      <c r="J30" s="980"/>
      <c r="K30" s="980"/>
      <c r="L30" s="980"/>
    </row>
    <row r="31" customFormat="false" ht="17.25" hidden="false" customHeight="true" outlineLevel="0" collapsed="false">
      <c r="A31" s="984" t="s">
        <v>1607</v>
      </c>
      <c r="B31" s="984"/>
      <c r="C31" s="984"/>
      <c r="D31" s="984"/>
      <c r="E31" s="984"/>
      <c r="F31" s="985" t="n">
        <f aca="false">SUM(F12:F30)</f>
        <v>0</v>
      </c>
      <c r="G31" s="985" t="n">
        <f aca="false">SUM(G12:G30)</f>
        <v>0</v>
      </c>
      <c r="H31" s="985" t="n">
        <f aca="false">SUM(H12:H30)</f>
        <v>0</v>
      </c>
      <c r="I31" s="985" t="n">
        <f aca="false">SUM(I12:I30)</f>
        <v>0</v>
      </c>
      <c r="J31" s="985" t="n">
        <f aca="false">SUM(J12:J30)</f>
        <v>0</v>
      </c>
      <c r="K31" s="985" t="n">
        <f aca="false">SUM(K12:K30)</f>
        <v>0</v>
      </c>
      <c r="L31" s="985" t="n">
        <f aca="false">SUM(L12:L30)</f>
        <v>0</v>
      </c>
    </row>
    <row r="32" customFormat="false" ht="15" hidden="false" customHeight="false" outlineLevel="0" collapsed="false">
      <c r="A32" s="649" t="s">
        <v>2479</v>
      </c>
    </row>
  </sheetData>
  <mergeCells count="40">
    <mergeCell ref="A1:L1"/>
    <mergeCell ref="K2:L2"/>
    <mergeCell ref="C3:L3"/>
    <mergeCell ref="B4:I4"/>
    <mergeCell ref="K4:L4"/>
    <mergeCell ref="C5:D5"/>
    <mergeCell ref="E5:F5"/>
    <mergeCell ref="G5:H5"/>
    <mergeCell ref="I5:J5"/>
    <mergeCell ref="K5:L5"/>
    <mergeCell ref="C6:D6"/>
    <mergeCell ref="A7:L7"/>
    <mergeCell ref="A8:D11"/>
    <mergeCell ref="E8:E11"/>
    <mergeCell ref="F8:K8"/>
    <mergeCell ref="L8:L11"/>
    <mergeCell ref="F9:G10"/>
    <mergeCell ref="H9:K9"/>
    <mergeCell ref="H10:I10"/>
    <mergeCell ref="J10:K10"/>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E30"/>
    <mergeCell ref="A31:E31"/>
  </mergeCells>
  <dataValidations count="1">
    <dataValidation allowBlank="true" error="Valeur numérique attendue" errorTitle="Attention!" operator="between" showDropDown="false" showErrorMessage="true" showInputMessage="true" sqref="F12:L30"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1.xml><?xml version="1.0" encoding="utf-8"?>
<worksheet xmlns="http://schemas.openxmlformats.org/spreadsheetml/2006/main" xmlns:r="http://schemas.openxmlformats.org/officeDocument/2006/relationships">
  <sheetPr filterMode="false">
    <tabColor rgb="FFA9D18E"/>
    <pageSetUpPr fitToPage="true"/>
  </sheetPr>
  <dimension ref="A1:I65"/>
  <sheetViews>
    <sheetView showFormulas="false" showGridLines="false" showRowColHeaders="true" showZeros="true" rightToLeft="false" tabSelected="false" showOutlineSymbols="true" defaultGridColor="true" view="normal" topLeftCell="A10" colorId="64" zoomScale="55" zoomScaleNormal="55" zoomScalePageLayoutView="100" workbookViewId="0">
      <selection pane="topLeft" activeCell="F62" activeCellId="0" sqref="F62"/>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
    <col collapsed="false" customWidth="true" hidden="false" outlineLevel="0" max="3" min="3" style="0" width="10.67"/>
    <col collapsed="false" customWidth="true" hidden="false" outlineLevel="0" max="4" min="4" style="0" width="3.14"/>
    <col collapsed="false" customWidth="true" hidden="false" outlineLevel="0" max="5" min="5" style="0" width="23.86"/>
    <col collapsed="false" customWidth="true" hidden="false" outlineLevel="0" max="7" min="6" style="0" width="14.28"/>
    <col collapsed="false" customWidth="true" hidden="false" outlineLevel="0" max="8" min="8" style="464" width="10.99"/>
    <col collapsed="false" customWidth="true" hidden="false" outlineLevel="0" max="1025" min="9" style="0" width="10.67"/>
  </cols>
  <sheetData>
    <row r="1" customFormat="false" ht="12.75" hidden="false" customHeight="true" outlineLevel="0" collapsed="false">
      <c r="A1" s="361" t="s">
        <v>32</v>
      </c>
      <c r="B1" s="361"/>
      <c r="C1" s="361"/>
      <c r="D1" s="361"/>
      <c r="E1" s="361"/>
      <c r="F1" s="361"/>
      <c r="G1" s="361"/>
      <c r="H1" s="361"/>
    </row>
    <row r="2" customFormat="false" ht="24.95" hidden="false" customHeight="true" outlineLevel="0" collapsed="false">
      <c r="A2" s="96"/>
      <c r="B2" s="96"/>
      <c r="C2" s="96"/>
      <c r="D2" s="96"/>
      <c r="E2" s="96"/>
      <c r="F2" s="96"/>
      <c r="G2" s="97" t="s">
        <v>2480</v>
      </c>
      <c r="H2" s="97"/>
    </row>
    <row r="3" s="236" customFormat="true" ht="15" hidden="false" customHeight="true" outlineLevel="0" collapsed="false">
      <c r="A3" s="367" t="s">
        <v>51</v>
      </c>
      <c r="B3" s="469"/>
      <c r="C3" s="454" t="n">
        <f aca="false">'NOTE 31'!C3</f>
        <v>0</v>
      </c>
      <c r="D3" s="454"/>
      <c r="E3" s="454"/>
      <c r="F3" s="454"/>
      <c r="G3" s="454"/>
      <c r="H3" s="454"/>
    </row>
    <row r="4" s="236" customFormat="true" ht="15" hidden="false" customHeight="true" outlineLevel="0" collapsed="false">
      <c r="A4" s="367" t="s">
        <v>52</v>
      </c>
      <c r="B4" s="454" t="n">
        <f aca="false">'NOTE 31'!B4</f>
        <v>0</v>
      </c>
      <c r="C4" s="454"/>
      <c r="D4" s="454"/>
      <c r="E4" s="454"/>
      <c r="F4" s="427" t="s">
        <v>1022</v>
      </c>
      <c r="G4" s="106" t="n">
        <f aca="false">'NOTE 31'!K4</f>
        <v>0</v>
      </c>
      <c r="H4" s="106"/>
    </row>
    <row r="5" s="236" customFormat="true" ht="15" hidden="false" customHeight="true" outlineLevel="0" collapsed="false">
      <c r="A5" s="367" t="s">
        <v>54</v>
      </c>
      <c r="B5" s="367"/>
      <c r="C5" s="104" t="n">
        <f aca="false">'NOTE 31'!C5</f>
        <v>0</v>
      </c>
      <c r="D5" s="104"/>
      <c r="E5" s="371" t="s">
        <v>55</v>
      </c>
      <c r="F5" s="747" t="n">
        <f aca="false">'NOTE 31'!H5</f>
        <v>0</v>
      </c>
      <c r="G5" s="427" t="s">
        <v>56</v>
      </c>
      <c r="H5" s="428" t="n">
        <f aca="false">'NOTE 31'!K5</f>
        <v>0</v>
      </c>
    </row>
    <row r="6" s="236" customFormat="true" ht="15" hidden="false" customHeight="true" outlineLevel="0" collapsed="false">
      <c r="A6" s="367" t="s">
        <v>1562</v>
      </c>
      <c r="B6" s="367"/>
      <c r="C6" s="559" t="n">
        <f aca="false">'NOTE 31'!C6</f>
        <v>0</v>
      </c>
      <c r="D6" s="559"/>
      <c r="E6" s="742"/>
      <c r="F6" s="428"/>
      <c r="G6" s="433"/>
      <c r="H6" s="428"/>
    </row>
    <row r="7" customFormat="false" ht="21.75" hidden="false" customHeight="true" outlineLevel="0" collapsed="false">
      <c r="A7" s="114" t="s">
        <v>2481</v>
      </c>
      <c r="B7" s="114"/>
      <c r="C7" s="114"/>
      <c r="D7" s="114"/>
      <c r="E7" s="114"/>
      <c r="F7" s="114"/>
      <c r="G7" s="114"/>
      <c r="H7" s="114"/>
    </row>
    <row r="8" customFormat="false" ht="24" hidden="false" customHeight="true" outlineLevel="0" collapsed="false">
      <c r="A8" s="347" t="s">
        <v>2482</v>
      </c>
      <c r="B8" s="347"/>
      <c r="C8" s="347"/>
      <c r="D8" s="347"/>
      <c r="E8" s="347"/>
      <c r="F8" s="348" t="s">
        <v>1726</v>
      </c>
      <c r="G8" s="348" t="s">
        <v>1727</v>
      </c>
      <c r="H8" s="348" t="s">
        <v>1765</v>
      </c>
    </row>
    <row r="9" customFormat="false" ht="12" hidden="false" customHeight="true" outlineLevel="0" collapsed="false">
      <c r="A9" s="986" t="s">
        <v>2483</v>
      </c>
      <c r="B9" s="986"/>
      <c r="C9" s="986"/>
      <c r="D9" s="986"/>
      <c r="E9" s="986"/>
      <c r="F9" s="986"/>
      <c r="G9" s="986"/>
      <c r="H9" s="986"/>
    </row>
    <row r="10" customFormat="false" ht="12" hidden="false" customHeight="true" outlineLevel="0" collapsed="false">
      <c r="A10" s="987" t="s">
        <v>2484</v>
      </c>
      <c r="B10" s="987"/>
      <c r="C10" s="987"/>
      <c r="D10" s="987"/>
      <c r="E10" s="987"/>
      <c r="F10" s="988"/>
      <c r="G10" s="988"/>
      <c r="H10" s="988"/>
    </row>
    <row r="11" customFormat="false" ht="12" hidden="false" customHeight="true" outlineLevel="0" collapsed="false">
      <c r="A11" s="989" t="s">
        <v>2485</v>
      </c>
      <c r="B11" s="989"/>
      <c r="C11" s="989"/>
      <c r="D11" s="989"/>
      <c r="E11" s="989"/>
      <c r="F11" s="925" t="e">
        <f aca="false">__xb.net_killo__</f>
        <v>#NAME?</v>
      </c>
      <c r="G11" s="925" t="e">
        <f aca="false">__xb.old_killo__</f>
        <v>#NAME?</v>
      </c>
      <c r="H11" s="990" t="e">
        <f aca="false">IF(G11,(F11-G11)/G11,IF(ISBLANK(G11),"",IF(F11,IF( F11 &gt; 0,1,-1),"")))</f>
        <v>#NAME?</v>
      </c>
    </row>
    <row r="12" customFormat="false" ht="12" hidden="false" customHeight="true" outlineLevel="0" collapsed="false">
      <c r="A12" s="991" t="s">
        <v>2486</v>
      </c>
      <c r="B12" s="991"/>
      <c r="C12" s="991"/>
      <c r="D12" s="991"/>
      <c r="E12" s="991"/>
      <c r="F12" s="925" t="e">
        <f aca="false">__xa.net_killo__</f>
        <v>#NAME?</v>
      </c>
      <c r="G12" s="925" t="e">
        <f aca="false">__xa.old_killo__</f>
        <v>#NAME?</v>
      </c>
      <c r="H12" s="990" t="e">
        <f aca="false">IF(G12,(F12-G12)/G12,IF(ISBLANK(G12),"",IF(F12,IF( F12 &gt; 0,1,-1),"")))</f>
        <v>#NAME?</v>
      </c>
    </row>
    <row r="13" customFormat="false" ht="12" hidden="false" customHeight="true" outlineLevel="0" collapsed="false">
      <c r="A13" s="991" t="s">
        <v>2487</v>
      </c>
      <c r="B13" s="991"/>
      <c r="C13" s="991"/>
      <c r="D13" s="991"/>
      <c r="E13" s="991"/>
      <c r="F13" s="925" t="e">
        <f aca="false">__xc.net_killo__</f>
        <v>#NAME?</v>
      </c>
      <c r="G13" s="925" t="e">
        <f aca="false">__xc.old_killo__</f>
        <v>#NAME?</v>
      </c>
      <c r="H13" s="990" t="e">
        <f aca="false">IF(G13,(F13-G13)/G13,IF(ISBLANK(G13),"",IF(F13,IF( F13 &gt; 0,1,-1),"")))</f>
        <v>#NAME?</v>
      </c>
    </row>
    <row r="14" customFormat="false" ht="12" hidden="false" customHeight="true" outlineLevel="0" collapsed="false">
      <c r="A14" s="991" t="s">
        <v>2488</v>
      </c>
      <c r="B14" s="991"/>
      <c r="C14" s="991"/>
      <c r="D14" s="991"/>
      <c r="E14" s="991"/>
      <c r="F14" s="925" t="e">
        <f aca="false">__xd.net_killo__</f>
        <v>#NAME?</v>
      </c>
      <c r="G14" s="925" t="e">
        <f aca="false">__xd.old_killo__</f>
        <v>#NAME?</v>
      </c>
      <c r="H14" s="990" t="e">
        <f aca="false">IF(G14,(F14-G14)/G14,IF(ISBLANK(G14),"",IF(F14,IF( F14 &gt; 0,1,-1),"")))</f>
        <v>#NAME?</v>
      </c>
    </row>
    <row r="15" customFormat="false" ht="12" hidden="false" customHeight="true" outlineLevel="0" collapsed="false">
      <c r="A15" s="991" t="s">
        <v>2489</v>
      </c>
      <c r="B15" s="991"/>
      <c r="C15" s="991"/>
      <c r="D15" s="991"/>
      <c r="E15" s="991"/>
      <c r="F15" s="925" t="e">
        <f aca="false">__xe.net_killo__</f>
        <v>#NAME?</v>
      </c>
      <c r="G15" s="925" t="e">
        <f aca="false">__xe.old_killo__</f>
        <v>#NAME?</v>
      </c>
      <c r="H15" s="990" t="e">
        <f aca="false">IF(G15,(F15-G15)/G15,IF(ISBLANK(G15),"",IF(F15,IF( F15 &gt; 0,1,-1),"")))</f>
        <v>#NAME?</v>
      </c>
    </row>
    <row r="16" customFormat="false" ht="12" hidden="false" customHeight="true" outlineLevel="0" collapsed="false">
      <c r="A16" s="991" t="s">
        <v>2490</v>
      </c>
      <c r="B16" s="991"/>
      <c r="C16" s="991"/>
      <c r="D16" s="991"/>
      <c r="E16" s="991"/>
      <c r="F16" s="925" t="e">
        <f aca="false">__xf.net_killo__</f>
        <v>#NAME?</v>
      </c>
      <c r="G16" s="925" t="e">
        <f aca="false">__xf.old_killo__</f>
        <v>#NAME?</v>
      </c>
      <c r="H16" s="990" t="e">
        <f aca="false">IF(G16,(F16-G16)/G16,IF(ISBLANK(G16),"",IF(F16,IF( F16 &gt; 0,1,-1),"")))</f>
        <v>#NAME?</v>
      </c>
    </row>
    <row r="17" customFormat="false" ht="12" hidden="false" customHeight="true" outlineLevel="0" collapsed="false">
      <c r="A17" s="991" t="s">
        <v>2491</v>
      </c>
      <c r="B17" s="991"/>
      <c r="C17" s="991"/>
      <c r="D17" s="991"/>
      <c r="E17" s="991"/>
      <c r="F17" s="925" t="e">
        <f aca="false">__xg.net_killo__</f>
        <v>#NAME?</v>
      </c>
      <c r="G17" s="925" t="e">
        <f aca="false">__xg.old_killo__</f>
        <v>#NAME?</v>
      </c>
      <c r="H17" s="990" t="e">
        <f aca="false">IF(G17,(F17-G17)/G17,IF(ISBLANK(G17),"",IF(F17,IF( F17 &gt; 0,1,-1),"")))</f>
        <v>#NAME?</v>
      </c>
    </row>
    <row r="18" customFormat="false" ht="12" hidden="false" customHeight="true" outlineLevel="0" collapsed="false">
      <c r="A18" s="991" t="s">
        <v>2492</v>
      </c>
      <c r="B18" s="991"/>
      <c r="C18" s="991"/>
      <c r="D18" s="991"/>
      <c r="E18" s="991"/>
      <c r="F18" s="925" t="e">
        <f aca="false">__xh.net_killo__</f>
        <v>#NAME?</v>
      </c>
      <c r="G18" s="925" t="e">
        <f aca="false">__xh.old_killo__</f>
        <v>#NAME?</v>
      </c>
      <c r="H18" s="990" t="e">
        <f aca="false">IF(G18,(F18-G18)/G18,IF(ISBLANK(G18),"",IF(F18,IF( F18 &gt; 0,1,-1),"")))</f>
        <v>#NAME?</v>
      </c>
    </row>
    <row r="19" customFormat="false" ht="12" hidden="false" customHeight="true" outlineLevel="0" collapsed="false">
      <c r="A19" s="992" t="s">
        <v>2493</v>
      </c>
      <c r="B19" s="992"/>
      <c r="C19" s="992"/>
      <c r="D19" s="992"/>
      <c r="E19" s="992"/>
      <c r="F19" s="925" t="e">
        <f aca="false">__xi.net_killo__</f>
        <v>#NAME?</v>
      </c>
      <c r="G19" s="925" t="e">
        <f aca="false">__xi.old_killo__</f>
        <v>#NAME?</v>
      </c>
      <c r="H19" s="990" t="e">
        <f aca="false">IF(G19,(F19-G19)/G19,IF(ISBLANK(G19),"",IF(F19,IF( F19 &gt; 0,1,-1),"")))</f>
        <v>#NAME?</v>
      </c>
    </row>
    <row r="20" customFormat="false" ht="12" hidden="false" customHeight="true" outlineLevel="0" collapsed="false">
      <c r="A20" s="987" t="s">
        <v>2494</v>
      </c>
      <c r="B20" s="987"/>
      <c r="C20" s="987"/>
      <c r="D20" s="987"/>
      <c r="E20" s="987"/>
      <c r="F20" s="993"/>
      <c r="G20" s="993"/>
      <c r="H20" s="993"/>
    </row>
    <row r="21" customFormat="false" ht="12" hidden="false" customHeight="true" outlineLevel="0" collapsed="false">
      <c r="A21" s="994" t="s">
        <v>2495</v>
      </c>
      <c r="B21" s="994"/>
      <c r="C21" s="994"/>
      <c r="D21" s="994"/>
      <c r="E21" s="994"/>
      <c r="F21" s="995" t="e">
        <f aca="false">__xd.net_killo__</f>
        <v>#NAME?</v>
      </c>
      <c r="G21" s="995" t="e">
        <f aca="false">__xd.old_killo__</f>
        <v>#NAME?</v>
      </c>
      <c r="H21" s="996"/>
    </row>
    <row r="22" customFormat="false" ht="12" hidden="false" customHeight="true" outlineLevel="0" collapsed="false">
      <c r="A22" s="991" t="s">
        <v>2496</v>
      </c>
      <c r="B22" s="991"/>
      <c r="C22" s="991"/>
      <c r="D22" s="991"/>
      <c r="E22" s="991"/>
      <c r="F22" s="925" t="e">
        <f aca="false">__n34a.net_killo__</f>
        <v>#NAME?</v>
      </c>
      <c r="G22" s="925" t="e">
        <f aca="false">__n34a.old_killo__</f>
        <v>#NAME?</v>
      </c>
      <c r="H22" s="996"/>
    </row>
    <row r="23" customFormat="false" ht="12" hidden="false" customHeight="true" outlineLevel="0" collapsed="false">
      <c r="A23" s="991" t="s">
        <v>2497</v>
      </c>
      <c r="B23" s="991"/>
      <c r="C23" s="991"/>
      <c r="D23" s="991"/>
      <c r="E23" s="991"/>
      <c r="F23" s="925" t="e">
        <f aca="false">__n34b.net_opposite_killo__</f>
        <v>#NAME?</v>
      </c>
      <c r="G23" s="925" t="e">
        <f aca="false">__n34b.old_opposite_killo__</f>
        <v>#NAME?</v>
      </c>
      <c r="H23" s="996"/>
    </row>
    <row r="24" customFormat="false" ht="12" hidden="false" customHeight="true" outlineLevel="0" collapsed="false">
      <c r="A24" s="997" t="s">
        <v>2498</v>
      </c>
      <c r="B24" s="997"/>
      <c r="C24" s="997"/>
      <c r="D24" s="997"/>
      <c r="E24" s="997"/>
      <c r="F24" s="998" t="e">
        <f aca="false">F21+F22-F23</f>
        <v>#NAME?</v>
      </c>
      <c r="G24" s="998" t="e">
        <f aca="false">G21+G22-G23</f>
        <v>#NAME?</v>
      </c>
      <c r="H24" s="999" t="e">
        <f aca="false">IF(G24,(F24-G24)/G24,IF(ISBLANK(G24),"",IF(F24,IF( F24 &gt; 0,1,-1),"")))</f>
        <v>#NAME?</v>
      </c>
    </row>
    <row r="25" customFormat="false" ht="12" hidden="false" customHeight="true" outlineLevel="0" collapsed="false">
      <c r="A25" s="991" t="s">
        <v>2499</v>
      </c>
      <c r="B25" s="991"/>
      <c r="C25" s="991"/>
      <c r="D25" s="991"/>
      <c r="E25" s="991"/>
      <c r="F25" s="925" t="e">
        <f aca="false">__n34d.net_killo__</f>
        <v>#NAME?</v>
      </c>
      <c r="G25" s="925" t="e">
        <f aca="false">__n34d.old_killo__</f>
        <v>#NAME?</v>
      </c>
      <c r="H25" s="996"/>
    </row>
    <row r="26" customFormat="false" ht="12" hidden="false" customHeight="true" outlineLevel="0" collapsed="false">
      <c r="A26" s="991" t="s">
        <v>2500</v>
      </c>
      <c r="B26" s="991"/>
      <c r="C26" s="991"/>
      <c r="D26" s="991"/>
      <c r="E26" s="991"/>
      <c r="F26" s="925" t="e">
        <f aca="false">__n34e.net_killo__</f>
        <v>#NAME?</v>
      </c>
      <c r="G26" s="925" t="e">
        <f aca="false">__n34e.old_killo__</f>
        <v>#NAME?</v>
      </c>
      <c r="H26" s="996"/>
    </row>
    <row r="27" customFormat="false" ht="12" hidden="false" customHeight="true" outlineLevel="0" collapsed="false">
      <c r="A27" s="1000" t="s">
        <v>2501</v>
      </c>
      <c r="B27" s="1000"/>
      <c r="C27" s="1000"/>
      <c r="D27" s="1000"/>
      <c r="E27" s="1000"/>
      <c r="F27" s="925" t="e">
        <f aca="false">__tm.net_killo__</f>
        <v>#NAME?</v>
      </c>
      <c r="G27" s="925" t="e">
        <f aca="false">__tm.old_killo__</f>
        <v>#NAME?</v>
      </c>
      <c r="H27" s="996"/>
    </row>
    <row r="28" customFormat="false" ht="12" hidden="false" customHeight="true" outlineLevel="0" collapsed="false">
      <c r="A28" s="1000" t="s">
        <v>2502</v>
      </c>
      <c r="B28" s="1000"/>
      <c r="C28" s="1000"/>
      <c r="D28" s="1000"/>
      <c r="E28" s="1000"/>
      <c r="F28" s="925" t="e">
        <f aca="false">__n34f.net_killo__</f>
        <v>#NAME?</v>
      </c>
      <c r="G28" s="925" t="e">
        <f aca="false">__n34f.old_killo__</f>
        <v>#NAME?</v>
      </c>
      <c r="H28" s="996"/>
    </row>
    <row r="29" customFormat="false" ht="12" hidden="false" customHeight="true" outlineLevel="0" collapsed="false">
      <c r="A29" s="991" t="s">
        <v>2503</v>
      </c>
      <c r="B29" s="991"/>
      <c r="C29" s="991"/>
      <c r="D29" s="991"/>
      <c r="E29" s="991"/>
      <c r="F29" s="925" t="e">
        <f aca="false">__n34g.net_killo__</f>
        <v>#NAME?</v>
      </c>
      <c r="G29" s="925" t="e">
        <f aca="false">__n34g.old_killo__</f>
        <v>#NAME?</v>
      </c>
      <c r="H29" s="996"/>
    </row>
    <row r="30" customFormat="false" ht="12" hidden="false" customHeight="true" outlineLevel="0" collapsed="false">
      <c r="A30" s="991" t="s">
        <v>2504</v>
      </c>
      <c r="B30" s="991"/>
      <c r="C30" s="991"/>
      <c r="D30" s="991"/>
      <c r="E30" s="991"/>
      <c r="F30" s="925" t="e">
        <f aca="false">__n34h.net_opposite_killo__</f>
        <v>#NAME?</v>
      </c>
      <c r="G30" s="925" t="e">
        <f aca="false">__n34h.old_opposite_killo__</f>
        <v>#NAME?</v>
      </c>
      <c r="H30" s="996"/>
    </row>
    <row r="31" customFormat="false" ht="12" hidden="false" customHeight="true" outlineLevel="0" collapsed="false">
      <c r="A31" s="991" t="s">
        <v>2505</v>
      </c>
      <c r="B31" s="991"/>
      <c r="C31" s="991"/>
      <c r="D31" s="991"/>
      <c r="E31" s="991"/>
      <c r="F31" s="925" t="e">
        <f aca="false">__n34i.net_opposite_killo__</f>
        <v>#NAME?</v>
      </c>
      <c r="G31" s="925" t="e">
        <f aca="false">__n34i.old_opposite_killo__</f>
        <v>#NAME?</v>
      </c>
      <c r="H31" s="996"/>
    </row>
    <row r="32" customFormat="false" ht="12" hidden="false" customHeight="true" outlineLevel="0" collapsed="false">
      <c r="A32" s="991" t="s">
        <v>2506</v>
      </c>
      <c r="B32" s="991"/>
      <c r="C32" s="991"/>
      <c r="D32" s="991"/>
      <c r="E32" s="991"/>
      <c r="F32" s="925" t="e">
        <f aca="false">__rq.net_opposite_killo__</f>
        <v>#NAME?</v>
      </c>
      <c r="G32" s="925" t="e">
        <f aca="false">__rq.old_opposite_killo__</f>
        <v>#NAME?</v>
      </c>
      <c r="H32" s="996"/>
    </row>
    <row r="33" customFormat="false" ht="12" hidden="false" customHeight="true" outlineLevel="0" collapsed="false">
      <c r="A33" s="991" t="s">
        <v>2507</v>
      </c>
      <c r="B33" s="991"/>
      <c r="C33" s="991"/>
      <c r="D33" s="991"/>
      <c r="E33" s="991"/>
      <c r="F33" s="925" t="e">
        <f aca="false">__rs.net_opposite_killo__</f>
        <v>#NAME?</v>
      </c>
      <c r="G33" s="925" t="e">
        <f aca="false">__rs.old_opposite_killo__</f>
        <v>#NAME?</v>
      </c>
      <c r="H33" s="996"/>
    </row>
    <row r="34" customFormat="false" ht="12" hidden="false" customHeight="true" outlineLevel="0" collapsed="false">
      <c r="A34" s="991" t="s">
        <v>2508</v>
      </c>
      <c r="B34" s="991"/>
      <c r="C34" s="991"/>
      <c r="D34" s="991"/>
      <c r="E34" s="991"/>
      <c r="F34" s="925"/>
      <c r="G34" s="925"/>
      <c r="H34" s="996"/>
    </row>
    <row r="35" customFormat="false" ht="12" hidden="false" customHeight="true" outlineLevel="0" collapsed="false">
      <c r="A35" s="997" t="s">
        <v>2509</v>
      </c>
      <c r="B35" s="997"/>
      <c r="C35" s="997"/>
      <c r="D35" s="997"/>
      <c r="E35" s="997"/>
      <c r="F35" s="1001" t="e">
        <f aca="false">SUM(F24:F34)</f>
        <v>#NAME?</v>
      </c>
      <c r="G35" s="1001" t="e">
        <f aca="false">SUM(G24:G34)</f>
        <v>#NAME?</v>
      </c>
      <c r="H35" s="1002" t="e">
        <f aca="false">IF(G35,(F35-G35)/G35,IF(ISBLANK(G35),"",IF(F35,IF( F35 &gt; 0,1,-1),"")))</f>
        <v>#NAME?</v>
      </c>
    </row>
    <row r="36" customFormat="false" ht="12" hidden="false" customHeight="true" outlineLevel="0" collapsed="false">
      <c r="A36" s="1003" t="s">
        <v>2510</v>
      </c>
      <c r="B36" s="1003"/>
      <c r="C36" s="1003"/>
      <c r="D36" s="1003"/>
      <c r="E36" s="1003"/>
      <c r="F36" s="925" t="e">
        <f aca="false">__fn.fluxnetasresource_killo__</f>
        <v>#NAME?</v>
      </c>
      <c r="G36" s="925" t="e">
        <f aca="false">__fn.oldtafireasresource_killo__</f>
        <v>#NAME?</v>
      </c>
      <c r="H36" s="1004" t="e">
        <f aca="false">IF(G36,(F36-G36)/G36,IF(ISBLANK(G36),"",IF(F36,IF( F36 &gt; 0,1,-1),"")))</f>
        <v>#NAME?</v>
      </c>
    </row>
    <row r="37" customFormat="false" ht="12" hidden="false" customHeight="true" outlineLevel="0" collapsed="false">
      <c r="A37" s="997" t="s">
        <v>2511</v>
      </c>
      <c r="B37" s="997"/>
      <c r="C37" s="997"/>
      <c r="D37" s="997"/>
      <c r="E37" s="997"/>
      <c r="F37" s="1001" t="e">
        <f aca="false">F35+F36</f>
        <v>#NAME?</v>
      </c>
      <c r="G37" s="1001" t="e">
        <f aca="false">G35+G36</f>
        <v>#NAME?</v>
      </c>
      <c r="H37" s="1002" t="e">
        <f aca="false">IF(G37,(F37-G37)/G37,IF(ISBLANK(G37),"",IF(F37,IF( F37 &gt; 0,1,-1),"")))</f>
        <v>#NAME?</v>
      </c>
    </row>
    <row r="38" customFormat="false" ht="12" hidden="false" customHeight="true" outlineLevel="0" collapsed="false">
      <c r="A38" s="986" t="s">
        <v>2512</v>
      </c>
      <c r="B38" s="986"/>
      <c r="C38" s="986"/>
      <c r="D38" s="986"/>
      <c r="E38" s="986"/>
      <c r="F38" s="986"/>
      <c r="G38" s="986"/>
      <c r="H38" s="986"/>
    </row>
    <row r="39" s="1009" customFormat="true" ht="12" hidden="false" customHeight="true" outlineLevel="0" collapsed="false">
      <c r="A39" s="1005" t="s">
        <v>2513</v>
      </c>
      <c r="B39" s="1005"/>
      <c r="C39" s="1005"/>
      <c r="D39" s="1005"/>
      <c r="E39" s="1005"/>
      <c r="F39" s="1006" t="e">
        <f aca="false">__n34l.ratio__</f>
        <v>#NAME?</v>
      </c>
      <c r="G39" s="1006" t="e">
        <f aca="false">__n34l.oldratio__</f>
        <v>#NAME?</v>
      </c>
      <c r="H39" s="1007" t="e">
        <f aca="false">TEXT(100*(F39-G39),"0") &amp; " points"</f>
        <v>#NAME?</v>
      </c>
      <c r="I39" s="1008"/>
    </row>
    <row r="40" s="1009" customFormat="true" ht="12" hidden="false" customHeight="true" outlineLevel="0" collapsed="false">
      <c r="A40" s="1005" t="s">
        <v>2514</v>
      </c>
      <c r="B40" s="1005"/>
      <c r="C40" s="1005"/>
      <c r="D40" s="1005"/>
      <c r="E40" s="1005"/>
      <c r="F40" s="1006" t="e">
        <f aca="false">__n34m.ratio__</f>
        <v>#NAME?</v>
      </c>
      <c r="G40" s="1006" t="e">
        <f aca="false">__n34m.oldratio__</f>
        <v>#NAME?</v>
      </c>
      <c r="H40" s="1007" t="e">
        <f aca="false">TEXT(100*(F40-G40),"0") &amp; " points"</f>
        <v>#NAME?</v>
      </c>
    </row>
    <row r="41" customFormat="false" ht="12" hidden="false" customHeight="true" outlineLevel="0" collapsed="false">
      <c r="A41" s="986" t="s">
        <v>2515</v>
      </c>
      <c r="B41" s="986"/>
      <c r="C41" s="986"/>
      <c r="D41" s="986"/>
      <c r="E41" s="986"/>
      <c r="F41" s="986"/>
      <c r="G41" s="986"/>
      <c r="H41" s="986"/>
    </row>
    <row r="42" customFormat="false" ht="12" hidden="false" customHeight="true" outlineLevel="0" collapsed="false">
      <c r="A42" s="989" t="s">
        <v>2516</v>
      </c>
      <c r="B42" s="989"/>
      <c r="C42" s="989"/>
      <c r="D42" s="989"/>
      <c r="E42" s="989"/>
      <c r="F42" s="925" t="e">
        <f aca="false">__cp.net_killo__</f>
        <v>#NAME?</v>
      </c>
      <c r="G42" s="925" t="e">
        <f aca="false">__cp.old_killo__</f>
        <v>#NAME?</v>
      </c>
      <c r="H42" s="1004" t="e">
        <f aca="false">IF(G42,(F42-G42)/G42,IF(ISBLANK(G42),"",IF(F42,IF( F42 &gt; 0,1,-1),"")))</f>
        <v>#NAME?</v>
      </c>
    </row>
    <row r="43" customFormat="false" ht="12" hidden="false" customHeight="true" outlineLevel="0" collapsed="false">
      <c r="A43" s="991" t="s">
        <v>2517</v>
      </c>
      <c r="B43" s="991"/>
      <c r="C43" s="991"/>
      <c r="D43" s="991"/>
      <c r="E43" s="991"/>
      <c r="F43" s="925" t="e">
        <f aca="false">__n34m1.net_killo__</f>
        <v>#NAME?</v>
      </c>
      <c r="G43" s="925" t="e">
        <f aca="false">__n34m1.old_killo__</f>
        <v>#NAME?</v>
      </c>
      <c r="H43" s="1004" t="e">
        <f aca="false">IF(G43,(F43-G43)/G43,IF(ISBLANK(G43),"",IF(F43,IF( F43 &gt; 0,1,-1),"")))</f>
        <v>#NAME?</v>
      </c>
    </row>
    <row r="44" customFormat="false" ht="12" hidden="false" customHeight="true" outlineLevel="0" collapsed="false">
      <c r="A44" s="1010" t="s">
        <v>2518</v>
      </c>
      <c r="B44" s="1010"/>
      <c r="C44" s="1010"/>
      <c r="D44" s="1010"/>
      <c r="E44" s="1010"/>
      <c r="F44" s="995" t="e">
        <f aca="false">F42+F43</f>
        <v>#NAME?</v>
      </c>
      <c r="G44" s="995" t="e">
        <f aca="false">G42+G43</f>
        <v>#NAME?</v>
      </c>
      <c r="H44" s="1004" t="e">
        <f aca="false">IF(G44,(F44-G44)/G44,IF(ISBLANK(G44),"",IF(F44,IF( F44 &gt; 0,1,-1),"")))</f>
        <v>#NAME?</v>
      </c>
    </row>
    <row r="45" customFormat="false" ht="12" hidden="false" customHeight="true" outlineLevel="0" collapsed="false">
      <c r="A45" s="1011" t="s">
        <v>2519</v>
      </c>
      <c r="B45" s="1011"/>
      <c r="C45" s="1011"/>
      <c r="D45" s="1011"/>
      <c r="E45" s="1011"/>
      <c r="F45" s="1012" t="e">
        <f aca="false">__n34m3.net_opposite_killo__</f>
        <v>#NAME?</v>
      </c>
      <c r="G45" s="1012" t="e">
        <f aca="false">__n34m3.old_opposite_killo__</f>
        <v>#NAME?</v>
      </c>
      <c r="H45" s="1004" t="e">
        <f aca="false">IF(G45,(F45-G45)/G45,IF(ISBLANK(G45),"",IF(F45,IF( F45 &gt; 0,1,-1),"")))</f>
        <v>#NAME?</v>
      </c>
    </row>
    <row r="46" customFormat="false" ht="12" hidden="false" customHeight="true" outlineLevel="0" collapsed="false">
      <c r="A46" s="1013" t="s">
        <v>2520</v>
      </c>
      <c r="B46" s="1013"/>
      <c r="C46" s="1013"/>
      <c r="D46" s="1013"/>
      <c r="E46" s="1013"/>
      <c r="F46" s="1001" t="e">
        <f aca="false">__n34n.net_opposite_killo__</f>
        <v>#NAME?</v>
      </c>
      <c r="G46" s="1001" t="e">
        <f aca="false">__n34n.old_opposite_killo__</f>
        <v>#NAME?</v>
      </c>
      <c r="H46" s="1002" t="e">
        <f aca="false">IF(G46,(F46-G46)/G46,IF(ISBLANK(G46),"",IF(F46,IF( F46 &gt; 0,1,-1),"")))</f>
        <v>#NAME?</v>
      </c>
    </row>
    <row r="47" customFormat="false" ht="12" hidden="false" customHeight="true" outlineLevel="0" collapsed="false">
      <c r="A47" s="991" t="s">
        <v>2521</v>
      </c>
      <c r="B47" s="991"/>
      <c r="C47" s="991"/>
      <c r="D47" s="991"/>
      <c r="E47" s="991"/>
      <c r="F47" s="925" t="e">
        <f aca="false">__n34o.net_killo__</f>
        <v>#NAME?</v>
      </c>
      <c r="G47" s="925" t="e">
        <f aca="false">__n34o.old_killo__</f>
        <v>#NAME?</v>
      </c>
      <c r="H47" s="1004" t="e">
        <f aca="false">IF(G47,(F47-G47)/G47,IF(ISBLANK(G47),"",IF(F47,IF( F47 &gt; 0,1,-1),"")))</f>
        <v>#NAME?</v>
      </c>
    </row>
    <row r="48" customFormat="false" ht="12" hidden="false" customHeight="true" outlineLevel="0" collapsed="false">
      <c r="A48" s="991" t="s">
        <v>2522</v>
      </c>
      <c r="B48" s="991"/>
      <c r="C48" s="991"/>
      <c r="D48" s="991"/>
      <c r="E48" s="991"/>
      <c r="F48" s="925" t="e">
        <f aca="false">__n34p.net_killo__</f>
        <v>#NAME?</v>
      </c>
      <c r="G48" s="925" t="e">
        <f aca="false">__n34p.old_killo__</f>
        <v>#NAME?</v>
      </c>
      <c r="H48" s="1004" t="e">
        <f aca="false">IF(G48,(F48-G48)/G48,IF(ISBLANK(G48),"",IF(F48,IF( F48 &gt; 0,1,-1),"")))</f>
        <v>#NAME?</v>
      </c>
    </row>
    <row r="49" customFormat="false" ht="12" hidden="false" customHeight="true" outlineLevel="0" collapsed="false">
      <c r="A49" s="1010" t="s">
        <v>2523</v>
      </c>
      <c r="B49" s="1010"/>
      <c r="C49" s="1010"/>
      <c r="D49" s="1010"/>
      <c r="E49" s="1010"/>
      <c r="F49" s="995" t="e">
        <f aca="false">F47+F48</f>
        <v>#NAME?</v>
      </c>
      <c r="G49" s="995" t="e">
        <f aca="false">G47+G48</f>
        <v>#NAME?</v>
      </c>
      <c r="H49" s="1004" t="e">
        <f aca="false">IF(G49,(F49-G49)/G49,IF(ISBLANK(G49),"",IF(F49,IF( F49 &gt; 0,1,-1),"")))</f>
        <v>#NAME?</v>
      </c>
    </row>
    <row r="50" customFormat="false" ht="12" hidden="false" customHeight="true" outlineLevel="0" collapsed="false">
      <c r="A50" s="991" t="s">
        <v>2524</v>
      </c>
      <c r="B50" s="991"/>
      <c r="C50" s="991"/>
      <c r="D50" s="991"/>
      <c r="E50" s="991"/>
      <c r="F50" s="925" t="e">
        <f aca="false">__n34r1.net_killo__</f>
        <v>#NAME?</v>
      </c>
      <c r="G50" s="925" t="e">
        <f aca="false">__n34r1.old_killo__</f>
        <v>#NAME?</v>
      </c>
      <c r="H50" s="1004" t="e">
        <f aca="false">IF(G50,(F50-G50)/G50,IF(ISBLANK(G50),"",IF(F50,IF( F50 &gt; 0,1,-1),"")))</f>
        <v>#NAME?</v>
      </c>
    </row>
    <row r="51" customFormat="false" ht="12" hidden="false" customHeight="true" outlineLevel="0" collapsed="false">
      <c r="A51" s="991" t="s">
        <v>2525</v>
      </c>
      <c r="B51" s="991"/>
      <c r="C51" s="991"/>
      <c r="D51" s="991"/>
      <c r="E51" s="991"/>
      <c r="F51" s="925" t="e">
        <f aca="false">__n34r2.net_opposite_killo__</f>
        <v>#NAME?</v>
      </c>
      <c r="G51" s="925" t="e">
        <f aca="false">__n34r2.old_opposite_killo__</f>
        <v>#NAME?</v>
      </c>
      <c r="H51" s="1004" t="e">
        <f aca="false">IF(G51,(F51-G51)/G51,IF(ISBLANK(G51),"",IF(F51,IF( F51 &gt; 0,1,-1),"")))</f>
        <v>#NAME?</v>
      </c>
    </row>
    <row r="52" customFormat="false" ht="12" hidden="false" customHeight="true" outlineLevel="0" collapsed="false">
      <c r="A52" s="1010" t="s">
        <v>2526</v>
      </c>
      <c r="B52" s="1010"/>
      <c r="C52" s="1010"/>
      <c r="D52" s="1010"/>
      <c r="E52" s="1010"/>
      <c r="F52" s="995" t="e">
        <f aca="false">F50+F51</f>
        <v>#NAME?</v>
      </c>
      <c r="G52" s="995" t="e">
        <f aca="false">G50+G51</f>
        <v>#NAME?</v>
      </c>
      <c r="H52" s="1004" t="e">
        <f aca="false">IF(G52,(F52-G52)/G52,IF(ISBLANK(G52),"",IF(F52,IF( F52 &gt; 0,1,-1),"")))</f>
        <v>#NAME?</v>
      </c>
    </row>
    <row r="53" customFormat="false" ht="12" hidden="false" customHeight="true" outlineLevel="0" collapsed="false">
      <c r="A53" s="1013" t="s">
        <v>2527</v>
      </c>
      <c r="B53" s="1013"/>
      <c r="C53" s="1013"/>
      <c r="D53" s="1013"/>
      <c r="E53" s="1013"/>
      <c r="F53" s="1001" t="e">
        <f aca="false">F49+F52</f>
        <v>#NAME?</v>
      </c>
      <c r="G53" s="1001" t="e">
        <f aca="false">G49+G52</f>
        <v>#NAME?</v>
      </c>
      <c r="H53" s="1002" t="e">
        <f aca="false">IF(G53,(F53-G53)/G53,IF(ISBLANK(G53),"",IF(F53,IF( F53 &gt; 0,1,-1),"")))</f>
        <v>#NAME?</v>
      </c>
    </row>
    <row r="54" customFormat="false" ht="12" hidden="false" customHeight="true" outlineLevel="0" collapsed="false">
      <c r="A54" s="1013" t="s">
        <v>2528</v>
      </c>
      <c r="B54" s="1013"/>
      <c r="C54" s="1013"/>
      <c r="D54" s="1013"/>
      <c r="E54" s="1013"/>
      <c r="F54" s="1001" t="e">
        <f aca="false">F46-F53</f>
        <v>#NAME?</v>
      </c>
      <c r="G54" s="1001" t="e">
        <f aca="false">G46-G53</f>
        <v>#NAME?</v>
      </c>
      <c r="H54" s="1002" t="e">
        <f aca="false">IF(G54,(F54-G54)/G54,IF(ISBLANK(G54),"",IF(F54,IF( F54 &gt; 0,1,-1),"")))</f>
        <v>#NAME?</v>
      </c>
    </row>
    <row r="55" customFormat="false" ht="12" hidden="false" customHeight="true" outlineLevel="0" collapsed="false">
      <c r="A55" s="1014" t="s">
        <v>2529</v>
      </c>
      <c r="B55" s="1014"/>
      <c r="C55" s="1014"/>
      <c r="D55" s="1014"/>
      <c r="E55" s="1014"/>
      <c r="F55" s="1015" t="e">
        <f aca="false">__zh2.fluxnet_killo__</f>
        <v>#NAME?</v>
      </c>
      <c r="G55" s="1015" t="e">
        <f aca="false">__zh2.oldtafire_killo__</f>
        <v>#NAME?</v>
      </c>
      <c r="H55" s="1004" t="e">
        <f aca="false">IF(G55,(F55-G55)/G55,IF(ISBLANK(G55),"",IF(F55,IF( F55 &gt; 0,1,-1),"")))</f>
        <v>#NAME?</v>
      </c>
    </row>
    <row r="56" customFormat="false" ht="12" hidden="false" customHeight="true" outlineLevel="0" collapsed="false">
      <c r="A56" s="986" t="s">
        <v>2530</v>
      </c>
      <c r="B56" s="986"/>
      <c r="C56" s="986"/>
      <c r="D56" s="986"/>
      <c r="E56" s="986"/>
      <c r="F56" s="986"/>
      <c r="G56" s="986"/>
      <c r="H56" s="986"/>
    </row>
    <row r="57" customFormat="false" ht="12" hidden="false" customHeight="true" outlineLevel="0" collapsed="false">
      <c r="A57" s="989" t="s">
        <v>2531</v>
      </c>
      <c r="B57" s="989"/>
      <c r="C57" s="989"/>
      <c r="D57" s="989"/>
      <c r="E57" s="989"/>
      <c r="F57" s="925" t="e">
        <f aca="false">__zb.fluxnetasresource_killo__</f>
        <v>#NAME?</v>
      </c>
      <c r="G57" s="925" t="e">
        <f aca="false">__zb.oldtafireasresource_killo__</f>
        <v>#NAME?</v>
      </c>
      <c r="H57" s="1004" t="e">
        <f aca="false">IF(G57,(F57-G57)/G57,IF(ISBLANK(G57),"",IF(F57,IF( F57 &gt; 0,1,-1),"")))</f>
        <v>#NAME?</v>
      </c>
    </row>
    <row r="58" customFormat="false" ht="12" hidden="false" customHeight="true" outlineLevel="0" collapsed="false">
      <c r="A58" s="991" t="s">
        <v>2532</v>
      </c>
      <c r="B58" s="991"/>
      <c r="C58" s="991"/>
      <c r="D58" s="991"/>
      <c r="E58" s="991"/>
      <c r="F58" s="925" t="e">
        <f aca="false">__zc.fluxnetasresource_killo__</f>
        <v>#NAME?</v>
      </c>
      <c r="G58" s="925" t="e">
        <f aca="false">__zc.oldtafireasresource_killo__</f>
        <v>#NAME?</v>
      </c>
      <c r="H58" s="1004" t="e">
        <f aca="false">IF(G58,(F58-G58)/G58,IF(ISBLANK(G58),"",IF(F58,IF( F58 &gt; 0,1,-1),"")))</f>
        <v>#NAME?</v>
      </c>
    </row>
    <row r="59" customFormat="false" ht="12" hidden="false" customHeight="true" outlineLevel="0" collapsed="false">
      <c r="A59" s="991" t="s">
        <v>2533</v>
      </c>
      <c r="B59" s="991"/>
      <c r="C59" s="991"/>
      <c r="D59" s="991"/>
      <c r="E59" s="991"/>
      <c r="F59" s="925" t="e">
        <f aca="false">__zf.fluxnetasresource_killo__</f>
        <v>#NAME?</v>
      </c>
      <c r="G59" s="925" t="e">
        <f aca="false">__zf.oldtafireasresource_killo__</f>
        <v>#NAME?</v>
      </c>
      <c r="H59" s="1004" t="e">
        <f aca="false">IF(G59,(F59-G59)/G59,IF(ISBLANK(G59),"",IF(F59,IF( F59 &gt; 0,1,-1),"")))</f>
        <v>#NAME?</v>
      </c>
    </row>
    <row r="60" customFormat="false" ht="12" hidden="false" customHeight="true" outlineLevel="0" collapsed="false">
      <c r="A60" s="1016" t="s">
        <v>2534</v>
      </c>
      <c r="B60" s="1016"/>
      <c r="C60" s="1016"/>
      <c r="D60" s="1016"/>
      <c r="E60" s="1016"/>
      <c r="F60" s="1001" t="e">
        <f aca="false">F57+F58+F59</f>
        <v>#NAME?</v>
      </c>
      <c r="G60" s="1001" t="e">
        <f aca="false">G57+G58+G59</f>
        <v>#NAME?</v>
      </c>
      <c r="H60" s="1004" t="e">
        <f aca="false">IF(G60,(F60-G60)/G60,IF(ISBLANK(G60),"",IF(F60,IF( F60 &gt; 0,1,-1),"")))</f>
        <v>#NAME?</v>
      </c>
    </row>
    <row r="61" customFormat="false" ht="12" hidden="false" customHeight="true" outlineLevel="0" collapsed="false">
      <c r="A61" s="986" t="s">
        <v>2535</v>
      </c>
      <c r="B61" s="986"/>
      <c r="C61" s="986"/>
      <c r="D61" s="986"/>
      <c r="E61" s="986"/>
      <c r="F61" s="986"/>
      <c r="G61" s="986"/>
      <c r="H61" s="986"/>
    </row>
    <row r="62" customFormat="false" ht="12" hidden="false" customHeight="true" outlineLevel="0" collapsed="false">
      <c r="A62" s="994" t="s">
        <v>2536</v>
      </c>
      <c r="B62" s="994"/>
      <c r="C62" s="994"/>
      <c r="D62" s="994"/>
      <c r="E62" s="994"/>
      <c r="F62" s="925" t="e">
        <f aca="false">__n34u.net_opposite_killo__</f>
        <v>#NAME?</v>
      </c>
      <c r="G62" s="925" t="e">
        <f aca="false">__n34u.old_opposite_killo__</f>
        <v>#NAME?</v>
      </c>
      <c r="H62" s="1004" t="e">
        <f aca="false">IF(G62,(F62-G62)/G62,IF(ISBLANK(G62),"",IF(F62,IF( F62 &gt; 0,1,-1),"")))</f>
        <v>#NAME?</v>
      </c>
    </row>
    <row r="63" customFormat="false" ht="12" hidden="false" customHeight="true" outlineLevel="0" collapsed="false">
      <c r="A63" s="1017" t="s">
        <v>2537</v>
      </c>
      <c r="B63" s="1017"/>
      <c r="C63" s="1017"/>
      <c r="D63" s="1017"/>
      <c r="E63" s="1017"/>
      <c r="F63" s="925" t="e">
        <f aca="false">__bt.net_opposite_killo__</f>
        <v>#NAME?</v>
      </c>
      <c r="G63" s="925" t="e">
        <f aca="false">__bt.old_opposite_killo__</f>
        <v>#NAME?</v>
      </c>
      <c r="H63" s="1004" t="e">
        <f aca="false">IF(G63,(F63-G63)/G63,IF(ISBLANK(G63),"",IF(F63,IF( F63 &gt; 0,1,-1),"")))</f>
        <v>#NAME?</v>
      </c>
    </row>
    <row r="64" customFormat="false" ht="12" hidden="false" customHeight="true" outlineLevel="0" collapsed="false">
      <c r="A64" s="997" t="s">
        <v>2538</v>
      </c>
      <c r="B64" s="997"/>
      <c r="C64" s="997"/>
      <c r="D64" s="997"/>
      <c r="E64" s="997"/>
      <c r="F64" s="1001" t="e">
        <f aca="false">F62+F63</f>
        <v>#NAME?</v>
      </c>
      <c r="G64" s="1001" t="e">
        <f aca="false">G62+G63</f>
        <v>#NAME?</v>
      </c>
      <c r="H64" s="1002" t="e">
        <f aca="false">IF(G64,(F64-G64)/G64,IF(ISBLANK(G64),"",IF(F64,IF( F64 &gt; 0,1,-1),"")))</f>
        <v>#NAME?</v>
      </c>
    </row>
    <row r="65" customFormat="false" ht="40.5" hidden="false" customHeight="true" outlineLevel="0" collapsed="false">
      <c r="A65" s="1018" t="s">
        <v>2539</v>
      </c>
      <c r="B65" s="1018"/>
      <c r="C65" s="1018"/>
      <c r="D65" s="1018"/>
      <c r="E65" s="1018"/>
      <c r="F65" s="1018"/>
      <c r="G65" s="1018"/>
      <c r="H65" s="1018"/>
    </row>
  </sheetData>
  <mergeCells count="68">
    <mergeCell ref="A1:H1"/>
    <mergeCell ref="G2:H2"/>
    <mergeCell ref="C3:H3"/>
    <mergeCell ref="B4:E4"/>
    <mergeCell ref="G4:H4"/>
    <mergeCell ref="C5:D5"/>
    <mergeCell ref="C6:D6"/>
    <mergeCell ref="A7:H7"/>
    <mergeCell ref="A8:E8"/>
    <mergeCell ref="A9:H9"/>
    <mergeCell ref="A10:E10"/>
    <mergeCell ref="F10:H10"/>
    <mergeCell ref="A11:E11"/>
    <mergeCell ref="A12:E12"/>
    <mergeCell ref="A13:E13"/>
    <mergeCell ref="A14:E14"/>
    <mergeCell ref="A15:E15"/>
    <mergeCell ref="A16:E16"/>
    <mergeCell ref="A17:E17"/>
    <mergeCell ref="A18:E18"/>
    <mergeCell ref="A19:E19"/>
    <mergeCell ref="A20:E20"/>
    <mergeCell ref="F20:H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H38"/>
    <mergeCell ref="A39:E39"/>
    <mergeCell ref="A40:E40"/>
    <mergeCell ref="A41:H41"/>
    <mergeCell ref="A42:E42"/>
    <mergeCell ref="A43:E43"/>
    <mergeCell ref="A44:E44"/>
    <mergeCell ref="A45:E45"/>
    <mergeCell ref="A46:E46"/>
    <mergeCell ref="A47:E47"/>
    <mergeCell ref="A48:E48"/>
    <mergeCell ref="A49:E49"/>
    <mergeCell ref="A50:E50"/>
    <mergeCell ref="A51:E51"/>
    <mergeCell ref="A52:E52"/>
    <mergeCell ref="A53:E53"/>
    <mergeCell ref="A54:E54"/>
    <mergeCell ref="A55:E55"/>
    <mergeCell ref="A56:H56"/>
    <mergeCell ref="A57:E57"/>
    <mergeCell ref="A58:E58"/>
    <mergeCell ref="A59:E59"/>
    <mergeCell ref="A60:E60"/>
    <mergeCell ref="A61:H61"/>
    <mergeCell ref="A62:E62"/>
    <mergeCell ref="A63:E63"/>
    <mergeCell ref="A64:E64"/>
    <mergeCell ref="A65:H65"/>
  </mergeCells>
  <dataValidations count="2">
    <dataValidation allowBlank="true" error="Valeur numérique attendue" errorTitle="Attention!" operator="between" showDropDown="false" showErrorMessage="true" showInputMessage="true" sqref="F11:G19 F21:G37 F42:G55 F57:G60 F62:G64" type="whole">
      <formula1>-9999999999999</formula1>
      <formula2>9999999999999</formula2>
    </dataValidation>
    <dataValidation allowBlank="true" error="Valeur numérique attendue" errorTitle="Attention!" operator="between" showDropDown="false" showErrorMessage="true" showInputMessage="true" sqref="F39:G40" type="decimal">
      <formula1>-9999999999999</formula1>
      <formula2>9999999999999</formula2>
    </dataValidation>
  </dataValidations>
  <printOptions headings="false" gridLines="false" gridLinesSet="true" horizontalCentered="true" verticalCentered="false"/>
  <pageMargins left="0.315277777777778" right="0.315277777777778" top="0.236111111111111" bottom="0.236111111111111"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2.xml><?xml version="1.0" encoding="utf-8"?>
<worksheet xmlns="http://schemas.openxmlformats.org/spreadsheetml/2006/main" xmlns:r="http://schemas.openxmlformats.org/officeDocument/2006/relationships">
  <sheetPr filterMode="false">
    <tabColor rgb="FFA9D18E"/>
    <pageSetUpPr fitToPage="true"/>
  </sheetPr>
  <dimension ref="A1:I52"/>
  <sheetViews>
    <sheetView showFormulas="false" showGridLines="false" showRowColHeaders="true" showZeros="true" rightToLeft="false" tabSelected="false" showOutlineSymbols="true" defaultGridColor="true" view="normal" topLeftCell="A7"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2.14"/>
    <col collapsed="false" customWidth="true" hidden="false" outlineLevel="0" max="3" min="3" style="0" width="10.67"/>
    <col collapsed="false" customWidth="true" hidden="false" outlineLevel="0" max="4" min="4" style="0" width="8.42"/>
    <col collapsed="false" customWidth="true" hidden="false" outlineLevel="0" max="5" min="5" style="0" width="13.01"/>
    <col collapsed="false" customWidth="true" hidden="false" outlineLevel="0" max="6" min="6" style="0" width="8.71"/>
    <col collapsed="false" customWidth="true" hidden="false" outlineLevel="0" max="7" min="7" style="0" width="17.14"/>
    <col collapsed="false" customWidth="true" hidden="false" outlineLevel="0" max="8" min="8" style="0" width="12.71"/>
    <col collapsed="false" customWidth="false" hidden="false" outlineLevel="0" max="9" min="9" style="0" width="11.42"/>
    <col collapsed="false" customWidth="true" hidden="false" outlineLevel="0" max="1025" min="10" style="0" width="10.67"/>
  </cols>
  <sheetData>
    <row r="1" customFormat="false" ht="15" hidden="false" customHeight="false" outlineLevel="0" collapsed="false">
      <c r="A1" s="523" t="s">
        <v>32</v>
      </c>
      <c r="B1" s="523"/>
      <c r="C1" s="523"/>
      <c r="D1" s="523"/>
      <c r="E1" s="523"/>
      <c r="F1" s="523"/>
      <c r="G1" s="523"/>
      <c r="H1" s="523"/>
      <c r="I1" s="523"/>
    </row>
    <row r="2" customFormat="false" ht="24.95" hidden="false" customHeight="true" outlineLevel="0" collapsed="false">
      <c r="A2" s="586"/>
      <c r="B2" s="586"/>
      <c r="C2" s="586"/>
      <c r="D2" s="586"/>
      <c r="E2" s="586"/>
      <c r="F2" s="586"/>
      <c r="H2" s="525" t="s">
        <v>2540</v>
      </c>
      <c r="I2" s="525"/>
    </row>
    <row r="3" customFormat="false" ht="15" hidden="false" customHeight="false" outlineLevel="0" collapsed="false">
      <c r="A3" s="1019" t="s">
        <v>51</v>
      </c>
      <c r="B3" s="1020"/>
      <c r="C3" s="1021" t="n">
        <f aca="false">'NOTE 31'!C3</f>
        <v>0</v>
      </c>
      <c r="D3" s="1021"/>
      <c r="E3" s="1021"/>
      <c r="F3" s="1021"/>
      <c r="G3" s="1021"/>
      <c r="H3" s="1021"/>
      <c r="I3" s="1021"/>
    </row>
    <row r="4" customFormat="false" ht="15" hidden="false" customHeight="false" outlineLevel="0" collapsed="false">
      <c r="A4" s="1019" t="s">
        <v>52</v>
      </c>
      <c r="B4" s="1021" t="n">
        <f aca="false">'NOTE 31'!B4</f>
        <v>0</v>
      </c>
      <c r="C4" s="1021"/>
      <c r="D4" s="1021"/>
      <c r="E4" s="1021"/>
      <c r="F4" s="1021"/>
      <c r="G4" s="1021"/>
      <c r="H4" s="804" t="s">
        <v>1022</v>
      </c>
      <c r="I4" s="1022" t="n">
        <f aca="false">'NOTE 31'!K4</f>
        <v>0</v>
      </c>
    </row>
    <row r="5" customFormat="false" ht="15" hidden="false" customHeight="false" outlineLevel="0" collapsed="false">
      <c r="A5" s="1019" t="s">
        <v>1627</v>
      </c>
      <c r="B5" s="1019"/>
      <c r="C5" s="590" t="n">
        <f aca="false">'NOTE 31'!C5</f>
        <v>0</v>
      </c>
      <c r="D5" s="590"/>
      <c r="E5" s="1023" t="s">
        <v>55</v>
      </c>
      <c r="F5" s="1023"/>
      <c r="G5" s="681" t="n">
        <f aca="false">'NOTE 31'!H5</f>
        <v>0</v>
      </c>
      <c r="H5" s="804" t="s">
        <v>56</v>
      </c>
      <c r="I5" s="681" t="n">
        <f aca="false">'NOTE 31'!K5</f>
        <v>0</v>
      </c>
    </row>
    <row r="6" customFormat="false" ht="15" hidden="false" customHeight="false" outlineLevel="0" collapsed="false">
      <c r="A6" s="1019" t="s">
        <v>1562</v>
      </c>
      <c r="B6" s="1019"/>
      <c r="C6" s="594" t="n">
        <f aca="false">'NOTE 31'!C6</f>
        <v>0</v>
      </c>
      <c r="D6" s="594"/>
      <c r="E6" s="1024"/>
      <c r="F6" s="1024"/>
      <c r="G6" s="592"/>
      <c r="H6" s="1025"/>
      <c r="I6" s="592"/>
    </row>
    <row r="7" customFormat="false" ht="24.75" hidden="false" customHeight="true" outlineLevel="0" collapsed="false">
      <c r="A7" s="1026" t="s">
        <v>2541</v>
      </c>
      <c r="B7" s="1026"/>
      <c r="C7" s="1026"/>
      <c r="D7" s="1026"/>
      <c r="E7" s="1026"/>
      <c r="F7" s="1026"/>
      <c r="G7" s="1026"/>
      <c r="H7" s="1026"/>
      <c r="I7" s="1026"/>
    </row>
    <row r="8" customFormat="false" ht="12.75" hidden="false" customHeight="true" outlineLevel="0" collapsed="false">
      <c r="A8" s="1027" t="s">
        <v>2542</v>
      </c>
      <c r="B8" s="1027"/>
      <c r="C8" s="1027"/>
      <c r="D8" s="1027"/>
      <c r="E8" s="1027"/>
      <c r="F8" s="1027"/>
      <c r="G8" s="1027"/>
      <c r="H8" s="1027"/>
      <c r="I8" s="1027"/>
    </row>
    <row r="9" customFormat="false" ht="22.5" hidden="false" customHeight="true" outlineLevel="0" collapsed="false">
      <c r="A9" s="1028" t="s">
        <v>2543</v>
      </c>
      <c r="B9" s="1028"/>
      <c r="C9" s="1028"/>
      <c r="D9" s="1028"/>
      <c r="E9" s="1028"/>
      <c r="F9" s="1028"/>
      <c r="G9" s="1028"/>
      <c r="H9" s="1028"/>
      <c r="I9" s="1028"/>
    </row>
    <row r="10" customFormat="false" ht="12.75" hidden="false" customHeight="true" outlineLevel="0" collapsed="false">
      <c r="A10" s="921" t="s">
        <v>2544</v>
      </c>
      <c r="B10" s="921"/>
      <c r="C10" s="921"/>
      <c r="D10" s="921"/>
      <c r="E10" s="921"/>
      <c r="F10" s="921"/>
      <c r="G10" s="921"/>
      <c r="H10" s="921"/>
      <c r="I10" s="921"/>
    </row>
    <row r="11" customFormat="false" ht="14.25" hidden="false" customHeight="true" outlineLevel="0" collapsed="false">
      <c r="A11" s="1029" t="s">
        <v>2545</v>
      </c>
      <c r="B11" s="1029"/>
      <c r="C11" s="1029"/>
      <c r="D11" s="1029"/>
      <c r="E11" s="1029"/>
      <c r="F11" s="1029"/>
      <c r="G11" s="1029"/>
      <c r="H11" s="1029"/>
      <c r="I11" s="1029"/>
    </row>
    <row r="12" customFormat="false" ht="14.25" hidden="false" customHeight="true" outlineLevel="0" collapsed="false">
      <c r="A12" s="1030" t="s">
        <v>2546</v>
      </c>
      <c r="B12" s="1030"/>
      <c r="C12" s="1030"/>
      <c r="D12" s="1030"/>
      <c r="E12" s="1030"/>
      <c r="F12" s="1030"/>
      <c r="G12" s="1030"/>
      <c r="H12" s="1030"/>
      <c r="I12" s="1030"/>
    </row>
    <row r="13" customFormat="false" ht="14.25" hidden="false" customHeight="true" outlineLevel="0" collapsed="false">
      <c r="A13" s="1030" t="s">
        <v>2547</v>
      </c>
      <c r="B13" s="1030"/>
      <c r="C13" s="1030"/>
      <c r="D13" s="1030"/>
      <c r="E13" s="1030"/>
      <c r="F13" s="1030"/>
      <c r="G13" s="1030"/>
      <c r="H13" s="1030"/>
      <c r="I13" s="1030"/>
    </row>
    <row r="14" customFormat="false" ht="14.25" hidden="false" customHeight="true" outlineLevel="0" collapsed="false">
      <c r="A14" s="1031" t="s">
        <v>2548</v>
      </c>
      <c r="B14" s="1031"/>
      <c r="C14" s="1031"/>
      <c r="D14" s="1031"/>
      <c r="E14" s="1031"/>
      <c r="F14" s="1031"/>
      <c r="G14" s="1031"/>
      <c r="H14" s="1031"/>
      <c r="I14" s="1031"/>
    </row>
    <row r="15" customFormat="false" ht="14.25" hidden="false" customHeight="true" outlineLevel="0" collapsed="false">
      <c r="A15" s="1029" t="s">
        <v>2549</v>
      </c>
      <c r="B15" s="1029"/>
      <c r="C15" s="1029"/>
      <c r="D15" s="1029"/>
      <c r="E15" s="1029"/>
      <c r="F15" s="1029"/>
      <c r="G15" s="1029"/>
      <c r="H15" s="1029"/>
      <c r="I15" s="1029"/>
    </row>
    <row r="16" customFormat="false" ht="14.25" hidden="false" customHeight="true" outlineLevel="0" collapsed="false">
      <c r="A16" s="1030" t="s">
        <v>2550</v>
      </c>
      <c r="B16" s="1030"/>
      <c r="C16" s="1030"/>
      <c r="D16" s="1030"/>
      <c r="E16" s="1030"/>
      <c r="F16" s="1030"/>
      <c r="G16" s="1030"/>
      <c r="H16" s="1030"/>
      <c r="I16" s="1030"/>
    </row>
    <row r="17" customFormat="false" ht="14.25" hidden="false" customHeight="true" outlineLevel="0" collapsed="false">
      <c r="A17" s="1031" t="s">
        <v>2551</v>
      </c>
      <c r="B17" s="1031"/>
      <c r="C17" s="1031"/>
      <c r="D17" s="1031"/>
      <c r="E17" s="1031"/>
      <c r="F17" s="1031"/>
      <c r="G17" s="1031"/>
      <c r="H17" s="1031"/>
      <c r="I17" s="1031"/>
    </row>
    <row r="18" customFormat="false" ht="14.25" hidden="false" customHeight="true" outlineLevel="0" collapsed="false">
      <c r="A18" s="1032" t="s">
        <v>2552</v>
      </c>
      <c r="B18" s="1032"/>
      <c r="C18" s="1032"/>
      <c r="D18" s="1032"/>
      <c r="E18" s="1032"/>
      <c r="F18" s="1032"/>
      <c r="G18" s="1032"/>
      <c r="H18" s="1032"/>
      <c r="I18" s="1032"/>
    </row>
    <row r="19" customFormat="false" ht="14.25" hidden="false" customHeight="true" outlineLevel="0" collapsed="false">
      <c r="A19" s="1033" t="s">
        <v>2553</v>
      </c>
      <c r="B19" s="1033"/>
      <c r="C19" s="1033"/>
      <c r="D19" s="1033"/>
      <c r="E19" s="1033"/>
      <c r="F19" s="1033"/>
      <c r="G19" s="1033"/>
      <c r="H19" s="1033"/>
      <c r="I19" s="1033"/>
    </row>
    <row r="20" customFormat="false" ht="22.5" hidden="false" customHeight="true" outlineLevel="0" collapsed="false">
      <c r="A20" s="1034" t="s">
        <v>2554</v>
      </c>
      <c r="B20" s="1034"/>
      <c r="C20" s="1034"/>
      <c r="D20" s="1034"/>
      <c r="E20" s="1034"/>
      <c r="F20" s="1034"/>
      <c r="G20" s="1034"/>
      <c r="H20" s="1034"/>
      <c r="I20" s="1034"/>
    </row>
    <row r="21" customFormat="false" ht="14.25" hidden="false" customHeight="true" outlineLevel="0" collapsed="false">
      <c r="A21" s="1035" t="s">
        <v>2555</v>
      </c>
      <c r="B21" s="1035"/>
      <c r="C21" s="1035"/>
      <c r="D21" s="1035"/>
      <c r="E21" s="1035"/>
      <c r="F21" s="1035"/>
      <c r="G21" s="1035"/>
      <c r="H21" s="1035"/>
      <c r="I21" s="1035"/>
    </row>
    <row r="22" customFormat="false" ht="14.25" hidden="false" customHeight="true" outlineLevel="0" collapsed="false">
      <c r="A22" s="1033" t="s">
        <v>2556</v>
      </c>
      <c r="B22" s="1033"/>
      <c r="C22" s="1033"/>
      <c r="D22" s="1033"/>
      <c r="E22" s="1033"/>
      <c r="F22" s="1033"/>
      <c r="G22" s="1033"/>
      <c r="H22" s="1033"/>
      <c r="I22" s="1033"/>
    </row>
    <row r="23" customFormat="false" ht="14.25" hidden="false" customHeight="true" outlineLevel="0" collapsed="false">
      <c r="A23" s="1034" t="s">
        <v>2557</v>
      </c>
      <c r="B23" s="1034"/>
      <c r="C23" s="1034"/>
      <c r="D23" s="1034"/>
      <c r="E23" s="1034"/>
      <c r="F23" s="1034"/>
      <c r="G23" s="1034"/>
      <c r="H23" s="1034"/>
      <c r="I23" s="1034"/>
    </row>
    <row r="24" customFormat="false" ht="14.25" hidden="false" customHeight="true" outlineLevel="0" collapsed="false">
      <c r="A24" s="1035" t="s">
        <v>2558</v>
      </c>
      <c r="B24" s="1035"/>
      <c r="C24" s="1035"/>
      <c r="D24" s="1035"/>
      <c r="E24" s="1035"/>
      <c r="F24" s="1035"/>
      <c r="G24" s="1035"/>
      <c r="H24" s="1035"/>
      <c r="I24" s="1035"/>
    </row>
    <row r="25" customFormat="false" ht="14.25" hidden="false" customHeight="true" outlineLevel="0" collapsed="false">
      <c r="A25" s="1033" t="s">
        <v>2559</v>
      </c>
      <c r="B25" s="1033"/>
      <c r="C25" s="1033"/>
      <c r="D25" s="1033"/>
      <c r="E25" s="1033"/>
      <c r="F25" s="1033"/>
      <c r="G25" s="1033"/>
      <c r="H25" s="1033"/>
      <c r="I25" s="1033"/>
    </row>
    <row r="26" customFormat="false" ht="14.25" hidden="false" customHeight="true" outlineLevel="0" collapsed="false">
      <c r="A26" s="1034" t="s">
        <v>2560</v>
      </c>
      <c r="B26" s="1034"/>
      <c r="C26" s="1034"/>
      <c r="D26" s="1034"/>
      <c r="E26" s="1034"/>
      <c r="F26" s="1034"/>
      <c r="G26" s="1034"/>
      <c r="H26" s="1034"/>
      <c r="I26" s="1034"/>
    </row>
    <row r="27" customFormat="false" ht="12.75" hidden="false" customHeight="true" outlineLevel="0" collapsed="false">
      <c r="A27" s="1036" t="s">
        <v>2561</v>
      </c>
      <c r="B27" s="1036"/>
      <c r="C27" s="1036"/>
      <c r="D27" s="1036"/>
      <c r="E27" s="1036"/>
      <c r="F27" s="1036"/>
      <c r="G27" s="1036"/>
      <c r="H27" s="1036"/>
      <c r="I27" s="1036"/>
    </row>
    <row r="28" customFormat="false" ht="14.25" hidden="false" customHeight="true" outlineLevel="0" collapsed="false">
      <c r="A28" s="1035" t="s">
        <v>2562</v>
      </c>
      <c r="B28" s="1035"/>
      <c r="C28" s="1035"/>
      <c r="D28" s="1035"/>
      <c r="E28" s="1035"/>
      <c r="F28" s="1035"/>
      <c r="G28" s="1035"/>
      <c r="H28" s="1035"/>
      <c r="I28" s="1035"/>
    </row>
    <row r="29" customFormat="false" ht="22.5" hidden="false" customHeight="true" outlineLevel="0" collapsed="false">
      <c r="A29" s="1033" t="s">
        <v>2563</v>
      </c>
      <c r="B29" s="1033"/>
      <c r="C29" s="1033"/>
      <c r="D29" s="1033"/>
      <c r="E29" s="1033"/>
      <c r="F29" s="1033"/>
      <c r="G29" s="1033"/>
      <c r="H29" s="1033"/>
      <c r="I29" s="1033"/>
    </row>
    <row r="30" customFormat="false" ht="15" hidden="false" customHeight="true" outlineLevel="0" collapsed="false">
      <c r="A30" s="1033" t="s">
        <v>2564</v>
      </c>
      <c r="B30" s="1033"/>
      <c r="C30" s="1033"/>
      <c r="D30" s="1033"/>
      <c r="E30" s="1033"/>
      <c r="F30" s="1033"/>
      <c r="G30" s="1033"/>
      <c r="H30" s="1033"/>
      <c r="I30" s="1033"/>
    </row>
    <row r="31" customFormat="false" ht="14.25" hidden="false" customHeight="true" outlineLevel="0" collapsed="false">
      <c r="A31" s="1034" t="s">
        <v>2565</v>
      </c>
      <c r="B31" s="1034"/>
      <c r="C31" s="1034"/>
      <c r="D31" s="1034"/>
      <c r="E31" s="1034"/>
      <c r="F31" s="1034"/>
      <c r="G31" s="1034"/>
      <c r="H31" s="1034"/>
      <c r="I31" s="1034"/>
    </row>
    <row r="32" customFormat="false" ht="14.25" hidden="false" customHeight="true" outlineLevel="0" collapsed="false">
      <c r="A32" s="1035" t="s">
        <v>2566</v>
      </c>
      <c r="B32" s="1035"/>
      <c r="C32" s="1035"/>
      <c r="D32" s="1035"/>
      <c r="E32" s="1035"/>
      <c r="F32" s="1035"/>
      <c r="G32" s="1035"/>
      <c r="H32" s="1035"/>
      <c r="I32" s="1035"/>
    </row>
    <row r="33" customFormat="false" ht="14.25" hidden="false" customHeight="true" outlineLevel="0" collapsed="false">
      <c r="A33" s="1033" t="s">
        <v>2567</v>
      </c>
      <c r="B33" s="1033"/>
      <c r="C33" s="1033"/>
      <c r="D33" s="1033"/>
      <c r="E33" s="1033"/>
      <c r="F33" s="1033"/>
      <c r="G33" s="1033"/>
      <c r="H33" s="1033"/>
      <c r="I33" s="1033"/>
    </row>
    <row r="34" customFormat="false" ht="14.25" hidden="false" customHeight="true" outlineLevel="0" collapsed="false">
      <c r="A34" s="1033" t="s">
        <v>2568</v>
      </c>
      <c r="B34" s="1033"/>
      <c r="C34" s="1033"/>
      <c r="D34" s="1033"/>
      <c r="E34" s="1033"/>
      <c r="F34" s="1033"/>
      <c r="G34" s="1033"/>
      <c r="H34" s="1033"/>
      <c r="I34" s="1033"/>
    </row>
    <row r="35" customFormat="false" ht="14.25" hidden="false" customHeight="true" outlineLevel="0" collapsed="false">
      <c r="A35" s="1034" t="s">
        <v>2569</v>
      </c>
      <c r="B35" s="1034"/>
      <c r="C35" s="1034"/>
      <c r="D35" s="1034"/>
      <c r="E35" s="1034"/>
      <c r="F35" s="1034"/>
      <c r="G35" s="1034"/>
      <c r="H35" s="1034"/>
      <c r="I35" s="1034"/>
    </row>
    <row r="36" customFormat="false" ht="14.25" hidden="false" customHeight="true" outlineLevel="0" collapsed="false">
      <c r="A36" s="1035" t="s">
        <v>2570</v>
      </c>
      <c r="B36" s="1035"/>
      <c r="C36" s="1035"/>
      <c r="D36" s="1035"/>
      <c r="E36" s="1035"/>
      <c r="F36" s="1035"/>
      <c r="G36" s="1035"/>
      <c r="H36" s="1035"/>
      <c r="I36" s="1035"/>
    </row>
    <row r="37" customFormat="false" ht="14.25" hidden="false" customHeight="true" outlineLevel="0" collapsed="false">
      <c r="A37" s="1033" t="s">
        <v>2571</v>
      </c>
      <c r="B37" s="1033"/>
      <c r="C37" s="1033"/>
      <c r="D37" s="1033"/>
      <c r="E37" s="1033"/>
      <c r="F37" s="1033"/>
      <c r="G37" s="1033"/>
      <c r="H37" s="1033"/>
      <c r="I37" s="1033"/>
    </row>
    <row r="38" customFormat="false" ht="14.25" hidden="false" customHeight="true" outlineLevel="0" collapsed="false">
      <c r="A38" s="1033" t="s">
        <v>2572</v>
      </c>
      <c r="B38" s="1033"/>
      <c r="C38" s="1033"/>
      <c r="D38" s="1033"/>
      <c r="E38" s="1033"/>
      <c r="F38" s="1033"/>
      <c r="G38" s="1033"/>
      <c r="H38" s="1033"/>
      <c r="I38" s="1033"/>
    </row>
    <row r="39" customFormat="false" ht="14.25" hidden="false" customHeight="true" outlineLevel="0" collapsed="false">
      <c r="A39" s="1034" t="s">
        <v>2573</v>
      </c>
      <c r="B39" s="1034"/>
      <c r="C39" s="1034"/>
      <c r="D39" s="1034"/>
      <c r="E39" s="1034"/>
      <c r="F39" s="1034"/>
      <c r="G39" s="1034"/>
      <c r="H39" s="1034"/>
      <c r="I39" s="1034"/>
    </row>
    <row r="40" customFormat="false" ht="14.25" hidden="false" customHeight="true" outlineLevel="0" collapsed="false">
      <c r="A40" s="1035" t="s">
        <v>2574</v>
      </c>
      <c r="B40" s="1035"/>
      <c r="C40" s="1035"/>
      <c r="D40" s="1035"/>
      <c r="E40" s="1035"/>
      <c r="F40" s="1035"/>
      <c r="G40" s="1035"/>
      <c r="H40" s="1035"/>
      <c r="I40" s="1035"/>
    </row>
    <row r="41" customFormat="false" ht="14.25" hidden="false" customHeight="true" outlineLevel="0" collapsed="false">
      <c r="A41" s="1034" t="s">
        <v>2575</v>
      </c>
      <c r="B41" s="1034"/>
      <c r="C41" s="1034"/>
      <c r="D41" s="1034"/>
      <c r="E41" s="1034"/>
      <c r="F41" s="1034"/>
      <c r="G41" s="1034"/>
      <c r="H41" s="1034"/>
      <c r="I41" s="1034"/>
    </row>
    <row r="42" customFormat="false" ht="14.25" hidden="false" customHeight="true" outlineLevel="0" collapsed="false">
      <c r="A42" s="1035" t="s">
        <v>2576</v>
      </c>
      <c r="B42" s="1035"/>
      <c r="C42" s="1035"/>
      <c r="D42" s="1035"/>
      <c r="E42" s="1035"/>
      <c r="F42" s="1035"/>
      <c r="G42" s="1035"/>
      <c r="H42" s="1035"/>
      <c r="I42" s="1035"/>
    </row>
    <row r="43" customFormat="false" ht="14.25" hidden="false" customHeight="true" outlineLevel="0" collapsed="false">
      <c r="A43" s="1034" t="s">
        <v>2577</v>
      </c>
      <c r="B43" s="1034"/>
      <c r="C43" s="1034"/>
      <c r="D43" s="1034"/>
      <c r="E43" s="1034"/>
      <c r="F43" s="1034"/>
      <c r="G43" s="1034"/>
      <c r="H43" s="1034"/>
      <c r="I43" s="1034"/>
    </row>
    <row r="44" customFormat="false" ht="12.75" hidden="false" customHeight="true" outlineLevel="0" collapsed="false">
      <c r="A44" s="1036" t="s">
        <v>2578</v>
      </c>
      <c r="B44" s="1036"/>
      <c r="C44" s="1036"/>
      <c r="D44" s="1036"/>
      <c r="E44" s="1036"/>
      <c r="F44" s="1036"/>
      <c r="G44" s="1036"/>
      <c r="H44" s="1036"/>
      <c r="I44" s="1036"/>
    </row>
    <row r="45" customFormat="false" ht="15" hidden="false" customHeight="true" outlineLevel="0" collapsed="false">
      <c r="A45" s="1035" t="s">
        <v>2579</v>
      </c>
      <c r="B45" s="1035"/>
      <c r="C45" s="1035"/>
      <c r="D45" s="1035"/>
      <c r="E45" s="1035"/>
      <c r="F45" s="1035"/>
      <c r="G45" s="1035"/>
      <c r="H45" s="1035"/>
      <c r="I45" s="1035"/>
    </row>
    <row r="46" customFormat="false" ht="15" hidden="false" customHeight="true" outlineLevel="0" collapsed="false">
      <c r="A46" s="1033" t="s">
        <v>2580</v>
      </c>
      <c r="B46" s="1033"/>
      <c r="C46" s="1033"/>
      <c r="D46" s="1033"/>
      <c r="E46" s="1033"/>
      <c r="F46" s="1033"/>
      <c r="G46" s="1033"/>
      <c r="H46" s="1033"/>
      <c r="I46" s="1033"/>
    </row>
    <row r="47" customFormat="false" ht="15" hidden="false" customHeight="true" outlineLevel="0" collapsed="false">
      <c r="A47" s="1034" t="s">
        <v>2581</v>
      </c>
      <c r="B47" s="1034"/>
      <c r="C47" s="1034"/>
      <c r="D47" s="1034"/>
      <c r="E47" s="1034"/>
      <c r="F47" s="1034"/>
      <c r="G47" s="1034"/>
      <c r="H47" s="1034"/>
      <c r="I47" s="1034"/>
    </row>
    <row r="48" customFormat="false" ht="25.5" hidden="false" customHeight="true" outlineLevel="0" collapsed="false">
      <c r="A48" s="1035" t="s">
        <v>2582</v>
      </c>
      <c r="B48" s="1035"/>
      <c r="C48" s="1035"/>
      <c r="D48" s="1035"/>
      <c r="E48" s="1035"/>
      <c r="F48" s="1035"/>
      <c r="G48" s="1035"/>
      <c r="H48" s="1035"/>
      <c r="I48" s="1035"/>
    </row>
    <row r="49" customFormat="false" ht="15" hidden="false" customHeight="true" outlineLevel="0" collapsed="false">
      <c r="A49" s="1033" t="s">
        <v>2583</v>
      </c>
      <c r="B49" s="1033"/>
      <c r="C49" s="1033"/>
      <c r="D49" s="1033"/>
      <c r="E49" s="1033"/>
      <c r="F49" s="1033"/>
      <c r="G49" s="1033"/>
      <c r="H49" s="1033"/>
      <c r="I49" s="1033"/>
    </row>
    <row r="50" customFormat="false" ht="15" hidden="false" customHeight="true" outlineLevel="0" collapsed="false">
      <c r="A50" s="1034" t="s">
        <v>2584</v>
      </c>
      <c r="B50" s="1034"/>
      <c r="C50" s="1034"/>
      <c r="D50" s="1034"/>
      <c r="E50" s="1034"/>
      <c r="F50" s="1034"/>
      <c r="G50" s="1034"/>
      <c r="H50" s="1034"/>
      <c r="I50" s="1034"/>
    </row>
    <row r="51" customFormat="false" ht="15" hidden="false" customHeight="true" outlineLevel="0" collapsed="false">
      <c r="A51" s="1035" t="s">
        <v>2585</v>
      </c>
      <c r="B51" s="1035"/>
      <c r="C51" s="1035"/>
      <c r="D51" s="1035"/>
      <c r="E51" s="1035"/>
      <c r="F51" s="1035"/>
      <c r="G51" s="1035"/>
      <c r="H51" s="1035"/>
      <c r="I51" s="1035"/>
    </row>
    <row r="52" customFormat="false" ht="15" hidden="false" customHeight="true" outlineLevel="0" collapsed="false">
      <c r="A52" s="1034" t="s">
        <v>2586</v>
      </c>
      <c r="B52" s="1034"/>
      <c r="C52" s="1034"/>
      <c r="D52" s="1034"/>
      <c r="E52" s="1034"/>
      <c r="F52" s="1034"/>
      <c r="G52" s="1034"/>
      <c r="H52" s="1034"/>
      <c r="I52" s="1034"/>
    </row>
  </sheetData>
  <mergeCells count="53">
    <mergeCell ref="A1:I1"/>
    <mergeCell ref="H2:I2"/>
    <mergeCell ref="C3:I3"/>
    <mergeCell ref="B4:G4"/>
    <mergeCell ref="C5:D5"/>
    <mergeCell ref="E5:F5"/>
    <mergeCell ref="C6:D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A25:I25"/>
    <mergeCell ref="A26:I26"/>
    <mergeCell ref="A27:I27"/>
    <mergeCell ref="A28:I28"/>
    <mergeCell ref="A29:I29"/>
    <mergeCell ref="A30:I30"/>
    <mergeCell ref="A31:I31"/>
    <mergeCell ref="A32:I32"/>
    <mergeCell ref="A33:I33"/>
    <mergeCell ref="A34:I34"/>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0:I50"/>
    <mergeCell ref="A51:I51"/>
    <mergeCell ref="A52:I52"/>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3.xml><?xml version="1.0" encoding="utf-8"?>
<worksheet xmlns="http://schemas.openxmlformats.org/spreadsheetml/2006/main" xmlns:r="http://schemas.openxmlformats.org/officeDocument/2006/relationships">
  <sheetPr filterMode="false">
    <pageSetUpPr fitToPage="true"/>
  </sheetPr>
  <dimension ref="A1:H40"/>
  <sheetViews>
    <sheetView showFormulas="false" showGridLines="false" showRowColHeaders="true" showZeros="true" rightToLeft="false" tabSelected="false" showOutlineSymbols="true" defaultGridColor="true" view="normal" topLeftCell="A12"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1" width="9.42"/>
    <col collapsed="false" customWidth="true" hidden="false" outlineLevel="0" max="2" min="2" style="1" width="19.14"/>
    <col collapsed="false" customWidth="true" hidden="false" outlineLevel="0" max="3" min="3" style="1" width="12.14"/>
    <col collapsed="false" customWidth="true" hidden="false" outlineLevel="0" max="4" min="4" style="1" width="7.71"/>
    <col collapsed="false" customWidth="true" hidden="false" outlineLevel="0" max="5" min="5" style="1" width="14.86"/>
    <col collapsed="false" customWidth="true" hidden="false" outlineLevel="0" max="6" min="6" style="1" width="15.29"/>
    <col collapsed="false" customWidth="true" hidden="false" outlineLevel="0" max="7" min="7" style="1" width="14.86"/>
    <col collapsed="false" customWidth="true" hidden="false" outlineLevel="0" max="8" min="8" style="1" width="19.42"/>
    <col collapsed="false" customWidth="false" hidden="false" outlineLevel="0" max="1025" min="9" style="1" width="11.42"/>
  </cols>
  <sheetData>
    <row r="1" customFormat="false" ht="15" hidden="false" customHeight="false" outlineLevel="0" collapsed="false">
      <c r="A1" s="361" t="s">
        <v>32</v>
      </c>
      <c r="B1" s="361"/>
      <c r="C1" s="361"/>
      <c r="D1" s="361"/>
      <c r="E1" s="361"/>
      <c r="F1" s="361"/>
      <c r="G1" s="361"/>
      <c r="H1" s="361"/>
    </row>
    <row r="2" customFormat="false" ht="24.95" hidden="false" customHeight="true" outlineLevel="0" collapsed="false">
      <c r="A2" s="96"/>
      <c r="B2" s="96"/>
      <c r="C2" s="96"/>
      <c r="D2" s="96"/>
      <c r="E2" s="96"/>
      <c r="F2" s="96"/>
      <c r="G2" s="97" t="s">
        <v>2587</v>
      </c>
      <c r="H2" s="97"/>
    </row>
    <row r="3" customFormat="false" ht="15" hidden="false" customHeight="false" outlineLevel="0" collapsed="false">
      <c r="A3" s="367" t="s">
        <v>51</v>
      </c>
      <c r="B3" s="469"/>
      <c r="C3" s="454" t="n">
        <f aca="false">'NOTE 31'!C3</f>
        <v>0</v>
      </c>
      <c r="D3" s="454"/>
      <c r="E3" s="454"/>
      <c r="F3" s="454"/>
      <c r="G3" s="454"/>
      <c r="H3" s="454"/>
    </row>
    <row r="4" customFormat="false" ht="15" hidden="false" customHeight="false" outlineLevel="0" collapsed="false">
      <c r="A4" s="367" t="s">
        <v>52</v>
      </c>
      <c r="B4" s="424" t="n">
        <f aca="false">'NOTE 31'!B4</f>
        <v>0</v>
      </c>
      <c r="C4" s="424"/>
      <c r="D4" s="424"/>
      <c r="E4" s="424"/>
      <c r="F4" s="424"/>
      <c r="G4" s="427" t="s">
        <v>1022</v>
      </c>
      <c r="H4" s="106" t="n">
        <f aca="false">'NOTE 31'!K4</f>
        <v>0</v>
      </c>
    </row>
    <row r="5" customFormat="false" ht="15" hidden="false" customHeight="false" outlineLevel="0" collapsed="false">
      <c r="A5" s="367" t="s">
        <v>54</v>
      </c>
      <c r="B5" s="367"/>
      <c r="C5" s="454" t="n">
        <f aca="false">'NOTE 31'!C5</f>
        <v>0</v>
      </c>
      <c r="D5" s="454"/>
      <c r="E5" s="371" t="s">
        <v>55</v>
      </c>
      <c r="F5" s="747" t="n">
        <f aca="false">'NOTE 31'!H5</f>
        <v>0</v>
      </c>
      <c r="G5" s="427" t="s">
        <v>56</v>
      </c>
      <c r="H5" s="428" t="n">
        <f aca="false">'NOTE 31'!K5</f>
        <v>0</v>
      </c>
    </row>
    <row r="6" customFormat="false" ht="15" hidden="false" customHeight="false" outlineLevel="0" collapsed="false">
      <c r="A6" s="759" t="s">
        <v>57</v>
      </c>
      <c r="B6" s="367"/>
      <c r="C6" s="559" t="n">
        <f aca="false">'NOTE 31'!C6</f>
        <v>0</v>
      </c>
      <c r="D6" s="559"/>
      <c r="E6" s="742"/>
      <c r="F6" s="428"/>
      <c r="G6" s="433"/>
      <c r="H6" s="428"/>
    </row>
    <row r="7" customFormat="false" ht="35.25" hidden="false" customHeight="true" outlineLevel="0" collapsed="false">
      <c r="A7" s="114" t="s">
        <v>2588</v>
      </c>
      <c r="B7" s="114"/>
      <c r="C7" s="114"/>
      <c r="D7" s="114"/>
      <c r="E7" s="114"/>
      <c r="F7" s="114"/>
      <c r="G7" s="114"/>
      <c r="H7" s="114"/>
    </row>
    <row r="8" s="98" customFormat="true" ht="21" hidden="false" customHeight="true" outlineLevel="0" collapsed="false">
      <c r="A8" s="1037" t="s">
        <v>1725</v>
      </c>
      <c r="B8" s="1037"/>
      <c r="C8" s="1037"/>
      <c r="D8" s="1037"/>
      <c r="E8" s="1037"/>
      <c r="F8" s="1037"/>
      <c r="G8" s="1037"/>
      <c r="H8" s="1037" t="s">
        <v>2589</v>
      </c>
    </row>
    <row r="9" s="98" customFormat="true" ht="17.25" hidden="false" customHeight="true" outlineLevel="0" collapsed="false">
      <c r="A9" s="1038" t="s">
        <v>2590</v>
      </c>
      <c r="B9" s="1038"/>
      <c r="C9" s="1038"/>
      <c r="D9" s="1038"/>
      <c r="E9" s="1038"/>
      <c r="F9" s="1038"/>
      <c r="G9" s="1038"/>
      <c r="H9" s="1039"/>
    </row>
    <row r="10" s="98" customFormat="true" ht="17.25" hidden="false" customHeight="true" outlineLevel="0" collapsed="false">
      <c r="A10" s="1040"/>
      <c r="B10" s="1040"/>
      <c r="C10" s="1040"/>
      <c r="D10" s="1040"/>
      <c r="E10" s="1040"/>
      <c r="F10" s="1040"/>
      <c r="G10" s="1040"/>
      <c r="H10" s="1041"/>
    </row>
    <row r="11" s="98" customFormat="true" ht="17.25" hidden="false" customHeight="true" outlineLevel="0" collapsed="false">
      <c r="A11" s="1038" t="s">
        <v>2591</v>
      </c>
      <c r="B11" s="1038"/>
      <c r="C11" s="1038"/>
      <c r="D11" s="1038"/>
      <c r="E11" s="1038"/>
      <c r="F11" s="1038"/>
      <c r="G11" s="1038"/>
      <c r="H11" s="1042" t="n">
        <f aca="false">SUM(H12:H16)</f>
        <v>0</v>
      </c>
    </row>
    <row r="12" s="98" customFormat="true" ht="17.25" hidden="false" customHeight="true" outlineLevel="0" collapsed="false">
      <c r="A12" s="1043" t="s">
        <v>2592</v>
      </c>
      <c r="B12" s="1043"/>
      <c r="C12" s="1043"/>
      <c r="D12" s="1043"/>
      <c r="E12" s="1043"/>
      <c r="F12" s="1043"/>
      <c r="G12" s="1043"/>
      <c r="H12" s="1044"/>
    </row>
    <row r="13" s="98" customFormat="true" ht="17.25" hidden="false" customHeight="true" outlineLevel="0" collapsed="false">
      <c r="A13" s="1043" t="s">
        <v>2592</v>
      </c>
      <c r="B13" s="1043"/>
      <c r="C13" s="1043"/>
      <c r="D13" s="1043"/>
      <c r="E13" s="1043"/>
      <c r="F13" s="1043"/>
      <c r="G13" s="1043"/>
      <c r="H13" s="1044"/>
    </row>
    <row r="14" s="98" customFormat="true" ht="17.25" hidden="false" customHeight="true" outlineLevel="0" collapsed="false">
      <c r="A14" s="1043" t="s">
        <v>2592</v>
      </c>
      <c r="B14" s="1043"/>
      <c r="C14" s="1043"/>
      <c r="D14" s="1043"/>
      <c r="E14" s="1043"/>
      <c r="F14" s="1043"/>
      <c r="G14" s="1043"/>
      <c r="H14" s="1044"/>
    </row>
    <row r="15" s="98" customFormat="true" ht="17.25" hidden="false" customHeight="true" outlineLevel="0" collapsed="false">
      <c r="A15" s="1043" t="s">
        <v>2592</v>
      </c>
      <c r="B15" s="1043"/>
      <c r="C15" s="1043"/>
      <c r="D15" s="1043"/>
      <c r="E15" s="1043"/>
      <c r="F15" s="1043"/>
      <c r="G15" s="1043"/>
      <c r="H15" s="1044"/>
    </row>
    <row r="16" s="98" customFormat="true" ht="17.25" hidden="false" customHeight="true" outlineLevel="0" collapsed="false">
      <c r="A16" s="1043" t="s">
        <v>2592</v>
      </c>
      <c r="B16" s="1043"/>
      <c r="C16" s="1043"/>
      <c r="D16" s="1043"/>
      <c r="E16" s="1043"/>
      <c r="F16" s="1043"/>
      <c r="G16" s="1043"/>
      <c r="H16" s="1044"/>
    </row>
    <row r="17" s="98" customFormat="true" ht="17.25" hidden="false" customHeight="true" outlineLevel="0" collapsed="false">
      <c r="A17" s="1038" t="s">
        <v>2593</v>
      </c>
      <c r="B17" s="1038"/>
      <c r="C17" s="1038"/>
      <c r="D17" s="1038"/>
      <c r="E17" s="1038"/>
      <c r="F17" s="1038"/>
      <c r="G17" s="1038"/>
      <c r="H17" s="1042" t="n">
        <f aca="false">SUM(H18:H22)</f>
        <v>0</v>
      </c>
    </row>
    <row r="18" s="98" customFormat="true" ht="17.25" hidden="false" customHeight="true" outlineLevel="0" collapsed="false">
      <c r="A18" s="1043" t="s">
        <v>2592</v>
      </c>
      <c r="B18" s="1043"/>
      <c r="C18" s="1043"/>
      <c r="D18" s="1043"/>
      <c r="E18" s="1043"/>
      <c r="F18" s="1043"/>
      <c r="G18" s="1043"/>
      <c r="H18" s="1044"/>
    </row>
    <row r="19" s="98" customFormat="true" ht="17.25" hidden="false" customHeight="true" outlineLevel="0" collapsed="false">
      <c r="A19" s="1043" t="s">
        <v>2592</v>
      </c>
      <c r="B19" s="1043"/>
      <c r="C19" s="1043"/>
      <c r="D19" s="1043"/>
      <c r="E19" s="1043"/>
      <c r="F19" s="1043"/>
      <c r="G19" s="1043"/>
      <c r="H19" s="1044"/>
    </row>
    <row r="20" s="98" customFormat="true" ht="17.25" hidden="false" customHeight="true" outlineLevel="0" collapsed="false">
      <c r="A20" s="1043" t="s">
        <v>2592</v>
      </c>
      <c r="B20" s="1043"/>
      <c r="C20" s="1043"/>
      <c r="D20" s="1043"/>
      <c r="E20" s="1043"/>
      <c r="F20" s="1043"/>
      <c r="G20" s="1043"/>
      <c r="H20" s="1044"/>
    </row>
    <row r="21" s="98" customFormat="true" ht="17.25" hidden="false" customHeight="true" outlineLevel="0" collapsed="false">
      <c r="A21" s="1043" t="s">
        <v>2592</v>
      </c>
      <c r="B21" s="1043"/>
      <c r="C21" s="1043"/>
      <c r="D21" s="1043"/>
      <c r="E21" s="1043"/>
      <c r="F21" s="1043"/>
      <c r="G21" s="1043"/>
      <c r="H21" s="1044"/>
    </row>
    <row r="22" s="98" customFormat="true" ht="17.25" hidden="false" customHeight="true" outlineLevel="0" collapsed="false">
      <c r="A22" s="1043" t="s">
        <v>2592</v>
      </c>
      <c r="B22" s="1043"/>
      <c r="C22" s="1043"/>
      <c r="D22" s="1043"/>
      <c r="E22" s="1043"/>
      <c r="F22" s="1043"/>
      <c r="G22" s="1043"/>
      <c r="H22" s="1044"/>
    </row>
    <row r="23" s="98" customFormat="true" ht="17.25" hidden="false" customHeight="true" outlineLevel="0" collapsed="false">
      <c r="A23" s="1038" t="s">
        <v>2594</v>
      </c>
      <c r="B23" s="1038"/>
      <c r="C23" s="1038"/>
      <c r="D23" s="1038"/>
      <c r="E23" s="1038"/>
      <c r="F23" s="1038"/>
      <c r="G23" s="1038"/>
      <c r="H23" s="1042" t="n">
        <f aca="false">H9+H11-H17</f>
        <v>0</v>
      </c>
    </row>
    <row r="24" s="98" customFormat="true" ht="17.25" hidden="false" customHeight="true" outlineLevel="0" collapsed="false">
      <c r="A24" s="1040"/>
      <c r="B24" s="1040"/>
      <c r="C24" s="1040"/>
      <c r="D24" s="1040"/>
      <c r="E24" s="1040"/>
      <c r="F24" s="1040"/>
      <c r="G24" s="1040"/>
      <c r="H24" s="1041"/>
    </row>
    <row r="25" s="98" customFormat="true" ht="17.25" hidden="false" customHeight="true" outlineLevel="0" collapsed="false">
      <c r="A25" s="1038" t="s">
        <v>2595</v>
      </c>
      <c r="B25" s="1038"/>
      <c r="C25" s="1038"/>
      <c r="D25" s="1038"/>
      <c r="E25" s="1038"/>
      <c r="F25" s="1038"/>
      <c r="G25" s="1038"/>
      <c r="H25" s="1042" t="n">
        <f aca="false">SUM(H26:H27)</f>
        <v>0</v>
      </c>
    </row>
    <row r="26" s="98" customFormat="true" ht="17.25" hidden="false" customHeight="true" outlineLevel="0" collapsed="false">
      <c r="A26" s="1043" t="s">
        <v>2592</v>
      </c>
      <c r="B26" s="1043"/>
      <c r="C26" s="1043"/>
      <c r="D26" s="1043"/>
      <c r="E26" s="1043"/>
      <c r="F26" s="1043"/>
      <c r="G26" s="1043"/>
      <c r="H26" s="1044"/>
    </row>
    <row r="27" s="98" customFormat="true" ht="17.25" hidden="false" customHeight="true" outlineLevel="0" collapsed="false">
      <c r="A27" s="1043" t="s">
        <v>2592</v>
      </c>
      <c r="B27" s="1043"/>
      <c r="C27" s="1043"/>
      <c r="D27" s="1043"/>
      <c r="E27" s="1043"/>
      <c r="F27" s="1043"/>
      <c r="G27" s="1043"/>
      <c r="H27" s="1044"/>
    </row>
    <row r="28" s="98" customFormat="true" ht="17.25" hidden="false" customHeight="true" outlineLevel="0" collapsed="false">
      <c r="A28" s="1038" t="s">
        <v>2596</v>
      </c>
      <c r="B28" s="1038"/>
      <c r="C28" s="1038"/>
      <c r="D28" s="1038"/>
      <c r="E28" s="1038"/>
      <c r="F28" s="1038"/>
      <c r="G28" s="1038"/>
      <c r="H28" s="1042" t="n">
        <f aca="false">SUM(H29:H30)</f>
        <v>0</v>
      </c>
    </row>
    <row r="29" s="98" customFormat="true" ht="17.25" hidden="false" customHeight="true" outlineLevel="0" collapsed="false">
      <c r="A29" s="1043" t="s">
        <v>2592</v>
      </c>
      <c r="B29" s="1043"/>
      <c r="C29" s="1043"/>
      <c r="D29" s="1043"/>
      <c r="E29" s="1043"/>
      <c r="F29" s="1043"/>
      <c r="G29" s="1043"/>
      <c r="H29" s="1044"/>
    </row>
    <row r="30" s="98" customFormat="true" ht="17.25" hidden="false" customHeight="true" outlineLevel="0" collapsed="false">
      <c r="A30" s="1043" t="s">
        <v>2592</v>
      </c>
      <c r="B30" s="1043"/>
      <c r="C30" s="1043"/>
      <c r="D30" s="1043"/>
      <c r="E30" s="1043"/>
      <c r="F30" s="1043"/>
      <c r="G30" s="1043"/>
      <c r="H30" s="1044"/>
    </row>
    <row r="31" s="98" customFormat="true" ht="17.25" hidden="false" customHeight="true" outlineLevel="0" collapsed="false">
      <c r="A31" s="1038" t="s">
        <v>2597</v>
      </c>
      <c r="B31" s="1038"/>
      <c r="C31" s="1038"/>
      <c r="D31" s="1038"/>
      <c r="E31" s="1038"/>
      <c r="F31" s="1038"/>
      <c r="G31" s="1038"/>
      <c r="H31" s="1042" t="n">
        <f aca="false">SUM(H32:H33)</f>
        <v>0</v>
      </c>
    </row>
    <row r="32" s="98" customFormat="true" ht="17.25" hidden="false" customHeight="true" outlineLevel="0" collapsed="false">
      <c r="A32" s="1043" t="s">
        <v>2592</v>
      </c>
      <c r="B32" s="1043"/>
      <c r="C32" s="1043"/>
      <c r="D32" s="1043"/>
      <c r="E32" s="1043"/>
      <c r="F32" s="1043"/>
      <c r="G32" s="1043"/>
      <c r="H32" s="1044"/>
    </row>
    <row r="33" s="98" customFormat="true" ht="17.25" hidden="false" customHeight="true" outlineLevel="0" collapsed="false">
      <c r="A33" s="1043" t="s">
        <v>2592</v>
      </c>
      <c r="B33" s="1043"/>
      <c r="C33" s="1043"/>
      <c r="D33" s="1043"/>
      <c r="E33" s="1043"/>
      <c r="F33" s="1043"/>
      <c r="G33" s="1043"/>
      <c r="H33" s="1044"/>
    </row>
    <row r="34" s="98" customFormat="true" ht="17.25" hidden="false" customHeight="true" outlineLevel="0" collapsed="false">
      <c r="A34" s="1038" t="s">
        <v>2598</v>
      </c>
      <c r="B34" s="1038"/>
      <c r="C34" s="1038"/>
      <c r="D34" s="1038"/>
      <c r="E34" s="1038"/>
      <c r="F34" s="1038"/>
      <c r="G34" s="1038"/>
      <c r="H34" s="1042" t="n">
        <f aca="false">H23-H25-H28+H31</f>
        <v>0</v>
      </c>
    </row>
    <row r="35" s="98" customFormat="true" ht="17.25" hidden="false" customHeight="true" outlineLevel="0" collapsed="false">
      <c r="A35" s="1040"/>
      <c r="B35" s="1040"/>
      <c r="C35" s="1040"/>
      <c r="D35" s="1040"/>
      <c r="E35" s="1040"/>
      <c r="F35" s="1040"/>
      <c r="G35" s="1040"/>
      <c r="H35" s="1041"/>
    </row>
    <row r="36" s="98" customFormat="true" ht="17.25" hidden="false" customHeight="true" outlineLevel="0" collapsed="false">
      <c r="A36" s="1045" t="s">
        <v>2599</v>
      </c>
      <c r="B36" s="1046"/>
      <c r="C36" s="1047"/>
      <c r="D36" s="1048" t="n">
        <v>0</v>
      </c>
      <c r="E36" s="1049"/>
      <c r="F36" s="1049"/>
      <c r="G36" s="1049"/>
      <c r="H36" s="1042" t="n">
        <f aca="false">H34*D36</f>
        <v>0</v>
      </c>
    </row>
    <row r="37" s="98" customFormat="true" ht="17.25" hidden="false" customHeight="true" outlineLevel="0" collapsed="false">
      <c r="A37" s="1040"/>
      <c r="B37" s="1040"/>
      <c r="C37" s="1040"/>
      <c r="D37" s="1040"/>
      <c r="E37" s="1040"/>
      <c r="F37" s="1040"/>
      <c r="G37" s="1040"/>
      <c r="H37" s="1041"/>
    </row>
    <row r="38" customFormat="false" ht="15" hidden="false" customHeight="false" outlineLevel="0" collapsed="false">
      <c r="A38" s="234"/>
      <c r="B38" s="234"/>
      <c r="C38" s="234"/>
      <c r="D38" s="234"/>
      <c r="E38" s="234"/>
      <c r="F38" s="234"/>
      <c r="G38" s="340"/>
      <c r="H38" s="1050"/>
    </row>
    <row r="39" customFormat="false" ht="16.5" hidden="false" customHeight="false" outlineLevel="0" collapsed="false">
      <c r="A39" s="1051" t="s">
        <v>2600</v>
      </c>
      <c r="B39" s="1051"/>
      <c r="C39" s="1051"/>
      <c r="D39" s="1051"/>
      <c r="E39" s="1051"/>
      <c r="F39" s="1051"/>
      <c r="H39" s="1052"/>
    </row>
    <row r="40" customFormat="false" ht="15" hidden="false" customHeight="false" outlineLevel="0" collapsed="false">
      <c r="A40" s="1053" t="s">
        <v>2601</v>
      </c>
      <c r="B40" s="1053"/>
      <c r="C40" s="1053"/>
      <c r="D40" s="1053"/>
      <c r="E40" s="1053"/>
      <c r="F40" s="1053"/>
    </row>
  </sheetData>
  <mergeCells count="40">
    <mergeCell ref="A1:H1"/>
    <mergeCell ref="G2:H2"/>
    <mergeCell ref="C3:H3"/>
    <mergeCell ref="B4:F4"/>
    <mergeCell ref="C5:D5"/>
    <mergeCell ref="C6:D6"/>
    <mergeCell ref="A7:H7"/>
    <mergeCell ref="A8:G8"/>
    <mergeCell ref="A9:G9"/>
    <mergeCell ref="A10:G10"/>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E36:G36"/>
    <mergeCell ref="A37:G37"/>
    <mergeCell ref="A38:F38"/>
    <mergeCell ref="A39:F39"/>
    <mergeCell ref="A40:F40"/>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4.xml><?xml version="1.0" encoding="utf-8"?>
<worksheet xmlns="http://schemas.openxmlformats.org/spreadsheetml/2006/main" xmlns:r="http://schemas.openxmlformats.org/officeDocument/2006/relationships">
  <sheetPr filterMode="false">
    <tabColor rgb="FFC00000"/>
    <pageSetUpPr fitToPage="true"/>
  </sheetPr>
  <dimension ref="A1:I31"/>
  <sheetViews>
    <sheetView showFormulas="false" showGridLines="false" showRowColHeaders="true" showZeros="true" rightToLeft="false" tabSelected="false" showOutlineSymbols="true" defaultGridColor="true" view="normal" topLeftCell="A7"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21.14"/>
    <col collapsed="false" customWidth="true" hidden="false" outlineLevel="0" max="3" min="3" style="0" width="12.42"/>
    <col collapsed="false" customWidth="true" hidden="false" outlineLevel="0" max="4" min="4" style="0" width="8.14"/>
    <col collapsed="false" customWidth="true" hidden="false" outlineLevel="0" max="5" min="5" style="0" width="14.86"/>
    <col collapsed="false" customWidth="true" hidden="false" outlineLevel="0" max="6" min="6" style="0" width="10.29"/>
    <col collapsed="false" customWidth="true" hidden="false" outlineLevel="0" max="7" min="7" style="0" width="6.86"/>
    <col collapsed="false" customWidth="true" hidden="false" outlineLevel="0" max="1025" min="8" style="0" width="10.67"/>
  </cols>
  <sheetData>
    <row r="1" customFormat="false" ht="12.75" hidden="false" customHeight="true" outlineLevel="0" collapsed="false">
      <c r="A1" s="361" t="s">
        <v>32</v>
      </c>
      <c r="B1" s="361"/>
      <c r="C1" s="361"/>
      <c r="D1" s="361"/>
      <c r="E1" s="361"/>
      <c r="F1" s="361"/>
      <c r="G1" s="361"/>
      <c r="H1" s="361"/>
      <c r="I1" s="361"/>
    </row>
    <row r="2" customFormat="false" ht="23.25" hidden="false" customHeight="true" outlineLevel="0" collapsed="false">
      <c r="A2" s="96"/>
      <c r="B2" s="96"/>
      <c r="C2" s="96"/>
      <c r="D2" s="96"/>
      <c r="E2" s="96"/>
      <c r="F2" s="96"/>
      <c r="G2" s="685"/>
      <c r="H2" s="97" t="s">
        <v>2602</v>
      </c>
      <c r="I2" s="97"/>
    </row>
    <row r="3" s="236" customFormat="true" ht="15" hidden="false" customHeight="true" outlineLevel="0" collapsed="false">
      <c r="A3" s="367" t="s">
        <v>51</v>
      </c>
      <c r="B3" s="469"/>
      <c r="C3" s="454" t="n">
        <f aca="false">'NOTE 31'!C3</f>
        <v>0</v>
      </c>
      <c r="D3" s="454"/>
      <c r="E3" s="454"/>
      <c r="F3" s="454"/>
      <c r="G3" s="454"/>
      <c r="H3" s="454"/>
      <c r="I3" s="910"/>
    </row>
    <row r="4" s="236" customFormat="true" ht="15" hidden="false" customHeight="true" outlineLevel="0" collapsed="false">
      <c r="A4" s="367" t="s">
        <v>52</v>
      </c>
      <c r="B4" s="424" t="n">
        <f aca="false">'NOTE 31'!B4</f>
        <v>0</v>
      </c>
      <c r="C4" s="424"/>
      <c r="D4" s="424"/>
      <c r="E4" s="424"/>
      <c r="F4" s="424"/>
      <c r="G4" s="424"/>
      <c r="H4" s="427" t="s">
        <v>1022</v>
      </c>
      <c r="I4" s="106" t="n">
        <f aca="false">'NOTE 31'!K4</f>
        <v>0</v>
      </c>
    </row>
    <row r="5" s="236" customFormat="true" ht="15" hidden="false" customHeight="true" outlineLevel="0" collapsed="false">
      <c r="A5" s="367" t="s">
        <v>54</v>
      </c>
      <c r="B5" s="367"/>
      <c r="C5" s="454" t="n">
        <f aca="false">'NOTE 31'!C5</f>
        <v>0</v>
      </c>
      <c r="D5" s="454"/>
      <c r="E5" s="371" t="s">
        <v>55</v>
      </c>
      <c r="F5" s="747" t="n">
        <f aca="false">'NOTE 31'!H5</f>
        <v>0</v>
      </c>
      <c r="G5" s="910"/>
      <c r="H5" s="427" t="s">
        <v>56</v>
      </c>
      <c r="I5" s="428" t="n">
        <f aca="false">'NOTE 31'!K5</f>
        <v>0</v>
      </c>
    </row>
    <row r="6" s="236" customFormat="true" ht="15" hidden="false" customHeight="true" outlineLevel="0" collapsed="false">
      <c r="A6" s="782" t="s">
        <v>57</v>
      </c>
      <c r="B6" s="367"/>
      <c r="C6" s="559" t="n">
        <f aca="false">'NOTE 31'!C6</f>
        <v>0</v>
      </c>
      <c r="D6" s="559"/>
      <c r="E6" s="742"/>
      <c r="F6" s="428"/>
      <c r="G6" s="433"/>
      <c r="H6" s="428"/>
      <c r="I6" s="912"/>
    </row>
    <row r="7" customFormat="false" ht="35.25" hidden="false" customHeight="true" outlineLevel="0" collapsed="false">
      <c r="A7" s="114" t="s">
        <v>2603</v>
      </c>
      <c r="B7" s="114"/>
      <c r="C7" s="114"/>
      <c r="D7" s="114"/>
      <c r="E7" s="114"/>
      <c r="F7" s="114"/>
      <c r="G7" s="114"/>
      <c r="H7" s="114"/>
      <c r="I7" s="114"/>
    </row>
    <row r="8" customFormat="false" ht="15" hidden="false" customHeight="false" outlineLevel="0" collapsed="false">
      <c r="A8" s="1054" t="s">
        <v>2604</v>
      </c>
      <c r="B8" s="1055"/>
      <c r="C8" s="1056"/>
      <c r="D8" s="1055"/>
      <c r="E8" s="1055"/>
      <c r="F8" s="1055"/>
      <c r="G8" s="1055"/>
      <c r="H8" s="1055"/>
      <c r="I8" s="1057"/>
    </row>
    <row r="9" customFormat="false" ht="15" hidden="false" customHeight="false" outlineLevel="0" collapsed="false">
      <c r="A9" s="1058"/>
      <c r="B9" s="1059"/>
      <c r="C9" s="1059"/>
      <c r="D9" s="1059"/>
      <c r="E9" s="1059"/>
      <c r="F9" s="1059"/>
      <c r="G9" s="1059"/>
      <c r="H9" s="1059"/>
      <c r="I9" s="1060"/>
    </row>
    <row r="10" customFormat="false" ht="15" hidden="false" customHeight="false" outlineLevel="0" collapsed="false">
      <c r="A10" s="1061" t="s">
        <v>2605</v>
      </c>
      <c r="B10" s="1059"/>
      <c r="C10" s="1059"/>
      <c r="D10" s="1062"/>
      <c r="E10" s="1062"/>
      <c r="F10" s="1062"/>
      <c r="G10" s="1062"/>
      <c r="H10" s="1062"/>
      <c r="I10" s="1062"/>
    </row>
    <row r="11" customFormat="false" ht="15" hidden="false" customHeight="false" outlineLevel="0" collapsed="false">
      <c r="A11" s="1063"/>
      <c r="B11" s="1064"/>
      <c r="C11" s="1064"/>
      <c r="D11" s="1064"/>
      <c r="E11" s="1064"/>
      <c r="F11" s="1064"/>
      <c r="G11" s="1064"/>
      <c r="H11" s="1064"/>
      <c r="I11" s="1065"/>
    </row>
    <row r="12" s="319" customFormat="true" ht="19.5" hidden="false" customHeight="true" outlineLevel="0" collapsed="false">
      <c r="A12" s="1066" t="s">
        <v>2606</v>
      </c>
      <c r="B12" s="1067"/>
      <c r="C12" s="1067"/>
      <c r="D12" s="1067"/>
      <c r="E12" s="1067"/>
      <c r="F12" s="1067"/>
      <c r="G12" s="1067"/>
      <c r="H12" s="1067"/>
      <c r="I12" s="1068"/>
    </row>
    <row r="13" customFormat="false" ht="15" hidden="false" customHeight="false" outlineLevel="0" collapsed="false">
      <c r="A13" s="1069" t="s">
        <v>0</v>
      </c>
      <c r="B13" s="1070"/>
      <c r="C13" s="1070"/>
      <c r="D13" s="1070"/>
      <c r="E13" s="1070"/>
      <c r="F13" s="1070"/>
      <c r="G13" s="1070"/>
      <c r="H13" s="1070"/>
      <c r="I13" s="1071"/>
    </row>
    <row r="14" customFormat="false" ht="15" hidden="false" customHeight="false" outlineLevel="0" collapsed="false">
      <c r="A14" s="1072" t="s">
        <v>2607</v>
      </c>
      <c r="B14" s="1073"/>
      <c r="C14" s="1073"/>
      <c r="D14" s="1073"/>
      <c r="E14" s="1073"/>
      <c r="F14" s="1073"/>
      <c r="G14" s="1073"/>
      <c r="H14" s="1073"/>
      <c r="I14" s="1074"/>
    </row>
    <row r="15" customFormat="false" ht="54" hidden="false" customHeight="true" outlineLevel="0" collapsed="false">
      <c r="A15" s="1075"/>
      <c r="B15" s="1075"/>
      <c r="C15" s="1075"/>
      <c r="D15" s="1075"/>
      <c r="E15" s="1075"/>
      <c r="F15" s="1075"/>
      <c r="G15" s="1075"/>
      <c r="H15" s="1075"/>
      <c r="I15" s="1075"/>
    </row>
    <row r="16" customFormat="false" ht="15" hidden="false" customHeight="false" outlineLevel="0" collapsed="false">
      <c r="A16" s="1076" t="s">
        <v>2608</v>
      </c>
      <c r="B16" s="1076"/>
      <c r="C16" s="1076"/>
      <c r="D16" s="1076"/>
      <c r="E16" s="1076"/>
      <c r="F16" s="1076"/>
      <c r="G16" s="1076"/>
      <c r="H16" s="1076"/>
      <c r="I16" s="1076"/>
    </row>
    <row r="17" customFormat="false" ht="15" hidden="false" customHeight="false" outlineLevel="0" collapsed="false">
      <c r="A17" s="1077" t="s">
        <v>2609</v>
      </c>
      <c r="B17" s="1073"/>
      <c r="C17" s="1073"/>
      <c r="D17" s="1073"/>
      <c r="E17" s="1073"/>
      <c r="F17" s="1073"/>
      <c r="G17" s="1073"/>
      <c r="H17" s="1073"/>
      <c r="I17" s="1074"/>
    </row>
    <row r="18" customFormat="false" ht="54" hidden="false" customHeight="true" outlineLevel="0" collapsed="false">
      <c r="A18" s="1078"/>
      <c r="B18" s="1078"/>
      <c r="C18" s="1078"/>
      <c r="D18" s="1078"/>
      <c r="E18" s="1078"/>
      <c r="F18" s="1078"/>
      <c r="G18" s="1078"/>
      <c r="H18" s="1078"/>
      <c r="I18" s="1078"/>
    </row>
    <row r="19" s="319" customFormat="true" ht="19.5" hidden="false" customHeight="true" outlineLevel="0" collapsed="false">
      <c r="A19" s="1066" t="s">
        <v>2610</v>
      </c>
      <c r="B19" s="1067"/>
      <c r="C19" s="1067"/>
      <c r="D19" s="1067"/>
      <c r="E19" s="1067"/>
      <c r="F19" s="1067"/>
      <c r="G19" s="1067"/>
      <c r="H19" s="1067"/>
      <c r="I19" s="1068"/>
    </row>
    <row r="20" customFormat="false" ht="15" hidden="false" customHeight="false" outlineLevel="0" collapsed="false">
      <c r="A20" s="1069"/>
      <c r="B20" s="1070"/>
      <c r="C20" s="1070"/>
      <c r="D20" s="1070"/>
      <c r="E20" s="1070"/>
      <c r="F20" s="1070"/>
      <c r="G20" s="1070"/>
      <c r="H20" s="1070"/>
      <c r="I20" s="1071"/>
    </row>
    <row r="21" customFormat="false" ht="15" hidden="false" customHeight="false" outlineLevel="0" collapsed="false">
      <c r="A21" s="1072" t="s">
        <v>2607</v>
      </c>
      <c r="B21" s="1073"/>
      <c r="C21" s="1073"/>
      <c r="D21" s="1073"/>
      <c r="E21" s="1073"/>
      <c r="F21" s="1073"/>
      <c r="G21" s="1073"/>
      <c r="H21" s="1073"/>
      <c r="I21" s="1074"/>
    </row>
    <row r="22" customFormat="false" ht="54" hidden="false" customHeight="true" outlineLevel="0" collapsed="false">
      <c r="A22" s="1078"/>
      <c r="B22" s="1078"/>
      <c r="C22" s="1078"/>
      <c r="D22" s="1078"/>
      <c r="E22" s="1078"/>
      <c r="F22" s="1078"/>
      <c r="G22" s="1078"/>
      <c r="H22" s="1078"/>
      <c r="I22" s="1078"/>
    </row>
    <row r="23" customFormat="false" ht="15" hidden="false" customHeight="false" outlineLevel="0" collapsed="false">
      <c r="A23" s="1077" t="s">
        <v>2611</v>
      </c>
      <c r="B23" s="1073"/>
      <c r="C23" s="1073"/>
      <c r="D23" s="1073"/>
      <c r="E23" s="1073"/>
      <c r="F23" s="1073"/>
      <c r="G23" s="1073"/>
      <c r="H23" s="1073"/>
      <c r="I23" s="1074"/>
    </row>
    <row r="24" customFormat="false" ht="54" hidden="false" customHeight="true" outlineLevel="0" collapsed="false">
      <c r="A24" s="1078"/>
      <c r="B24" s="1078"/>
      <c r="C24" s="1078"/>
      <c r="D24" s="1078"/>
      <c r="E24" s="1078"/>
      <c r="F24" s="1078"/>
      <c r="G24" s="1078"/>
      <c r="H24" s="1078"/>
      <c r="I24" s="1078"/>
    </row>
    <row r="25" s="319" customFormat="true" ht="19.5" hidden="false" customHeight="true" outlineLevel="0" collapsed="false">
      <c r="A25" s="1066" t="s">
        <v>2612</v>
      </c>
      <c r="B25" s="1067"/>
      <c r="C25" s="1067"/>
      <c r="D25" s="1067"/>
      <c r="E25" s="1067"/>
      <c r="F25" s="1067"/>
      <c r="G25" s="1067"/>
      <c r="H25" s="1067"/>
      <c r="I25" s="1068"/>
    </row>
    <row r="26" customFormat="false" ht="15" hidden="false" customHeight="false" outlineLevel="0" collapsed="false">
      <c r="A26" s="1069"/>
      <c r="B26" s="1070"/>
      <c r="C26" s="1070"/>
      <c r="D26" s="1070"/>
      <c r="E26" s="1070"/>
      <c r="F26" s="1070"/>
      <c r="G26" s="1070"/>
      <c r="H26" s="1070"/>
      <c r="I26" s="1071"/>
    </row>
    <row r="27" customFormat="false" ht="15" hidden="false" customHeight="false" outlineLevel="0" collapsed="false">
      <c r="A27" s="1072" t="s">
        <v>2607</v>
      </c>
      <c r="B27" s="1073"/>
      <c r="C27" s="1073"/>
      <c r="D27" s="1073"/>
      <c r="E27" s="1073"/>
      <c r="F27" s="1073"/>
      <c r="G27" s="1073"/>
      <c r="H27" s="1073"/>
      <c r="I27" s="1074"/>
    </row>
    <row r="28" customFormat="false" ht="54" hidden="false" customHeight="true" outlineLevel="0" collapsed="false">
      <c r="A28" s="1078"/>
      <c r="B28" s="1078"/>
      <c r="C28" s="1078"/>
      <c r="D28" s="1078"/>
      <c r="E28" s="1078"/>
      <c r="F28" s="1078"/>
      <c r="G28" s="1078"/>
      <c r="H28" s="1078"/>
      <c r="I28" s="1078"/>
    </row>
    <row r="29" customFormat="false" ht="15" hidden="false" customHeight="true" outlineLevel="0" collapsed="false">
      <c r="A29" s="1079" t="s">
        <v>2613</v>
      </c>
      <c r="B29" s="1079"/>
      <c r="C29" s="1079"/>
      <c r="D29" s="1079"/>
      <c r="E29" s="1079"/>
      <c r="F29" s="1079"/>
      <c r="G29" s="1079"/>
      <c r="H29" s="1079"/>
      <c r="I29" s="1079"/>
    </row>
    <row r="30" customFormat="false" ht="15" hidden="false" customHeight="false" outlineLevel="0" collapsed="false">
      <c r="A30" s="1076" t="s">
        <v>2614</v>
      </c>
      <c r="B30" s="1076"/>
      <c r="C30" s="1076"/>
      <c r="D30" s="1076"/>
      <c r="E30" s="1076"/>
      <c r="F30" s="1076"/>
      <c r="G30" s="1076"/>
      <c r="H30" s="1076"/>
      <c r="I30" s="1076"/>
    </row>
    <row r="31" customFormat="false" ht="54" hidden="false" customHeight="true" outlineLevel="0" collapsed="false">
      <c r="A31" s="1078"/>
      <c r="B31" s="1078"/>
      <c r="C31" s="1078"/>
      <c r="D31" s="1078"/>
      <c r="E31" s="1078"/>
      <c r="F31" s="1078"/>
      <c r="G31" s="1078"/>
      <c r="H31" s="1078"/>
      <c r="I31" s="1078"/>
    </row>
  </sheetData>
  <mergeCells count="17">
    <mergeCell ref="A1:I1"/>
    <mergeCell ref="H2:I2"/>
    <mergeCell ref="C3:H3"/>
    <mergeCell ref="B4:G4"/>
    <mergeCell ref="C5:D5"/>
    <mergeCell ref="C6:D6"/>
    <mergeCell ref="A7:I7"/>
    <mergeCell ref="D10:I10"/>
    <mergeCell ref="A15:I15"/>
    <mergeCell ref="A16:I16"/>
    <mergeCell ref="A18:I18"/>
    <mergeCell ref="A22:I22"/>
    <mergeCell ref="A24:I24"/>
    <mergeCell ref="A28:I28"/>
    <mergeCell ref="A29:I29"/>
    <mergeCell ref="A30:I30"/>
    <mergeCell ref="A31:I31"/>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5.xml><?xml version="1.0" encoding="utf-8"?>
<worksheet xmlns="http://schemas.openxmlformats.org/spreadsheetml/2006/main" xmlns:r="http://schemas.openxmlformats.org/officeDocument/2006/relationships">
  <sheetPr filterMode="false">
    <tabColor rgb="FFC00000"/>
    <pageSetUpPr fitToPage="true"/>
  </sheetPr>
  <dimension ref="A1:I47"/>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14"/>
    <col collapsed="false" customWidth="true" hidden="false" outlineLevel="0" max="3" min="3" style="0" width="8.29"/>
    <col collapsed="false" customWidth="true" hidden="false" outlineLevel="0" max="4" min="4" style="0" width="9.14"/>
    <col collapsed="false" customWidth="true" hidden="false" outlineLevel="0" max="5" min="5" style="0" width="16.71"/>
    <col collapsed="false" customWidth="true" hidden="false" outlineLevel="0" max="6" min="6" style="0" width="10.67"/>
    <col collapsed="false" customWidth="true" hidden="false" outlineLevel="0" max="7" min="7" style="0" width="6.01"/>
    <col collapsed="false" customWidth="true" hidden="false" outlineLevel="0" max="1025" min="8" style="0" width="10.67"/>
  </cols>
  <sheetData>
    <row r="1" customFormat="false" ht="12.75" hidden="false" customHeight="true" outlineLevel="0" collapsed="false">
      <c r="A1" s="361" t="s">
        <v>32</v>
      </c>
      <c r="B1" s="361"/>
      <c r="C1" s="361"/>
      <c r="D1" s="361"/>
      <c r="E1" s="361"/>
      <c r="F1" s="361"/>
      <c r="G1" s="361"/>
      <c r="H1" s="361"/>
      <c r="I1" s="361"/>
    </row>
    <row r="2" customFormat="false" ht="24.75" hidden="false" customHeight="true" outlineLevel="0" collapsed="false">
      <c r="A2" s="96"/>
      <c r="B2" s="96"/>
      <c r="C2" s="96"/>
      <c r="D2" s="96"/>
      <c r="E2" s="96"/>
      <c r="F2" s="96"/>
      <c r="G2" s="685"/>
      <c r="H2" s="97" t="s">
        <v>2615</v>
      </c>
      <c r="I2" s="97"/>
    </row>
    <row r="3" s="236" customFormat="true" ht="15" hidden="false" customHeight="true" outlineLevel="0" collapsed="false">
      <c r="A3" s="367" t="s">
        <v>51</v>
      </c>
      <c r="B3" s="469"/>
      <c r="C3" s="454" t="n">
        <f aca="false">'NOTE 31'!C3</f>
        <v>0</v>
      </c>
      <c r="D3" s="454"/>
      <c r="E3" s="454"/>
      <c r="F3" s="454"/>
      <c r="G3" s="454"/>
      <c r="H3" s="454"/>
      <c r="I3" s="910"/>
    </row>
    <row r="4" s="236" customFormat="true" ht="15" hidden="false" customHeight="true" outlineLevel="0" collapsed="false">
      <c r="A4" s="367" t="s">
        <v>52</v>
      </c>
      <c r="B4" s="454" t="n">
        <f aca="false">'NOTE 31'!B4</f>
        <v>0</v>
      </c>
      <c r="C4" s="454"/>
      <c r="D4" s="454"/>
      <c r="E4" s="454"/>
      <c r="F4" s="910"/>
      <c r="G4" s="910"/>
      <c r="H4" s="427" t="s">
        <v>1022</v>
      </c>
      <c r="I4" s="106" t="n">
        <f aca="false">'NOTE 31'!K4</f>
        <v>0</v>
      </c>
    </row>
    <row r="5" s="236" customFormat="true" ht="15" hidden="false" customHeight="true" outlineLevel="0" collapsed="false">
      <c r="A5" s="367" t="s">
        <v>54</v>
      </c>
      <c r="B5" s="367"/>
      <c r="C5" s="104" t="n">
        <f aca="false">'NOTE 31'!C5</f>
        <v>0</v>
      </c>
      <c r="D5" s="104"/>
      <c r="E5" s="371" t="s">
        <v>55</v>
      </c>
      <c r="F5" s="747" t="n">
        <f aca="false">'NOTE 31'!H5</f>
        <v>0</v>
      </c>
      <c r="G5" s="910"/>
      <c r="H5" s="427" t="s">
        <v>56</v>
      </c>
      <c r="I5" s="428" t="n">
        <f aca="false">'NOTE 31'!K5</f>
        <v>0</v>
      </c>
    </row>
    <row r="6" s="236" customFormat="true" ht="15" hidden="false" customHeight="true" outlineLevel="0" collapsed="false">
      <c r="A6" s="367" t="s">
        <v>57</v>
      </c>
      <c r="B6" s="367"/>
      <c r="C6" s="559" t="n">
        <f aca="false">'NOTE 31'!C6</f>
        <v>0</v>
      </c>
      <c r="D6" s="559"/>
      <c r="E6" s="742"/>
      <c r="F6" s="428"/>
      <c r="G6" s="433"/>
      <c r="H6" s="428"/>
      <c r="I6" s="912"/>
    </row>
    <row r="7" customFormat="false" ht="43.5" hidden="false" customHeight="true" outlineLevel="0" collapsed="false">
      <c r="A7" s="113" t="s">
        <v>2616</v>
      </c>
      <c r="B7" s="113"/>
      <c r="C7" s="113"/>
      <c r="D7" s="113"/>
      <c r="E7" s="113"/>
      <c r="F7" s="113"/>
      <c r="G7" s="113"/>
      <c r="H7" s="113"/>
      <c r="I7" s="113"/>
    </row>
    <row r="8" customFormat="false" ht="15" hidden="false" customHeight="false" outlineLevel="0" collapsed="false">
      <c r="A8" s="1080"/>
      <c r="B8" s="1081"/>
      <c r="C8" s="1081"/>
      <c r="D8" s="1081"/>
      <c r="E8" s="1081"/>
      <c r="F8" s="1081"/>
      <c r="G8" s="1081"/>
      <c r="H8" s="1081"/>
      <c r="I8" s="1082"/>
    </row>
    <row r="9" s="319" customFormat="true" ht="15" hidden="false" customHeight="false" outlineLevel="0" collapsed="false">
      <c r="A9" s="1083" t="s">
        <v>2617</v>
      </c>
      <c r="B9" s="1083"/>
      <c r="C9" s="1083"/>
      <c r="D9" s="1083"/>
      <c r="E9" s="1083"/>
      <c r="F9" s="1083"/>
      <c r="G9" s="1083"/>
      <c r="H9" s="1083"/>
      <c r="I9" s="1083"/>
    </row>
    <row r="10" customFormat="false" ht="15" hidden="false" customHeight="false" outlineLevel="0" collapsed="false">
      <c r="A10" s="1084"/>
      <c r="B10" s="159"/>
      <c r="C10" s="159"/>
      <c r="D10" s="159"/>
      <c r="E10" s="159"/>
      <c r="F10" s="159"/>
      <c r="G10" s="159"/>
      <c r="H10" s="159"/>
      <c r="I10" s="1085"/>
    </row>
    <row r="11" customFormat="false" ht="15" hidden="false" customHeight="false" outlineLevel="0" collapsed="false">
      <c r="A11" s="1086" t="s">
        <v>2618</v>
      </c>
      <c r="B11" s="1086"/>
      <c r="C11" s="1086"/>
      <c r="D11" s="1086"/>
      <c r="E11" s="1086"/>
      <c r="F11" s="1086"/>
      <c r="G11" s="1086"/>
      <c r="H11" s="1086"/>
      <c r="I11" s="1086"/>
    </row>
    <row r="12" customFormat="false" ht="15" hidden="false" customHeight="false" outlineLevel="0" collapsed="false">
      <c r="A12" s="1072" t="s">
        <v>2607</v>
      </c>
      <c r="B12" s="1073"/>
      <c r="C12" s="1073"/>
      <c r="D12" s="1073"/>
      <c r="E12" s="1073"/>
      <c r="F12" s="1073"/>
      <c r="G12" s="1073"/>
      <c r="H12" s="1073"/>
      <c r="I12" s="1074"/>
    </row>
    <row r="13" customFormat="false" ht="15" hidden="false" customHeight="false" outlineLevel="0" collapsed="false">
      <c r="A13" s="1077" t="s">
        <v>2619</v>
      </c>
      <c r="B13" s="1073"/>
      <c r="C13" s="1073"/>
      <c r="D13" s="1073"/>
      <c r="E13" s="1073"/>
      <c r="F13" s="1073"/>
      <c r="G13" s="1073"/>
      <c r="H13" s="1073"/>
      <c r="I13" s="1074"/>
    </row>
    <row r="14" customFormat="false" ht="15" hidden="false" customHeight="false" outlineLevel="0" collapsed="false">
      <c r="A14" s="1077" t="s">
        <v>2620</v>
      </c>
      <c r="B14" s="1073"/>
      <c r="C14" s="1073"/>
      <c r="D14" s="1073"/>
      <c r="E14" s="1073"/>
      <c r="F14" s="1073"/>
      <c r="G14" s="1073"/>
      <c r="H14" s="1073"/>
      <c r="I14" s="1074"/>
    </row>
    <row r="15" customFormat="false" ht="15" hidden="false" customHeight="false" outlineLevel="0" collapsed="false">
      <c r="A15" s="1077"/>
      <c r="B15" s="1073"/>
      <c r="C15" s="1073"/>
      <c r="D15" s="1073"/>
      <c r="E15" s="1073"/>
      <c r="F15" s="1073"/>
      <c r="G15" s="1073"/>
      <c r="H15" s="1073"/>
      <c r="I15" s="1074"/>
    </row>
    <row r="16" customFormat="false" ht="15" hidden="false" customHeight="false" outlineLevel="0" collapsed="false">
      <c r="A16" s="1077" t="s">
        <v>2621</v>
      </c>
      <c r="B16" s="1073"/>
      <c r="C16" s="1073"/>
      <c r="D16" s="1073"/>
      <c r="E16" s="1073"/>
      <c r="F16" s="1073"/>
      <c r="G16" s="1073"/>
      <c r="H16" s="1073"/>
      <c r="I16" s="1074"/>
    </row>
    <row r="17" customFormat="false" ht="15" hidden="false" customHeight="false" outlineLevel="0" collapsed="false">
      <c r="A17" s="1077" t="s">
        <v>2622</v>
      </c>
      <c r="B17" s="1073"/>
      <c r="C17" s="1073"/>
      <c r="D17" s="1073"/>
      <c r="E17" s="1073"/>
      <c r="F17" s="1073"/>
      <c r="G17" s="1073"/>
      <c r="H17" s="1073"/>
      <c r="I17" s="1074"/>
    </row>
    <row r="18" customFormat="false" ht="15" hidden="false" customHeight="false" outlineLevel="0" collapsed="false">
      <c r="A18" s="1077"/>
      <c r="B18" s="1073"/>
      <c r="C18" s="1073"/>
      <c r="D18" s="1073"/>
      <c r="E18" s="1073"/>
      <c r="F18" s="1073"/>
      <c r="G18" s="1073"/>
      <c r="H18" s="1073"/>
      <c r="I18" s="1074"/>
    </row>
    <row r="19" customFormat="false" ht="15" hidden="false" customHeight="false" outlineLevel="0" collapsed="false">
      <c r="A19" s="1076" t="s">
        <v>2623</v>
      </c>
      <c r="B19" s="1076"/>
      <c r="C19" s="1076"/>
      <c r="D19" s="1076"/>
      <c r="E19" s="1076"/>
      <c r="F19" s="1076"/>
      <c r="G19" s="1076"/>
      <c r="H19" s="1076"/>
      <c r="I19" s="1076"/>
    </row>
    <row r="20" customFormat="false" ht="15" hidden="false" customHeight="false" outlineLevel="0" collapsed="false">
      <c r="A20" s="1077" t="s">
        <v>2624</v>
      </c>
      <c r="B20" s="1073"/>
      <c r="C20" s="1073"/>
      <c r="D20" s="1073"/>
      <c r="E20" s="1073"/>
      <c r="F20" s="1073"/>
      <c r="G20" s="1073"/>
      <c r="H20" s="1073"/>
      <c r="I20" s="1074"/>
    </row>
    <row r="21" customFormat="false" ht="15" hidden="false" customHeight="false" outlineLevel="0" collapsed="false">
      <c r="A21" s="1077"/>
      <c r="B21" s="1073"/>
      <c r="C21" s="1073"/>
      <c r="D21" s="1073"/>
      <c r="E21" s="1073"/>
      <c r="F21" s="1073"/>
      <c r="G21" s="1073"/>
      <c r="H21" s="1073"/>
      <c r="I21" s="1074"/>
    </row>
    <row r="22" customFormat="false" ht="15" hidden="false" customHeight="false" outlineLevel="0" collapsed="false">
      <c r="A22" s="1087" t="s">
        <v>2625</v>
      </c>
      <c r="B22" s="1073"/>
      <c r="C22" s="1073"/>
      <c r="D22" s="1073"/>
      <c r="E22" s="1073"/>
      <c r="F22" s="1073"/>
      <c r="G22" s="1073"/>
      <c r="H22" s="1073"/>
      <c r="I22" s="1074"/>
    </row>
    <row r="23" customFormat="false" ht="15" hidden="false" customHeight="false" outlineLevel="0" collapsed="false">
      <c r="A23" s="1072" t="s">
        <v>2607</v>
      </c>
      <c r="B23" s="1073"/>
      <c r="C23" s="1073"/>
      <c r="D23" s="1073"/>
      <c r="E23" s="1073"/>
      <c r="F23" s="1073"/>
      <c r="G23" s="1073"/>
      <c r="H23" s="1073"/>
      <c r="I23" s="1074"/>
    </row>
    <row r="24" customFormat="false" ht="15" hidden="false" customHeight="false" outlineLevel="0" collapsed="false">
      <c r="A24" s="1077"/>
      <c r="B24" s="1073"/>
      <c r="C24" s="1073"/>
      <c r="D24" s="1073"/>
      <c r="E24" s="1073"/>
      <c r="F24" s="1073"/>
      <c r="G24" s="1073"/>
      <c r="H24" s="1073"/>
      <c r="I24" s="1074"/>
    </row>
    <row r="25" customFormat="false" ht="15" hidden="false" customHeight="false" outlineLevel="0" collapsed="false">
      <c r="A25" s="1077" t="s">
        <v>2626</v>
      </c>
      <c r="B25" s="1073"/>
      <c r="C25" s="1073"/>
      <c r="D25" s="1073"/>
      <c r="E25" s="1073"/>
      <c r="F25" s="1073"/>
      <c r="G25" s="1073"/>
      <c r="H25" s="1073"/>
      <c r="I25" s="1074"/>
    </row>
    <row r="26" customFormat="false" ht="15" hidden="false" customHeight="false" outlineLevel="0" collapsed="false">
      <c r="A26" s="1077"/>
      <c r="B26" s="1073"/>
      <c r="C26" s="1073"/>
      <c r="D26" s="1073"/>
      <c r="E26" s="1073"/>
      <c r="F26" s="1073"/>
      <c r="G26" s="1073"/>
      <c r="H26" s="1073"/>
      <c r="I26" s="1074"/>
    </row>
    <row r="27" customFormat="false" ht="15" hidden="false" customHeight="false" outlineLevel="0" collapsed="false">
      <c r="A27" s="1077" t="s">
        <v>2627</v>
      </c>
      <c r="B27" s="1073"/>
      <c r="C27" s="1073"/>
      <c r="D27" s="1073"/>
      <c r="E27" s="1073"/>
      <c r="F27" s="1073"/>
      <c r="G27" s="1073"/>
      <c r="H27" s="1073"/>
      <c r="I27" s="1074"/>
    </row>
    <row r="28" customFormat="false" ht="15" hidden="false" customHeight="false" outlineLevel="0" collapsed="false">
      <c r="A28" s="1077" t="s">
        <v>2628</v>
      </c>
      <c r="B28" s="1073"/>
      <c r="C28" s="1073"/>
      <c r="D28" s="1073"/>
      <c r="E28" s="1073"/>
      <c r="F28" s="1073"/>
      <c r="G28" s="1073"/>
      <c r="H28" s="1073"/>
      <c r="I28" s="1074"/>
    </row>
    <row r="29" customFormat="false" ht="15" hidden="false" customHeight="false" outlineLevel="0" collapsed="false">
      <c r="A29" s="1077"/>
      <c r="B29" s="1073"/>
      <c r="C29" s="1073"/>
      <c r="D29" s="1073"/>
      <c r="E29" s="1073"/>
      <c r="F29" s="1073"/>
      <c r="G29" s="1073"/>
      <c r="H29" s="1073"/>
      <c r="I29" s="1074"/>
    </row>
    <row r="30" customFormat="false" ht="15" hidden="false" customHeight="false" outlineLevel="0" collapsed="false">
      <c r="A30" s="1077" t="s">
        <v>2629</v>
      </c>
      <c r="B30" s="1073"/>
      <c r="C30" s="1073"/>
      <c r="D30" s="1073"/>
      <c r="E30" s="1073"/>
      <c r="F30" s="1073"/>
      <c r="G30" s="1073"/>
      <c r="H30" s="1073"/>
      <c r="I30" s="1074"/>
    </row>
    <row r="31" customFormat="false" ht="15" hidden="false" customHeight="false" outlineLevel="0" collapsed="false">
      <c r="A31" s="1077" t="s">
        <v>2630</v>
      </c>
      <c r="B31" s="1073"/>
      <c r="C31" s="1073"/>
      <c r="D31" s="1073"/>
      <c r="E31" s="1073"/>
      <c r="F31" s="1073"/>
      <c r="G31" s="1073"/>
      <c r="H31" s="1073"/>
      <c r="I31" s="1074"/>
    </row>
    <row r="32" customFormat="false" ht="15" hidden="false" customHeight="false" outlineLevel="0" collapsed="false">
      <c r="A32" s="1077"/>
      <c r="B32" s="1073"/>
      <c r="C32" s="1073"/>
      <c r="D32" s="1073"/>
      <c r="E32" s="1073"/>
      <c r="F32" s="1073"/>
      <c r="G32" s="1073"/>
      <c r="H32" s="1073"/>
      <c r="I32" s="1074"/>
    </row>
    <row r="33" customFormat="false" ht="15" hidden="false" customHeight="false" outlineLevel="0" collapsed="false">
      <c r="A33" s="1076" t="s">
        <v>2631</v>
      </c>
      <c r="B33" s="1076"/>
      <c r="C33" s="1076"/>
      <c r="D33" s="1076"/>
      <c r="E33" s="1076"/>
      <c r="F33" s="1076"/>
      <c r="G33" s="1076"/>
      <c r="H33" s="1076"/>
      <c r="I33" s="1076"/>
    </row>
    <row r="34" customFormat="false" ht="15" hidden="false" customHeight="false" outlineLevel="0" collapsed="false">
      <c r="A34" s="1077" t="s">
        <v>2632</v>
      </c>
      <c r="B34" s="1073"/>
      <c r="C34" s="1073"/>
      <c r="D34" s="1073"/>
      <c r="E34" s="1073"/>
      <c r="F34" s="1073"/>
      <c r="G34" s="1073"/>
      <c r="H34" s="1073"/>
      <c r="I34" s="1074"/>
    </row>
    <row r="35" customFormat="false" ht="15" hidden="false" customHeight="false" outlineLevel="0" collapsed="false">
      <c r="A35" s="1077" t="s">
        <v>2633</v>
      </c>
      <c r="B35" s="1073"/>
      <c r="C35" s="1073"/>
      <c r="D35" s="1073"/>
      <c r="E35" s="1073"/>
      <c r="F35" s="1073"/>
      <c r="G35" s="1073"/>
      <c r="H35" s="1073"/>
      <c r="I35" s="1074"/>
    </row>
    <row r="36" customFormat="false" ht="15" hidden="false" customHeight="false" outlineLevel="0" collapsed="false">
      <c r="A36" s="1084"/>
      <c r="B36" s="159"/>
      <c r="C36" s="159"/>
      <c r="D36" s="159"/>
      <c r="E36" s="159"/>
      <c r="F36" s="159"/>
      <c r="G36" s="159"/>
      <c r="H36" s="159"/>
      <c r="I36" s="1085"/>
    </row>
    <row r="37" s="319" customFormat="true" ht="15" hidden="false" customHeight="false" outlineLevel="0" collapsed="false">
      <c r="A37" s="1083" t="s">
        <v>2634</v>
      </c>
      <c r="B37" s="1083"/>
      <c r="C37" s="1083"/>
      <c r="D37" s="1083"/>
      <c r="E37" s="1083"/>
      <c r="F37" s="1083"/>
      <c r="G37" s="1083"/>
      <c r="H37" s="1083"/>
      <c r="I37" s="1083"/>
    </row>
    <row r="38" customFormat="false" ht="15" hidden="false" customHeight="false" outlineLevel="0" collapsed="false">
      <c r="A38" s="1084"/>
      <c r="B38" s="159"/>
      <c r="C38" s="159"/>
      <c r="D38" s="159"/>
      <c r="E38" s="159"/>
      <c r="F38" s="159"/>
      <c r="G38" s="159"/>
      <c r="H38" s="159"/>
      <c r="I38" s="1085"/>
    </row>
    <row r="39" customFormat="false" ht="15" hidden="false" customHeight="false" outlineLevel="0" collapsed="false">
      <c r="A39" s="1072" t="s">
        <v>2635</v>
      </c>
      <c r="B39" s="159"/>
      <c r="C39" s="159"/>
      <c r="D39" s="159"/>
      <c r="E39" s="159"/>
      <c r="F39" s="159"/>
      <c r="G39" s="159"/>
      <c r="H39" s="159"/>
      <c r="I39" s="1085"/>
    </row>
    <row r="40" customFormat="false" ht="15" hidden="false" customHeight="false" outlineLevel="0" collapsed="false">
      <c r="A40" s="1084"/>
      <c r="B40" s="159"/>
      <c r="C40" s="159"/>
      <c r="D40" s="159"/>
      <c r="E40" s="159"/>
      <c r="F40" s="159"/>
      <c r="G40" s="159"/>
      <c r="H40" s="159"/>
      <c r="I40" s="1085"/>
    </row>
    <row r="41" s="319" customFormat="true" ht="15" hidden="false" customHeight="false" outlineLevel="0" collapsed="false">
      <c r="A41" s="1083" t="s">
        <v>2636</v>
      </c>
      <c r="B41" s="1083"/>
      <c r="C41" s="1083"/>
      <c r="D41" s="1083"/>
      <c r="E41" s="1083"/>
      <c r="F41" s="1083"/>
      <c r="G41" s="1083"/>
      <c r="H41" s="1083"/>
      <c r="I41" s="1083"/>
    </row>
    <row r="42" customFormat="false" ht="15" hidden="false" customHeight="false" outlineLevel="0" collapsed="false">
      <c r="A42" s="1072" t="s">
        <v>2637</v>
      </c>
      <c r="B42" s="1073"/>
      <c r="C42" s="1073"/>
      <c r="D42" s="1073"/>
      <c r="E42" s="1073"/>
      <c r="F42" s="1073"/>
      <c r="G42" s="1073"/>
      <c r="H42" s="1073"/>
      <c r="I42" s="1074"/>
    </row>
    <row r="43" customFormat="false" ht="15" hidden="false" customHeight="false" outlineLevel="0" collapsed="false">
      <c r="A43" s="1076" t="s">
        <v>2638</v>
      </c>
      <c r="B43" s="1076"/>
      <c r="C43" s="1076"/>
      <c r="D43" s="1076"/>
      <c r="E43" s="1076"/>
      <c r="F43" s="1076"/>
      <c r="G43" s="1076"/>
      <c r="H43" s="1076"/>
      <c r="I43" s="1076"/>
    </row>
    <row r="44" customFormat="false" ht="15" hidden="false" customHeight="false" outlineLevel="0" collapsed="false">
      <c r="A44" s="1077" t="s">
        <v>2639</v>
      </c>
      <c r="B44" s="1073"/>
      <c r="C44" s="1073"/>
      <c r="D44" s="1073"/>
      <c r="E44" s="1073"/>
      <c r="F44" s="1073"/>
      <c r="G44" s="1073"/>
      <c r="H44" s="1073"/>
      <c r="I44" s="1074"/>
    </row>
    <row r="45" customFormat="false" ht="15" hidden="false" customHeight="false" outlineLevel="0" collapsed="false">
      <c r="A45" s="1076" t="s">
        <v>2640</v>
      </c>
      <c r="B45" s="1076"/>
      <c r="C45" s="1076"/>
      <c r="D45" s="1076"/>
      <c r="E45" s="1076"/>
      <c r="F45" s="1076"/>
      <c r="G45" s="1076"/>
      <c r="H45" s="1076"/>
      <c r="I45" s="1076"/>
    </row>
    <row r="46" customFormat="false" ht="15" hidden="false" customHeight="false" outlineLevel="0" collapsed="false">
      <c r="A46" s="1077" t="s">
        <v>2641</v>
      </c>
      <c r="B46" s="1073"/>
      <c r="C46" s="1073"/>
      <c r="D46" s="1073"/>
      <c r="E46" s="1073"/>
      <c r="F46" s="1073"/>
      <c r="G46" s="1073"/>
      <c r="H46" s="1073"/>
      <c r="I46" s="1074"/>
    </row>
    <row r="47" customFormat="false" ht="15" hidden="false" customHeight="false" outlineLevel="0" collapsed="false">
      <c r="A47" s="1088"/>
      <c r="B47" s="1089"/>
      <c r="C47" s="1089"/>
      <c r="D47" s="1089"/>
      <c r="E47" s="1089"/>
      <c r="F47" s="1089"/>
      <c r="G47" s="1089"/>
      <c r="H47" s="1089"/>
      <c r="I47" s="1090"/>
    </row>
  </sheetData>
  <mergeCells count="15">
    <mergeCell ref="A1:I1"/>
    <mergeCell ref="H2:I2"/>
    <mergeCell ref="C3:H3"/>
    <mergeCell ref="B4:E4"/>
    <mergeCell ref="C5:D5"/>
    <mergeCell ref="C6:D6"/>
    <mergeCell ref="A7:I7"/>
    <mergeCell ref="A9:I9"/>
    <mergeCell ref="A11:I11"/>
    <mergeCell ref="A19:I19"/>
    <mergeCell ref="A33:I33"/>
    <mergeCell ref="A37:I37"/>
    <mergeCell ref="A41:I41"/>
    <mergeCell ref="A43:I43"/>
    <mergeCell ref="A45:I45"/>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6.xml><?xml version="1.0" encoding="utf-8"?>
<worksheet xmlns="http://schemas.openxmlformats.org/spreadsheetml/2006/main" xmlns:r="http://schemas.openxmlformats.org/officeDocument/2006/relationships">
  <sheetPr filterMode="false">
    <tabColor rgb="FFC00000"/>
    <pageSetUpPr fitToPage="true"/>
  </sheetPr>
  <dimension ref="A1:M49"/>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2" min="1" style="0" width="0.86"/>
    <col collapsed="false" customWidth="true" hidden="false" outlineLevel="0" max="12" min="3" style="0" width="10"/>
    <col collapsed="false" customWidth="true" hidden="false" outlineLevel="0" max="13" min="13" style="0" width="0.86"/>
    <col collapsed="false" customWidth="true" hidden="false" outlineLevel="0" max="1025" min="14" style="0" width="10.67"/>
  </cols>
  <sheetData>
    <row r="1" customFormat="false" ht="9" hidden="false" customHeight="true" outlineLevel="0" collapsed="false">
      <c r="A1" s="1"/>
      <c r="B1" s="1"/>
      <c r="C1" s="1"/>
      <c r="D1" s="1"/>
      <c r="E1" s="1"/>
      <c r="F1" s="1"/>
      <c r="G1" s="1"/>
      <c r="H1" s="1"/>
      <c r="I1" s="1"/>
      <c r="J1" s="1"/>
      <c r="K1" s="1"/>
      <c r="L1" s="1"/>
      <c r="M1" s="1"/>
    </row>
    <row r="2" customFormat="false" ht="4.5" hidden="false" customHeight="true" outlineLevel="0" collapsed="false">
      <c r="A2" s="1"/>
      <c r="B2" s="1091"/>
      <c r="C2" s="1092"/>
      <c r="D2" s="1092"/>
      <c r="E2" s="1092"/>
      <c r="F2" s="1092"/>
      <c r="G2" s="1092"/>
      <c r="H2" s="1092"/>
      <c r="I2" s="1092"/>
      <c r="J2" s="1092"/>
      <c r="K2" s="1092"/>
      <c r="L2" s="1092"/>
      <c r="M2" s="1093"/>
    </row>
    <row r="3" customFormat="false" ht="15" hidden="false" customHeight="false" outlineLevel="0" collapsed="false">
      <c r="A3" s="1"/>
      <c r="B3" s="1094"/>
      <c r="C3" s="1095"/>
      <c r="D3" s="1096"/>
      <c r="E3" s="1096"/>
      <c r="F3" s="1096"/>
      <c r="G3" s="1096"/>
      <c r="H3" s="1096"/>
      <c r="I3" s="1096"/>
      <c r="J3" s="1096"/>
      <c r="K3" s="1096"/>
      <c r="L3" s="1097"/>
      <c r="M3" s="1098"/>
    </row>
    <row r="4" customFormat="false" ht="15.75" hidden="false" customHeight="false" outlineLevel="0" collapsed="false">
      <c r="A4" s="1"/>
      <c r="B4" s="1094"/>
      <c r="C4" s="1099"/>
      <c r="D4" s="1100"/>
      <c r="E4" s="1100"/>
      <c r="F4" s="1100"/>
      <c r="G4" s="1100"/>
      <c r="H4" s="1100"/>
      <c r="I4" s="1100"/>
      <c r="J4" s="1100"/>
      <c r="K4" s="1100"/>
      <c r="L4" s="1101"/>
      <c r="M4" s="1098"/>
    </row>
    <row r="5" customFormat="false" ht="15" hidden="false" customHeight="false" outlineLevel="0" collapsed="false">
      <c r="A5" s="1"/>
      <c r="B5" s="1094"/>
      <c r="C5" s="1099"/>
      <c r="D5" s="44"/>
      <c r="E5" s="44"/>
      <c r="F5" s="44"/>
      <c r="G5" s="44"/>
      <c r="H5" s="44"/>
      <c r="I5" s="44"/>
      <c r="J5" s="44"/>
      <c r="K5" s="44"/>
      <c r="L5" s="1101"/>
      <c r="M5" s="1098"/>
    </row>
    <row r="6" customFormat="false" ht="15.75" hidden="false" customHeight="true" outlineLevel="0" collapsed="false">
      <c r="A6" s="1"/>
      <c r="B6" s="1094"/>
      <c r="C6" s="1099"/>
      <c r="D6" s="1102"/>
      <c r="E6" s="1102"/>
      <c r="F6" s="1102"/>
      <c r="G6" s="1102"/>
      <c r="H6" s="1102"/>
      <c r="I6" s="1102"/>
      <c r="J6" s="1102"/>
      <c r="K6" s="1102"/>
      <c r="L6" s="1101"/>
      <c r="M6" s="1098"/>
    </row>
    <row r="7" customFormat="false" ht="15" hidden="false" customHeight="false" outlineLevel="0" collapsed="false">
      <c r="A7" s="1"/>
      <c r="B7" s="1094"/>
      <c r="C7" s="1099"/>
      <c r="D7" s="44"/>
      <c r="E7" s="44"/>
      <c r="F7" s="44"/>
      <c r="G7" s="44"/>
      <c r="H7" s="44"/>
      <c r="I7" s="44"/>
      <c r="J7" s="44"/>
      <c r="K7" s="44"/>
      <c r="L7" s="1101"/>
      <c r="M7" s="1098"/>
    </row>
    <row r="8" customFormat="false" ht="15.75" hidden="false" customHeight="false" outlineLevel="0" collapsed="false">
      <c r="A8" s="1"/>
      <c r="B8" s="1094"/>
      <c r="C8" s="1099"/>
      <c r="D8" s="1100"/>
      <c r="E8" s="1100"/>
      <c r="F8" s="1100"/>
      <c r="G8" s="1100"/>
      <c r="H8" s="1100"/>
      <c r="I8" s="1100"/>
      <c r="J8" s="1100"/>
      <c r="K8" s="1100"/>
      <c r="L8" s="1101"/>
      <c r="M8" s="1098"/>
    </row>
    <row r="9" customFormat="false" ht="15" hidden="false" customHeight="false" outlineLevel="0" collapsed="false">
      <c r="A9" s="1"/>
      <c r="B9" s="1094"/>
      <c r="C9" s="1099"/>
      <c r="D9" s="44"/>
      <c r="E9" s="44"/>
      <c r="F9" s="44"/>
      <c r="G9" s="44"/>
      <c r="H9" s="44"/>
      <c r="I9" s="44"/>
      <c r="J9" s="44"/>
      <c r="K9" s="44"/>
      <c r="L9" s="1101"/>
      <c r="M9" s="1098"/>
    </row>
    <row r="10" customFormat="false" ht="15" hidden="false" customHeight="false" outlineLevel="0" collapsed="false">
      <c r="A10" s="1"/>
      <c r="B10" s="1094"/>
      <c r="C10" s="1099"/>
      <c r="D10" s="44"/>
      <c r="E10" s="44"/>
      <c r="F10" s="44"/>
      <c r="G10" s="44"/>
      <c r="H10" s="44"/>
      <c r="I10" s="44"/>
      <c r="J10" s="44"/>
      <c r="K10" s="44"/>
      <c r="L10" s="1101"/>
      <c r="M10" s="1098"/>
    </row>
    <row r="11" customFormat="false" ht="15" hidden="false" customHeight="false" outlineLevel="0" collapsed="false">
      <c r="A11" s="1"/>
      <c r="B11" s="1094"/>
      <c r="C11" s="1099"/>
      <c r="D11" s="44"/>
      <c r="E11" s="44"/>
      <c r="F11" s="44"/>
      <c r="G11" s="44"/>
      <c r="H11" s="44"/>
      <c r="I11" s="44"/>
      <c r="J11" s="44"/>
      <c r="K11" s="44"/>
      <c r="L11" s="1101"/>
      <c r="M11" s="1098"/>
    </row>
    <row r="12" customFormat="false" ht="15" hidden="false" customHeight="false" outlineLevel="0" collapsed="false">
      <c r="A12" s="1"/>
      <c r="B12" s="1094"/>
      <c r="C12" s="1099"/>
      <c r="D12" s="44"/>
      <c r="E12" s="44"/>
      <c r="F12" s="44"/>
      <c r="G12" s="44"/>
      <c r="H12" s="44"/>
      <c r="I12" s="44"/>
      <c r="J12" s="44"/>
      <c r="K12" s="44"/>
      <c r="L12" s="1101"/>
      <c r="M12" s="1098"/>
    </row>
    <row r="13" customFormat="false" ht="15" hidden="false" customHeight="false" outlineLevel="0" collapsed="false">
      <c r="A13" s="1"/>
      <c r="B13" s="1094"/>
      <c r="C13" s="1099"/>
      <c r="D13" s="44"/>
      <c r="E13" s="44"/>
      <c r="F13" s="44"/>
      <c r="G13" s="44"/>
      <c r="H13" s="44"/>
      <c r="I13" s="44"/>
      <c r="J13" s="44"/>
      <c r="K13" s="44"/>
      <c r="L13" s="1101"/>
      <c r="M13" s="1098"/>
    </row>
    <row r="14" customFormat="false" ht="15" hidden="false" customHeight="false" outlineLevel="0" collapsed="false">
      <c r="A14" s="1"/>
      <c r="B14" s="1094"/>
      <c r="C14" s="1099"/>
      <c r="D14" s="44"/>
      <c r="E14" s="44"/>
      <c r="F14" s="44"/>
      <c r="G14" s="44"/>
      <c r="H14" s="44"/>
      <c r="I14" s="44"/>
      <c r="J14" s="44"/>
      <c r="K14" s="44"/>
      <c r="L14" s="1101"/>
      <c r="M14" s="1098"/>
    </row>
    <row r="15" customFormat="false" ht="15" hidden="false" customHeight="false" outlineLevel="0" collapsed="false">
      <c r="A15" s="1"/>
      <c r="B15" s="1094"/>
      <c r="C15" s="1099"/>
      <c r="D15" s="44"/>
      <c r="E15" s="44"/>
      <c r="F15" s="44"/>
      <c r="G15" s="44"/>
      <c r="H15" s="44"/>
      <c r="I15" s="44"/>
      <c r="J15" s="44"/>
      <c r="K15" s="44"/>
      <c r="L15" s="1101"/>
      <c r="M15" s="1098"/>
    </row>
    <row r="16" customFormat="false" ht="15" hidden="false" customHeight="false" outlineLevel="0" collapsed="false">
      <c r="A16" s="1"/>
      <c r="B16" s="1094"/>
      <c r="C16" s="1099"/>
      <c r="D16" s="44"/>
      <c r="E16" s="44"/>
      <c r="F16" s="44"/>
      <c r="G16" s="44"/>
      <c r="H16" s="44"/>
      <c r="I16" s="44"/>
      <c r="J16" s="44"/>
      <c r="K16" s="44"/>
      <c r="L16" s="1101"/>
      <c r="M16" s="1098"/>
    </row>
    <row r="17" customFormat="false" ht="15" hidden="false" customHeight="false" outlineLevel="0" collapsed="false">
      <c r="A17" s="1"/>
      <c r="B17" s="1094"/>
      <c r="C17" s="1099"/>
      <c r="D17" s="44"/>
      <c r="E17" s="44"/>
      <c r="F17" s="44"/>
      <c r="G17" s="44"/>
      <c r="H17" s="44"/>
      <c r="I17" s="44"/>
      <c r="J17" s="44"/>
      <c r="K17" s="44"/>
      <c r="L17" s="1101"/>
      <c r="M17" s="1098"/>
    </row>
    <row r="18" customFormat="false" ht="15" hidden="false" customHeight="false" outlineLevel="0" collapsed="false">
      <c r="A18" s="1"/>
      <c r="B18" s="1094"/>
      <c r="C18" s="1099"/>
      <c r="D18" s="44"/>
      <c r="E18" s="44"/>
      <c r="F18" s="44"/>
      <c r="G18" s="44"/>
      <c r="H18" s="44"/>
      <c r="I18" s="44"/>
      <c r="J18" s="44"/>
      <c r="K18" s="44"/>
      <c r="L18" s="1101"/>
      <c r="M18" s="1098"/>
    </row>
    <row r="19" customFormat="false" ht="15" hidden="false" customHeight="false" outlineLevel="0" collapsed="false">
      <c r="A19" s="1"/>
      <c r="B19" s="1094"/>
      <c r="C19" s="1099"/>
      <c r="D19" s="44"/>
      <c r="E19" s="44"/>
      <c r="F19" s="44"/>
      <c r="G19" s="44"/>
      <c r="H19" s="44"/>
      <c r="I19" s="44"/>
      <c r="J19" s="44"/>
      <c r="K19" s="44"/>
      <c r="L19" s="1101"/>
      <c r="M19" s="1098"/>
    </row>
    <row r="20" customFormat="false" ht="15" hidden="false" customHeight="false" outlineLevel="0" collapsed="false">
      <c r="A20" s="1"/>
      <c r="B20" s="1094"/>
      <c r="C20" s="1099"/>
      <c r="D20" s="44"/>
      <c r="E20" s="44"/>
      <c r="F20" s="44"/>
      <c r="G20" s="44"/>
      <c r="H20" s="44"/>
      <c r="I20" s="44"/>
      <c r="J20" s="44"/>
      <c r="K20" s="44"/>
      <c r="L20" s="1101"/>
      <c r="M20" s="1098"/>
    </row>
    <row r="21" customFormat="false" ht="15" hidden="false" customHeight="false" outlineLevel="0" collapsed="false">
      <c r="A21" s="1"/>
      <c r="B21" s="1094"/>
      <c r="C21" s="1099"/>
      <c r="D21" s="44"/>
      <c r="E21" s="44"/>
      <c r="F21" s="44"/>
      <c r="G21" s="44"/>
      <c r="H21" s="44"/>
      <c r="I21" s="44"/>
      <c r="J21" s="44"/>
      <c r="K21" s="44"/>
      <c r="L21" s="1101"/>
      <c r="M21" s="1098"/>
    </row>
    <row r="22" customFormat="false" ht="15" hidden="false" customHeight="false" outlineLevel="0" collapsed="false">
      <c r="A22" s="1"/>
      <c r="B22" s="1094"/>
      <c r="C22" s="1099"/>
      <c r="D22" s="44"/>
      <c r="E22" s="44"/>
      <c r="F22" s="44"/>
      <c r="G22" s="44"/>
      <c r="H22" s="44"/>
      <c r="I22" s="44"/>
      <c r="J22" s="44"/>
      <c r="K22" s="44"/>
      <c r="L22" s="1101"/>
      <c r="M22" s="1098"/>
    </row>
    <row r="23" customFormat="false" ht="66.75" hidden="false" customHeight="true" outlineLevel="0" collapsed="false">
      <c r="A23" s="1"/>
      <c r="B23" s="1094"/>
      <c r="C23" s="1099"/>
      <c r="D23" s="44"/>
      <c r="E23" s="1103" t="s">
        <v>2642</v>
      </c>
      <c r="F23" s="1103"/>
      <c r="G23" s="1103"/>
      <c r="H23" s="1103"/>
      <c r="I23" s="1103"/>
      <c r="J23" s="1103"/>
      <c r="K23" s="44"/>
      <c r="L23" s="1101"/>
      <c r="M23" s="1098"/>
    </row>
    <row r="24" customFormat="false" ht="15" hidden="false" customHeight="false" outlineLevel="0" collapsed="false">
      <c r="A24" s="1"/>
      <c r="B24" s="1094"/>
      <c r="C24" s="1099"/>
      <c r="D24" s="44"/>
      <c r="E24" s="44"/>
      <c r="F24" s="44"/>
      <c r="G24" s="44"/>
      <c r="H24" s="44"/>
      <c r="I24" s="44"/>
      <c r="J24" s="44"/>
      <c r="K24" s="44"/>
      <c r="L24" s="1101"/>
      <c r="M24" s="1098"/>
    </row>
    <row r="25" customFormat="false" ht="15" hidden="false" customHeight="false" outlineLevel="0" collapsed="false">
      <c r="A25" s="1"/>
      <c r="B25" s="1094"/>
      <c r="C25" s="1099"/>
      <c r="D25" s="44"/>
      <c r="E25" s="44"/>
      <c r="F25" s="44"/>
      <c r="G25" s="44"/>
      <c r="H25" s="44"/>
      <c r="I25" s="44"/>
      <c r="J25" s="44"/>
      <c r="K25" s="44"/>
      <c r="L25" s="1101"/>
      <c r="M25" s="1098"/>
    </row>
    <row r="26" customFormat="false" ht="15" hidden="false" customHeight="true" outlineLevel="0" collapsed="false">
      <c r="A26" s="1"/>
      <c r="B26" s="1094"/>
      <c r="C26" s="1099"/>
      <c r="D26" s="44"/>
      <c r="E26" s="1104"/>
      <c r="F26" s="1105"/>
      <c r="G26" s="1105"/>
      <c r="H26" s="1105"/>
      <c r="I26" s="1105"/>
      <c r="J26" s="1105"/>
      <c r="K26" s="44"/>
      <c r="L26" s="1101"/>
      <c r="M26" s="1098"/>
    </row>
    <row r="27" customFormat="false" ht="15" hidden="false" customHeight="true" outlineLevel="0" collapsed="false">
      <c r="A27" s="1"/>
      <c r="B27" s="1094"/>
      <c r="C27" s="1099"/>
      <c r="D27" s="44"/>
      <c r="E27" s="1105"/>
      <c r="F27" s="1105"/>
      <c r="G27" s="1105"/>
      <c r="H27" s="1105"/>
      <c r="I27" s="1105"/>
      <c r="J27" s="1105"/>
      <c r="K27" s="44"/>
      <c r="L27" s="1101"/>
      <c r="M27" s="1098"/>
    </row>
    <row r="28" customFormat="false" ht="15" hidden="false" customHeight="true" outlineLevel="0" collapsed="false">
      <c r="A28" s="1"/>
      <c r="B28" s="1094"/>
      <c r="C28" s="1099"/>
      <c r="D28" s="44"/>
      <c r="E28" s="1105"/>
      <c r="F28" s="1105"/>
      <c r="G28" s="1105"/>
      <c r="H28" s="1105"/>
      <c r="I28" s="1105"/>
      <c r="J28" s="1105"/>
      <c r="K28" s="44"/>
      <c r="L28" s="1101"/>
      <c r="M28" s="1098"/>
    </row>
    <row r="29" customFormat="false" ht="15" hidden="false" customHeight="true" outlineLevel="0" collapsed="false">
      <c r="A29" s="1"/>
      <c r="B29" s="1094"/>
      <c r="C29" s="1099"/>
      <c r="D29" s="44"/>
      <c r="E29" s="1105"/>
      <c r="F29" s="1105"/>
      <c r="G29" s="1105"/>
      <c r="H29" s="1105"/>
      <c r="I29" s="1105"/>
      <c r="J29" s="1105"/>
      <c r="K29" s="44"/>
      <c r="L29" s="1101"/>
      <c r="M29" s="1098"/>
    </row>
    <row r="30" customFormat="false" ht="15" hidden="false" customHeight="false" outlineLevel="0" collapsed="false">
      <c r="A30" s="1"/>
      <c r="B30" s="1094"/>
      <c r="C30" s="1099"/>
      <c r="D30" s="44"/>
      <c r="E30" s="44"/>
      <c r="F30" s="44"/>
      <c r="G30" s="44"/>
      <c r="H30" s="44"/>
      <c r="I30" s="44"/>
      <c r="J30" s="44"/>
      <c r="K30" s="44"/>
      <c r="L30" s="1101"/>
      <c r="M30" s="1098"/>
    </row>
    <row r="31" customFormat="false" ht="18.75" hidden="false" customHeight="false" outlineLevel="0" collapsed="false">
      <c r="A31" s="1"/>
      <c r="B31" s="1094"/>
      <c r="C31" s="1099"/>
      <c r="D31" s="44"/>
      <c r="E31" s="1106"/>
      <c r="F31" s="1106"/>
      <c r="G31" s="1106"/>
      <c r="H31" s="1106"/>
      <c r="I31" s="1106"/>
      <c r="J31" s="1106"/>
      <c r="K31" s="44"/>
      <c r="L31" s="1101"/>
      <c r="M31" s="1098"/>
    </row>
    <row r="32" customFormat="false" ht="15" hidden="false" customHeight="false" outlineLevel="0" collapsed="false">
      <c r="A32" s="1"/>
      <c r="B32" s="1094"/>
      <c r="C32" s="1099"/>
      <c r="D32" s="44"/>
      <c r="E32" s="44"/>
      <c r="F32" s="44"/>
      <c r="G32" s="44"/>
      <c r="H32" s="44"/>
      <c r="I32" s="44"/>
      <c r="J32" s="44"/>
      <c r="K32" s="44"/>
      <c r="L32" s="1101"/>
      <c r="M32" s="1098"/>
    </row>
    <row r="33" customFormat="false" ht="15" hidden="false" customHeight="false" outlineLevel="0" collapsed="false">
      <c r="A33" s="1"/>
      <c r="B33" s="1094"/>
      <c r="C33" s="1099"/>
      <c r="D33" s="44"/>
      <c r="E33" s="44"/>
      <c r="F33" s="44"/>
      <c r="G33" s="44"/>
      <c r="H33" s="44"/>
      <c r="I33" s="44"/>
      <c r="J33" s="44"/>
      <c r="K33" s="44"/>
      <c r="L33" s="1101"/>
      <c r="M33" s="1098"/>
    </row>
    <row r="34" customFormat="false" ht="15" hidden="false" customHeight="false" outlineLevel="0" collapsed="false">
      <c r="A34" s="1"/>
      <c r="B34" s="1094"/>
      <c r="C34" s="1099"/>
      <c r="D34" s="44"/>
      <c r="E34" s="44"/>
      <c r="F34" s="44"/>
      <c r="G34" s="44"/>
      <c r="H34" s="44"/>
      <c r="I34" s="44"/>
      <c r="J34" s="44"/>
      <c r="K34" s="44"/>
      <c r="L34" s="1101"/>
      <c r="M34" s="1098"/>
    </row>
    <row r="35" customFormat="false" ht="15" hidden="false" customHeight="false" outlineLevel="0" collapsed="false">
      <c r="A35" s="1"/>
      <c r="B35" s="1094"/>
      <c r="C35" s="1099"/>
      <c r="D35" s="44"/>
      <c r="E35" s="44"/>
      <c r="F35" s="44"/>
      <c r="G35" s="44"/>
      <c r="H35" s="44"/>
      <c r="I35" s="44"/>
      <c r="J35" s="44"/>
      <c r="K35" s="44"/>
      <c r="L35" s="1101"/>
      <c r="M35" s="1098"/>
    </row>
    <row r="36" customFormat="false" ht="15" hidden="false" customHeight="false" outlineLevel="0" collapsed="false">
      <c r="A36" s="1"/>
      <c r="B36" s="1094"/>
      <c r="C36" s="1099"/>
      <c r="D36" s="44"/>
      <c r="E36" s="44"/>
      <c r="F36" s="44"/>
      <c r="G36" s="44"/>
      <c r="H36" s="44"/>
      <c r="I36" s="44"/>
      <c r="J36" s="44"/>
      <c r="K36" s="44"/>
      <c r="L36" s="1101"/>
      <c r="M36" s="1098"/>
    </row>
    <row r="37" customFormat="false" ht="15" hidden="false" customHeight="false" outlineLevel="0" collapsed="false">
      <c r="A37" s="1"/>
      <c r="B37" s="1094"/>
      <c r="C37" s="1099"/>
      <c r="D37" s="44"/>
      <c r="E37" s="44"/>
      <c r="F37" s="44"/>
      <c r="G37" s="44"/>
      <c r="H37" s="44"/>
      <c r="I37" s="44"/>
      <c r="J37" s="44"/>
      <c r="K37" s="44"/>
      <c r="L37" s="1101"/>
      <c r="M37" s="1098"/>
    </row>
    <row r="38" customFormat="false" ht="15" hidden="false" customHeight="false" outlineLevel="0" collapsed="false">
      <c r="A38" s="1"/>
      <c r="B38" s="1094"/>
      <c r="C38" s="1099"/>
      <c r="D38" s="44"/>
      <c r="E38" s="44"/>
      <c r="F38" s="44"/>
      <c r="G38" s="44"/>
      <c r="H38" s="44"/>
      <c r="I38" s="44"/>
      <c r="J38" s="44"/>
      <c r="K38" s="44"/>
      <c r="L38" s="1101"/>
      <c r="M38" s="1098"/>
    </row>
    <row r="39" customFormat="false" ht="15" hidden="false" customHeight="false" outlineLevel="0" collapsed="false">
      <c r="A39" s="1"/>
      <c r="B39" s="1094"/>
      <c r="C39" s="1099"/>
      <c r="D39" s="44"/>
      <c r="E39" s="44"/>
      <c r="F39" s="44"/>
      <c r="G39" s="44"/>
      <c r="H39" s="44"/>
      <c r="I39" s="44"/>
      <c r="J39" s="44"/>
      <c r="K39" s="44"/>
      <c r="L39" s="1101"/>
      <c r="M39" s="1098"/>
    </row>
    <row r="40" customFormat="false" ht="15" hidden="false" customHeight="false" outlineLevel="0" collapsed="false">
      <c r="A40" s="1"/>
      <c r="B40" s="1094"/>
      <c r="C40" s="1099"/>
      <c r="D40" s="44"/>
      <c r="E40" s="44"/>
      <c r="F40" s="44"/>
      <c r="G40" s="44"/>
      <c r="H40" s="44"/>
      <c r="I40" s="44"/>
      <c r="J40" s="44"/>
      <c r="K40" s="44"/>
      <c r="L40" s="1101"/>
      <c r="M40" s="1098"/>
    </row>
    <row r="41" customFormat="false" ht="15" hidden="false" customHeight="false" outlineLevel="0" collapsed="false">
      <c r="A41" s="1"/>
      <c r="B41" s="1094"/>
      <c r="C41" s="1099"/>
      <c r="D41" s="44"/>
      <c r="E41" s="44"/>
      <c r="F41" s="44"/>
      <c r="G41" s="44"/>
      <c r="H41" s="44"/>
      <c r="I41" s="44"/>
      <c r="J41" s="44"/>
      <c r="K41" s="44"/>
      <c r="L41" s="1101"/>
      <c r="M41" s="1098"/>
    </row>
    <row r="42" customFormat="false" ht="15" hidden="false" customHeight="false" outlineLevel="0" collapsed="false">
      <c r="A42" s="1"/>
      <c r="B42" s="1094"/>
      <c r="C42" s="1099"/>
      <c r="D42" s="44"/>
      <c r="E42" s="44"/>
      <c r="F42" s="44"/>
      <c r="G42" s="44"/>
      <c r="H42" s="44"/>
      <c r="I42" s="44"/>
      <c r="J42" s="44"/>
      <c r="K42" s="44"/>
      <c r="L42" s="1101"/>
      <c r="M42" s="1098"/>
    </row>
    <row r="43" customFormat="false" ht="15" hidden="false" customHeight="false" outlineLevel="0" collapsed="false">
      <c r="A43" s="1"/>
      <c r="B43" s="1094"/>
      <c r="C43" s="1099"/>
      <c r="D43" s="44"/>
      <c r="E43" s="44"/>
      <c r="F43" s="44"/>
      <c r="G43" s="44"/>
      <c r="H43" s="44"/>
      <c r="I43" s="44"/>
      <c r="J43" s="44"/>
      <c r="K43" s="44"/>
      <c r="L43" s="1101"/>
      <c r="M43" s="1098"/>
    </row>
    <row r="44" customFormat="false" ht="15" hidden="false" customHeight="false" outlineLevel="0" collapsed="false">
      <c r="A44" s="1"/>
      <c r="B44" s="1094"/>
      <c r="C44" s="1099"/>
      <c r="D44" s="44"/>
      <c r="E44" s="44"/>
      <c r="F44" s="44"/>
      <c r="G44" s="44"/>
      <c r="H44" s="44"/>
      <c r="I44" s="44"/>
      <c r="J44" s="44"/>
      <c r="K44" s="44"/>
      <c r="L44" s="1101"/>
      <c r="M44" s="1098"/>
    </row>
    <row r="45" customFormat="false" ht="15" hidden="false" customHeight="false" outlineLevel="0" collapsed="false">
      <c r="A45" s="1"/>
      <c r="B45" s="1094"/>
      <c r="C45" s="1099"/>
      <c r="D45" s="44"/>
      <c r="E45" s="44"/>
      <c r="F45" s="44"/>
      <c r="G45" s="44"/>
      <c r="H45" s="44"/>
      <c r="I45" s="44"/>
      <c r="J45" s="44"/>
      <c r="K45" s="44"/>
      <c r="L45" s="1101"/>
      <c r="M45" s="1098"/>
    </row>
    <row r="46" customFormat="false" ht="15" hidden="false" customHeight="false" outlineLevel="0" collapsed="false">
      <c r="A46" s="1"/>
      <c r="B46" s="1094"/>
      <c r="C46" s="1099"/>
      <c r="D46" s="44"/>
      <c r="E46" s="44"/>
      <c r="F46" s="44"/>
      <c r="G46" s="44"/>
      <c r="H46" s="44"/>
      <c r="I46" s="44"/>
      <c r="J46" s="44"/>
      <c r="K46" s="44"/>
      <c r="L46" s="1101"/>
      <c r="M46" s="1098"/>
    </row>
    <row r="47" customFormat="false" ht="15" hidden="false" customHeight="false" outlineLevel="0" collapsed="false">
      <c r="A47" s="1"/>
      <c r="B47" s="1094"/>
      <c r="C47" s="1099"/>
      <c r="D47" s="44"/>
      <c r="E47" s="44"/>
      <c r="F47" s="44"/>
      <c r="G47" s="44"/>
      <c r="H47" s="44"/>
      <c r="I47" s="44"/>
      <c r="J47" s="44"/>
      <c r="K47" s="44"/>
      <c r="L47" s="1101"/>
      <c r="M47" s="1098"/>
    </row>
    <row r="48" customFormat="false" ht="15" hidden="false" customHeight="false" outlineLevel="0" collapsed="false">
      <c r="A48" s="1"/>
      <c r="B48" s="1094"/>
      <c r="C48" s="1107"/>
      <c r="D48" s="1108"/>
      <c r="E48" s="1108"/>
      <c r="F48" s="1108"/>
      <c r="G48" s="1108"/>
      <c r="H48" s="1108"/>
      <c r="I48" s="1108"/>
      <c r="J48" s="1108"/>
      <c r="K48" s="1108"/>
      <c r="L48" s="1109"/>
      <c r="M48" s="1098"/>
    </row>
    <row r="49" customFormat="false" ht="4.5" hidden="false" customHeight="true" outlineLevel="0" collapsed="false">
      <c r="A49" s="1"/>
      <c r="B49" s="1110"/>
      <c r="C49" s="1111"/>
      <c r="D49" s="1111"/>
      <c r="E49" s="1111"/>
      <c r="F49" s="1111"/>
      <c r="G49" s="1111"/>
      <c r="H49" s="1111"/>
      <c r="I49" s="1111"/>
      <c r="J49" s="1111"/>
      <c r="K49" s="1111"/>
      <c r="L49" s="1111"/>
      <c r="M49" s="1112"/>
    </row>
  </sheetData>
  <mergeCells count="1">
    <mergeCell ref="E23:J23"/>
  </mergeCells>
  <printOptions headings="false" gridLines="false" gridLinesSet="true" horizontalCentered="true" verticalCentered="true"/>
  <pageMargins left="0.511805555555555" right="0.511805555555555"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7.xml><?xml version="1.0" encoding="utf-8"?>
<worksheet xmlns="http://schemas.openxmlformats.org/spreadsheetml/2006/main" xmlns:r="http://schemas.openxmlformats.org/officeDocument/2006/relationships">
  <sheetPr filterMode="false">
    <tabColor rgb="FFC00000"/>
    <pageSetUpPr fitToPage="true"/>
  </sheetPr>
  <dimension ref="A1:J38"/>
  <sheetViews>
    <sheetView showFormulas="false" showGridLines="false" showRowColHeaders="true" showZeros="true" rightToLeft="false" tabSelected="false" showOutlineSymbols="true" defaultGridColor="true" view="normal" topLeftCell="A3" colorId="64" zoomScale="55" zoomScaleNormal="55" zoomScalePageLayoutView="100" workbookViewId="0">
      <selection pane="topLeft" activeCell="B32" activeCellId="0" sqref="B32"/>
    </sheetView>
  </sheetViews>
  <sheetFormatPr defaultRowHeight="15" zeroHeight="false" outlineLevelRow="0" outlineLevelCol="0"/>
  <cols>
    <col collapsed="false" customWidth="true" hidden="false" outlineLevel="0" max="1" min="1" style="0" width="14.43"/>
    <col collapsed="false" customWidth="true" hidden="false" outlineLevel="0" max="2" min="2" style="0" width="14.7"/>
    <col collapsed="false" customWidth="true" hidden="false" outlineLevel="0" max="3" min="3" style="0" width="8.71"/>
    <col collapsed="false" customWidth="true" hidden="false" outlineLevel="0" max="4" min="4" style="0" width="9"/>
    <col collapsed="false" customWidth="true" hidden="false" outlineLevel="0" max="5" min="5" style="0" width="15.42"/>
    <col collapsed="false" customWidth="true" hidden="false" outlineLevel="0" max="6" min="6" style="0" width="6.42"/>
    <col collapsed="false" customWidth="true" hidden="false" outlineLevel="0" max="7" min="7" style="0" width="7.15"/>
    <col collapsed="false" customWidth="true" hidden="false" outlineLevel="0" max="8" min="8" style="0" width="15.71"/>
    <col collapsed="false" customWidth="true" hidden="false" outlineLevel="0" max="10" min="9" style="0" width="7.15"/>
    <col collapsed="false" customWidth="true" hidden="false" outlineLevel="0" max="1025" min="11" style="0" width="10.67"/>
  </cols>
  <sheetData>
    <row r="1" customFormat="false" ht="15" hidden="false" customHeight="false" outlineLevel="0" collapsed="false">
      <c r="A1" s="523" t="s">
        <v>32</v>
      </c>
      <c r="B1" s="523"/>
      <c r="C1" s="523"/>
      <c r="D1" s="523"/>
      <c r="E1" s="523"/>
      <c r="F1" s="523"/>
      <c r="G1" s="523"/>
      <c r="H1" s="523"/>
      <c r="I1" s="523"/>
      <c r="J1" s="523"/>
    </row>
    <row r="2" customFormat="false" ht="22.5" hidden="false" customHeight="true" outlineLevel="0" collapsed="false">
      <c r="A2" s="360"/>
      <c r="B2" s="360"/>
      <c r="C2" s="360"/>
      <c r="D2" s="167"/>
      <c r="E2" s="167"/>
      <c r="F2" s="167"/>
      <c r="G2" s="524"/>
      <c r="H2" s="524"/>
      <c r="I2" s="525" t="s">
        <v>2643</v>
      </c>
      <c r="J2" s="525"/>
    </row>
    <row r="3" s="528" customFormat="true" ht="15" hidden="false" customHeight="false" outlineLevel="0" collapsed="false">
      <c r="A3" s="526" t="s">
        <v>51</v>
      </c>
      <c r="B3" s="526"/>
      <c r="C3" s="1113"/>
      <c r="D3" s="1113"/>
      <c r="E3" s="1113"/>
      <c r="F3" s="1113"/>
      <c r="G3" s="1113"/>
      <c r="H3" s="1113"/>
      <c r="I3" s="1113"/>
      <c r="J3" s="1113"/>
    </row>
    <row r="4" s="528" customFormat="true" ht="15" hidden="false" customHeight="false" outlineLevel="0" collapsed="false">
      <c r="A4" s="526" t="s">
        <v>52</v>
      </c>
      <c r="B4" s="529"/>
      <c r="C4" s="529"/>
      <c r="D4" s="529"/>
      <c r="E4" s="529"/>
      <c r="F4" s="529"/>
      <c r="G4" s="529"/>
      <c r="H4" s="1114" t="s">
        <v>1022</v>
      </c>
      <c r="I4" s="531"/>
      <c r="J4" s="531"/>
    </row>
    <row r="5" s="528" customFormat="true" ht="15" hidden="false" customHeight="false" outlineLevel="0" collapsed="false">
      <c r="A5" s="782" t="s">
        <v>54</v>
      </c>
      <c r="B5" s="526"/>
      <c r="C5" s="529"/>
      <c r="D5" s="529"/>
      <c r="E5" s="532" t="s">
        <v>55</v>
      </c>
      <c r="F5" s="1115"/>
      <c r="G5" s="1115"/>
      <c r="H5" s="532" t="s">
        <v>56</v>
      </c>
      <c r="I5" s="534"/>
      <c r="J5" s="534"/>
    </row>
    <row r="6" s="528" customFormat="true" ht="15" hidden="false" customHeight="false" outlineLevel="0" collapsed="false">
      <c r="A6" s="374" t="s">
        <v>57</v>
      </c>
      <c r="B6" s="526"/>
      <c r="C6" s="173"/>
      <c r="D6" s="173"/>
      <c r="E6" s="536"/>
      <c r="F6" s="535"/>
      <c r="G6" s="535"/>
      <c r="H6" s="536"/>
      <c r="I6" s="537"/>
      <c r="J6" s="537"/>
    </row>
    <row r="7" customFormat="false" ht="28.5" hidden="false" customHeight="true" outlineLevel="0" collapsed="false">
      <c r="A7" s="178" t="s">
        <v>2644</v>
      </c>
      <c r="B7" s="178"/>
      <c r="C7" s="178"/>
      <c r="D7" s="178"/>
      <c r="E7" s="178"/>
      <c r="F7" s="178"/>
      <c r="G7" s="178"/>
      <c r="H7" s="178"/>
      <c r="I7" s="178"/>
      <c r="J7" s="178"/>
    </row>
    <row r="8" customFormat="false" ht="19.5" hidden="false" customHeight="true" outlineLevel="0" collapsed="false">
      <c r="A8" s="538" t="s">
        <v>1451</v>
      </c>
      <c r="B8" s="539" t="s">
        <v>1452</v>
      </c>
      <c r="C8" s="539"/>
      <c r="D8" s="539"/>
      <c r="E8" s="539"/>
      <c r="F8" s="539"/>
      <c r="G8" s="539"/>
      <c r="H8" s="539"/>
      <c r="I8" s="540" t="s">
        <v>1289</v>
      </c>
      <c r="J8" s="539" t="s">
        <v>1453</v>
      </c>
    </row>
    <row r="9" customFormat="false" ht="15.75" hidden="false" customHeight="true" outlineLevel="0" collapsed="false">
      <c r="A9" s="1116" t="s">
        <v>2645</v>
      </c>
      <c r="B9" s="1116" t="s">
        <v>2646</v>
      </c>
      <c r="C9" s="1116"/>
      <c r="D9" s="1116"/>
      <c r="E9" s="1116"/>
      <c r="F9" s="1116"/>
      <c r="G9" s="1116"/>
      <c r="H9" s="1116"/>
      <c r="I9" s="1117"/>
      <c r="J9" s="1118"/>
    </row>
    <row r="10" customFormat="false" ht="15.75" hidden="false" customHeight="true" outlineLevel="0" collapsed="false">
      <c r="A10" s="1116" t="s">
        <v>2647</v>
      </c>
      <c r="B10" s="1119" t="s">
        <v>2648</v>
      </c>
      <c r="C10" s="1119"/>
      <c r="D10" s="1119"/>
      <c r="E10" s="1119"/>
      <c r="F10" s="1119"/>
      <c r="G10" s="1119"/>
      <c r="H10" s="1119"/>
      <c r="I10" s="1117"/>
      <c r="J10" s="1118"/>
    </row>
    <row r="11" customFormat="false" ht="15.75" hidden="false" customHeight="true" outlineLevel="0" collapsed="false">
      <c r="A11" s="1116" t="s">
        <v>2649</v>
      </c>
      <c r="B11" s="1119" t="s">
        <v>2650</v>
      </c>
      <c r="C11" s="1119"/>
      <c r="D11" s="1119"/>
      <c r="E11" s="1119"/>
      <c r="F11" s="1119"/>
      <c r="G11" s="1119"/>
      <c r="H11" s="1119"/>
      <c r="I11" s="1117"/>
      <c r="J11" s="1118"/>
    </row>
    <row r="12" s="544" customFormat="true" ht="14.25" hidden="false" customHeight="true" outlineLevel="0" collapsed="false">
      <c r="A12" s="1116" t="s">
        <v>2651</v>
      </c>
      <c r="B12" s="1116" t="s">
        <v>2652</v>
      </c>
      <c r="C12" s="1116"/>
      <c r="D12" s="1116"/>
      <c r="E12" s="1116"/>
      <c r="F12" s="1116"/>
      <c r="G12" s="1116"/>
      <c r="H12" s="1116"/>
      <c r="I12" s="1120"/>
      <c r="J12" s="1120"/>
    </row>
    <row r="13" s="544" customFormat="true" ht="14.25" hidden="false" customHeight="true" outlineLevel="0" collapsed="false">
      <c r="A13" s="1116" t="s">
        <v>2653</v>
      </c>
      <c r="B13" s="1116" t="s">
        <v>2654</v>
      </c>
      <c r="C13" s="1116"/>
      <c r="D13" s="1116"/>
      <c r="E13" s="1116"/>
      <c r="F13" s="1116"/>
      <c r="G13" s="1116"/>
      <c r="H13" s="1116"/>
      <c r="I13" s="1120"/>
      <c r="J13" s="1120"/>
    </row>
    <row r="14" s="544" customFormat="true" ht="14.25" hidden="false" customHeight="true" outlineLevel="0" collapsed="false">
      <c r="A14" s="1116" t="s">
        <v>2655</v>
      </c>
      <c r="B14" s="1116" t="s">
        <v>2656</v>
      </c>
      <c r="C14" s="1116"/>
      <c r="D14" s="1116"/>
      <c r="E14" s="1116"/>
      <c r="F14" s="1116"/>
      <c r="G14" s="1116"/>
      <c r="H14" s="1116"/>
      <c r="I14" s="1120"/>
      <c r="J14" s="1120"/>
    </row>
    <row r="15" s="544" customFormat="true" ht="14.25" hidden="false" customHeight="true" outlineLevel="0" collapsed="false">
      <c r="A15" s="1116" t="s">
        <v>2657</v>
      </c>
      <c r="B15" s="1116" t="s">
        <v>2658</v>
      </c>
      <c r="C15" s="1116"/>
      <c r="D15" s="1116"/>
      <c r="E15" s="1116"/>
      <c r="F15" s="1116"/>
      <c r="G15" s="1116"/>
      <c r="H15" s="1116"/>
      <c r="I15" s="1120"/>
      <c r="J15" s="1120"/>
    </row>
    <row r="16" s="544" customFormat="true" ht="14.25" hidden="false" customHeight="true" outlineLevel="0" collapsed="false">
      <c r="A16" s="1116" t="s">
        <v>2659</v>
      </c>
      <c r="B16" s="1116" t="s">
        <v>2660</v>
      </c>
      <c r="C16" s="1116"/>
      <c r="D16" s="1116"/>
      <c r="E16" s="1116"/>
      <c r="F16" s="1116"/>
      <c r="G16" s="1116"/>
      <c r="H16" s="1116"/>
      <c r="I16" s="1120"/>
      <c r="J16" s="1120"/>
    </row>
    <row r="17" s="544" customFormat="true" ht="14.25" hidden="false" customHeight="true" outlineLevel="0" collapsed="false">
      <c r="A17" s="1116" t="s">
        <v>2661</v>
      </c>
      <c r="B17" s="1116" t="s">
        <v>2662</v>
      </c>
      <c r="C17" s="1116"/>
      <c r="D17" s="1116"/>
      <c r="E17" s="1116"/>
      <c r="F17" s="1116"/>
      <c r="G17" s="1116"/>
      <c r="H17" s="1116"/>
      <c r="I17" s="1120"/>
      <c r="J17" s="1120"/>
    </row>
    <row r="18" s="544" customFormat="true" ht="14.25" hidden="false" customHeight="true" outlineLevel="0" collapsed="false">
      <c r="A18" s="1116" t="s">
        <v>2663</v>
      </c>
      <c r="B18" s="1116" t="s">
        <v>2664</v>
      </c>
      <c r="C18" s="1116"/>
      <c r="D18" s="1116"/>
      <c r="E18" s="1116"/>
      <c r="F18" s="1116"/>
      <c r="G18" s="1116"/>
      <c r="H18" s="1116"/>
      <c r="I18" s="1120"/>
      <c r="J18" s="1120"/>
    </row>
    <row r="19" s="544" customFormat="true" ht="14.25" hidden="false" customHeight="true" outlineLevel="0" collapsed="false">
      <c r="A19" s="1116" t="s">
        <v>2665</v>
      </c>
      <c r="B19" s="1116" t="s">
        <v>2666</v>
      </c>
      <c r="C19" s="1116"/>
      <c r="D19" s="1116"/>
      <c r="E19" s="1116"/>
      <c r="F19" s="1116"/>
      <c r="G19" s="1116"/>
      <c r="H19" s="1116"/>
      <c r="I19" s="1120"/>
      <c r="J19" s="1120"/>
    </row>
    <row r="20" s="544" customFormat="true" ht="14.25" hidden="false" customHeight="true" outlineLevel="0" collapsed="false">
      <c r="A20" s="1116" t="s">
        <v>2667</v>
      </c>
      <c r="B20" s="1116" t="s">
        <v>2668</v>
      </c>
      <c r="C20" s="1116"/>
      <c r="D20" s="1116"/>
      <c r="E20" s="1116"/>
      <c r="F20" s="1116"/>
      <c r="G20" s="1116"/>
      <c r="H20" s="1116"/>
      <c r="I20" s="1120"/>
      <c r="J20" s="1120"/>
    </row>
    <row r="21" s="544" customFormat="true" ht="14.25" hidden="false" customHeight="true" outlineLevel="0" collapsed="false">
      <c r="A21" s="1116" t="s">
        <v>1211</v>
      </c>
      <c r="B21" s="1116" t="s">
        <v>2669</v>
      </c>
      <c r="C21" s="1116"/>
      <c r="D21" s="1116"/>
      <c r="E21" s="1116"/>
      <c r="F21" s="1116"/>
      <c r="G21" s="1116"/>
      <c r="H21" s="1116"/>
      <c r="I21" s="1120"/>
      <c r="J21" s="1120"/>
    </row>
    <row r="22" s="544" customFormat="true" ht="14.25" hidden="false" customHeight="true" outlineLevel="0" collapsed="false">
      <c r="A22" s="1116" t="s">
        <v>2670</v>
      </c>
      <c r="B22" s="1116" t="s">
        <v>2671</v>
      </c>
      <c r="C22" s="1116"/>
      <c r="D22" s="1116"/>
      <c r="E22" s="1116"/>
      <c r="F22" s="1116"/>
      <c r="G22" s="1116"/>
      <c r="H22" s="1116"/>
      <c r="I22" s="1120"/>
      <c r="J22" s="1120"/>
    </row>
    <row r="23" s="544" customFormat="true" ht="25.5" hidden="false" customHeight="true" outlineLevel="0" collapsed="false">
      <c r="A23" s="1116" t="s">
        <v>2672</v>
      </c>
      <c r="B23" s="1121" t="s">
        <v>2673</v>
      </c>
      <c r="C23" s="1121"/>
      <c r="D23" s="1121"/>
      <c r="E23" s="1121"/>
      <c r="F23" s="1121"/>
      <c r="G23" s="1121"/>
      <c r="H23" s="1121"/>
      <c r="I23" s="1120"/>
      <c r="J23" s="1120"/>
    </row>
    <row r="24" s="544" customFormat="true" ht="14.25" hidden="false" customHeight="true" outlineLevel="0" collapsed="false">
      <c r="A24" s="1122" t="s">
        <v>2674</v>
      </c>
      <c r="B24" s="1122" t="s">
        <v>2675</v>
      </c>
      <c r="C24" s="1122"/>
      <c r="D24" s="1122"/>
      <c r="E24" s="1122"/>
      <c r="F24" s="1122"/>
      <c r="G24" s="1122"/>
      <c r="H24" s="1122"/>
      <c r="I24" s="1120"/>
      <c r="J24" s="1120"/>
    </row>
    <row r="25" s="544" customFormat="true" ht="14.25" hidden="false" customHeight="true" outlineLevel="0" collapsed="false">
      <c r="A25" s="1122" t="s">
        <v>2676</v>
      </c>
      <c r="B25" s="1122" t="s">
        <v>2675</v>
      </c>
      <c r="C25" s="1122"/>
      <c r="D25" s="1122"/>
      <c r="E25" s="1122"/>
      <c r="F25" s="1122"/>
      <c r="G25" s="1122"/>
      <c r="H25" s="1122"/>
      <c r="I25" s="1120"/>
      <c r="J25" s="1120"/>
    </row>
    <row r="26" s="551" customFormat="true" ht="14.25" hidden="false" customHeight="true" outlineLevel="0" collapsed="false">
      <c r="A26" s="1123"/>
      <c r="B26" s="1123"/>
      <c r="C26" s="1123"/>
      <c r="D26" s="1123"/>
      <c r="E26" s="1123"/>
      <c r="F26" s="1123"/>
      <c r="G26" s="1123"/>
      <c r="H26" s="1123"/>
      <c r="I26" s="1124"/>
      <c r="J26" s="1124"/>
    </row>
    <row r="27" s="544" customFormat="true" ht="14.25" hidden="false" customHeight="true" outlineLevel="0" collapsed="false">
      <c r="A27" s="1122"/>
      <c r="B27" s="1122"/>
      <c r="C27" s="1122"/>
      <c r="D27" s="1122"/>
      <c r="E27" s="1122"/>
      <c r="F27" s="1122"/>
      <c r="G27" s="1122"/>
      <c r="H27" s="1122"/>
      <c r="I27" s="1120"/>
      <c r="J27" s="1120"/>
    </row>
    <row r="28" s="544" customFormat="true" ht="14.25" hidden="false" customHeight="true" outlineLevel="0" collapsed="false">
      <c r="A28" s="1122"/>
      <c r="B28" s="1122"/>
      <c r="C28" s="1122"/>
      <c r="D28" s="1122"/>
      <c r="E28" s="1122"/>
      <c r="F28" s="1122"/>
      <c r="G28" s="1122"/>
      <c r="H28" s="1122"/>
      <c r="I28" s="1120"/>
      <c r="J28" s="1120"/>
    </row>
    <row r="29" s="544" customFormat="true" ht="14.25" hidden="false" customHeight="true" outlineLevel="0" collapsed="false">
      <c r="A29" s="1122"/>
      <c r="B29" s="1122"/>
      <c r="C29" s="1122"/>
      <c r="D29" s="1122"/>
      <c r="E29" s="1122"/>
      <c r="F29" s="1122"/>
      <c r="G29" s="1122"/>
      <c r="H29" s="1122"/>
      <c r="I29" s="1120"/>
      <c r="J29" s="1120"/>
    </row>
    <row r="30" s="544" customFormat="true" ht="14.25" hidden="false" customHeight="true" outlineLevel="0" collapsed="false">
      <c r="A30" s="1122"/>
      <c r="B30" s="1122"/>
      <c r="C30" s="1122"/>
      <c r="D30" s="1122"/>
      <c r="E30" s="1122"/>
      <c r="F30" s="1122"/>
      <c r="G30" s="1122"/>
      <c r="H30" s="1122"/>
      <c r="I30" s="1120"/>
      <c r="J30" s="1120"/>
    </row>
    <row r="31" s="544" customFormat="true" ht="12" hidden="false" customHeight="false" outlineLevel="0" collapsed="false">
      <c r="A31" s="1122"/>
      <c r="B31" s="1122"/>
      <c r="C31" s="1122"/>
      <c r="D31" s="1122"/>
      <c r="E31" s="1122"/>
      <c r="F31" s="1122"/>
      <c r="G31" s="1122"/>
      <c r="H31" s="1122"/>
      <c r="I31" s="1120"/>
      <c r="J31" s="1120"/>
    </row>
    <row r="32" customFormat="false" ht="12.75" hidden="false" customHeight="true" outlineLevel="0" collapsed="false">
      <c r="A32" s="1122"/>
      <c r="B32" s="1122"/>
      <c r="C32" s="1122"/>
      <c r="D32" s="1122"/>
      <c r="E32" s="1122"/>
      <c r="F32" s="1122"/>
      <c r="G32" s="1122"/>
      <c r="H32" s="1122"/>
      <c r="I32" s="1120"/>
      <c r="J32" s="1120"/>
    </row>
    <row r="33" customFormat="false" ht="16.5" hidden="false" customHeight="true" outlineLevel="0" collapsed="false">
      <c r="A33" s="1122"/>
      <c r="B33" s="1122"/>
      <c r="C33" s="1122"/>
      <c r="D33" s="1122"/>
      <c r="E33" s="1122"/>
      <c r="F33" s="1122"/>
      <c r="G33" s="1122"/>
      <c r="H33" s="1122"/>
      <c r="I33" s="1120"/>
      <c r="J33" s="1120"/>
    </row>
    <row r="34" customFormat="false" ht="3.75" hidden="false" customHeight="true" outlineLevel="0" collapsed="false"/>
    <row r="35" s="553" customFormat="true" ht="10.5" hidden="false" customHeight="true" outlineLevel="0" collapsed="false">
      <c r="A35" s="1125" t="s">
        <v>2677</v>
      </c>
      <c r="B35" s="1125"/>
      <c r="C35" s="1125"/>
      <c r="D35" s="1125"/>
      <c r="E35" s="1125"/>
      <c r="F35" s="1125"/>
      <c r="G35" s="1125"/>
      <c r="H35" s="1125"/>
      <c r="I35" s="1125"/>
      <c r="J35" s="1125"/>
    </row>
    <row r="36" s="553" customFormat="true" ht="10.5" hidden="false" customHeight="true" outlineLevel="0" collapsed="false">
      <c r="A36" s="1126" t="s">
        <v>2678</v>
      </c>
    </row>
    <row r="37" s="553" customFormat="true" ht="10.5" hidden="false" customHeight="true" outlineLevel="0" collapsed="false">
      <c r="A37" s="1126" t="s">
        <v>2679</v>
      </c>
    </row>
    <row r="38" customFormat="false" ht="9.75" hidden="false" customHeight="true" outlineLevel="0" collapsed="false">
      <c r="A38" s="1125" t="s">
        <v>2680</v>
      </c>
      <c r="B38" s="1125"/>
      <c r="C38" s="1125"/>
      <c r="D38" s="1125"/>
      <c r="E38" s="1125"/>
      <c r="F38" s="1125"/>
      <c r="G38" s="1125"/>
      <c r="H38" s="1125"/>
      <c r="I38" s="1125"/>
      <c r="J38" s="1125"/>
    </row>
  </sheetData>
  <mergeCells count="38">
    <mergeCell ref="A1:J1"/>
    <mergeCell ref="I2:J2"/>
    <mergeCell ref="C3:J3"/>
    <mergeCell ref="B4:G4"/>
    <mergeCell ref="I4:J4"/>
    <mergeCell ref="C5:D5"/>
    <mergeCell ref="F5:G5"/>
    <mergeCell ref="I5:J5"/>
    <mergeCell ref="C6:D6"/>
    <mergeCell ref="A7:J7"/>
    <mergeCell ref="B8:H8"/>
    <mergeCell ref="B9:H9"/>
    <mergeCell ref="B10:H10"/>
    <mergeCell ref="B11:H11"/>
    <mergeCell ref="B12:H12"/>
    <mergeCell ref="B13:H13"/>
    <mergeCell ref="B14:H14"/>
    <mergeCell ref="B15:H15"/>
    <mergeCell ref="B16:H16"/>
    <mergeCell ref="B17:H17"/>
    <mergeCell ref="B18:H18"/>
    <mergeCell ref="B19:H19"/>
    <mergeCell ref="B20:H20"/>
    <mergeCell ref="B21:H21"/>
    <mergeCell ref="B22:H22"/>
    <mergeCell ref="B23:H23"/>
    <mergeCell ref="B24:H24"/>
    <mergeCell ref="B25:H25"/>
    <mergeCell ref="B26:H26"/>
    <mergeCell ref="B27:H27"/>
    <mergeCell ref="B28:H28"/>
    <mergeCell ref="B29:H29"/>
    <mergeCell ref="B30:H30"/>
    <mergeCell ref="B31:H31"/>
    <mergeCell ref="B32:H32"/>
    <mergeCell ref="B33:H33"/>
    <mergeCell ref="A35:J35"/>
    <mergeCell ref="A38:J38"/>
  </mergeCells>
  <printOptions headings="false" gridLines="false" gridLinesSet="true" horizontalCentered="true" verticalCentered="false"/>
  <pageMargins left="0.511805555555555" right="0.511805555555555"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8.xml><?xml version="1.0" encoding="utf-8"?>
<worksheet xmlns="http://schemas.openxmlformats.org/spreadsheetml/2006/main" xmlns:r="http://schemas.openxmlformats.org/officeDocument/2006/relationships">
  <sheetPr filterMode="false">
    <tabColor rgb="FFC00000"/>
    <pageSetUpPr fitToPage="false"/>
  </sheetPr>
  <dimension ref="A1:J275"/>
  <sheetViews>
    <sheetView showFormulas="false" showGridLines="false" showRowColHeaders="true" showZeros="true" rightToLeft="false" tabSelected="false" showOutlineSymbols="true" defaultGridColor="true" view="normal" topLeftCell="A153" colorId="64" zoomScale="55" zoomScaleNormal="55" zoomScalePageLayoutView="100" workbookViewId="0">
      <selection pane="topLeft" activeCell="I160" activeCellId="0" sqref="I160"/>
    </sheetView>
  </sheetViews>
  <sheetFormatPr defaultRowHeight="15" zeroHeight="false" outlineLevelRow="0" outlineLevelCol="0"/>
  <cols>
    <col collapsed="false" customWidth="true" hidden="false" outlineLevel="0" max="1" min="1" style="0" width="8.86"/>
    <col collapsed="false" customWidth="true" hidden="false" outlineLevel="0" max="2" min="2" style="0" width="16.42"/>
    <col collapsed="false" customWidth="true" hidden="false" outlineLevel="0" max="3" min="3" style="0" width="13.29"/>
    <col collapsed="false" customWidth="true" hidden="false" outlineLevel="0" max="4" min="4" style="0" width="10.67"/>
    <col collapsed="false" customWidth="false" hidden="false" outlineLevel="0" max="5" min="5" style="0" width="11.42"/>
    <col collapsed="false" customWidth="true" hidden="false" outlineLevel="0" max="6" min="6" style="0" width="17.86"/>
    <col collapsed="false" customWidth="true" hidden="false" outlineLevel="0" max="9" min="7" style="0" width="13.29"/>
    <col collapsed="false" customWidth="true" hidden="false" outlineLevel="0" max="10" min="10" style="0" width="8.86"/>
    <col collapsed="false" customWidth="true" hidden="false" outlineLevel="0" max="1025" min="11" style="0" width="10.67"/>
  </cols>
  <sheetData>
    <row r="1" customFormat="false" ht="15" hidden="false" customHeight="true" outlineLevel="0" collapsed="false">
      <c r="A1" s="1127" t="s">
        <v>17</v>
      </c>
      <c r="B1" s="1127"/>
      <c r="C1" s="1128"/>
      <c r="D1" s="1129" t="s">
        <v>2681</v>
      </c>
      <c r="E1" s="1129"/>
      <c r="F1" s="1129"/>
      <c r="G1" s="1129"/>
      <c r="H1" s="1127" t="s">
        <v>2682</v>
      </c>
      <c r="I1" s="1127"/>
      <c r="J1" s="1127"/>
    </row>
    <row r="2" customFormat="false" ht="15" hidden="false" customHeight="false" outlineLevel="0" collapsed="false">
      <c r="A2" s="1130" t="s">
        <v>51</v>
      </c>
      <c r="B2" s="1131"/>
      <c r="C2" s="1132" t="n">
        <f aca="false">'NOTES DGI - INS'!C3</f>
        <v>0</v>
      </c>
      <c r="D2" s="1132"/>
      <c r="E2" s="1132"/>
      <c r="F2" s="1132"/>
      <c r="G2" s="1132"/>
      <c r="H2" s="1132"/>
      <c r="I2" s="1132"/>
      <c r="J2" s="1132"/>
    </row>
    <row r="3" customFormat="false" ht="15" hidden="false" customHeight="false" outlineLevel="0" collapsed="false">
      <c r="A3" s="1130" t="s">
        <v>52</v>
      </c>
      <c r="B3" s="1132" t="n">
        <f aca="false">'NOTES DGI - INS'!B4</f>
        <v>0</v>
      </c>
      <c r="C3" s="1132"/>
      <c r="D3" s="1132"/>
      <c r="E3" s="1132"/>
      <c r="F3" s="1132"/>
      <c r="G3" s="1132"/>
      <c r="H3" s="1132"/>
      <c r="I3" s="1133" t="s">
        <v>1022</v>
      </c>
      <c r="J3" s="1134" t="n">
        <f aca="false">'NOTES DGI - INS'!I4</f>
        <v>0</v>
      </c>
    </row>
    <row r="4" customFormat="false" ht="15" hidden="false" customHeight="false" outlineLevel="0" collapsed="false">
      <c r="A4" s="1130" t="s">
        <v>54</v>
      </c>
      <c r="B4" s="1130"/>
      <c r="C4" s="1132" t="n">
        <f aca="false">'NOTES DGI - INS'!C5</f>
        <v>0</v>
      </c>
      <c r="D4" s="1132"/>
      <c r="E4" s="1135"/>
      <c r="F4" s="1135"/>
      <c r="G4" s="1136" t="s">
        <v>55</v>
      </c>
      <c r="H4" s="1137" t="n">
        <f aca="false">'NOTES DGI - INS'!F5</f>
        <v>0</v>
      </c>
      <c r="I4" s="1133" t="s">
        <v>56</v>
      </c>
      <c r="J4" s="1134" t="n">
        <f aca="false">'NOTES DGI - INS'!I5</f>
        <v>0</v>
      </c>
    </row>
    <row r="5" customFormat="false" ht="15" hidden="false" customHeight="false" outlineLevel="0" collapsed="false">
      <c r="A5" s="1130" t="s">
        <v>57</v>
      </c>
      <c r="B5" s="1130"/>
      <c r="C5" s="1132" t="n">
        <f aca="false">'NOTES DGI - INS'!C6</f>
        <v>0</v>
      </c>
      <c r="D5" s="1132"/>
      <c r="E5" s="1132"/>
      <c r="F5" s="1132"/>
      <c r="G5" s="1138"/>
      <c r="H5" s="1134"/>
      <c r="I5" s="1135"/>
      <c r="J5" s="1135"/>
    </row>
    <row r="6" customFormat="false" ht="5.25" hidden="false" customHeight="true" outlineLevel="0" collapsed="false">
      <c r="A6" s="98"/>
      <c r="B6" s="98"/>
      <c r="C6" s="1139"/>
      <c r="D6" s="1139"/>
      <c r="E6" s="1140"/>
      <c r="F6" s="1141"/>
      <c r="G6" s="141"/>
      <c r="H6" s="1142"/>
      <c r="I6" s="1143"/>
      <c r="J6" s="1143"/>
    </row>
    <row r="7" customFormat="false" ht="15" hidden="false" customHeight="true" outlineLevel="0" collapsed="false">
      <c r="A7" s="1144" t="s">
        <v>2683</v>
      </c>
      <c r="B7" s="1144"/>
      <c r="C7" s="1144"/>
      <c r="D7" s="1144"/>
      <c r="E7" s="1144"/>
      <c r="F7" s="1144"/>
      <c r="G7" s="1144"/>
      <c r="H7" s="1144"/>
      <c r="I7" s="1144"/>
      <c r="J7" s="1144"/>
    </row>
    <row r="8" customFormat="false" ht="5.25" hidden="false" customHeight="true" outlineLevel="0" collapsed="false">
      <c r="A8" s="1143"/>
      <c r="B8" s="1143"/>
      <c r="C8" s="1143"/>
      <c r="D8" s="1143"/>
      <c r="E8" s="1143"/>
      <c r="F8" s="1143"/>
      <c r="G8" s="1143"/>
      <c r="H8" s="1143"/>
      <c r="I8" s="1143"/>
      <c r="J8" s="1143"/>
    </row>
    <row r="9" customFormat="false" ht="15" hidden="false" customHeight="false" outlineLevel="0" collapsed="false">
      <c r="A9" s="1145" t="s">
        <v>2684</v>
      </c>
      <c r="B9" s="1145"/>
      <c r="C9" s="1145"/>
      <c r="D9" s="1145"/>
      <c r="E9" s="1145"/>
      <c r="F9" s="1145"/>
      <c r="G9" s="1146" t="s">
        <v>2685</v>
      </c>
      <c r="H9" s="1147" t="s">
        <v>2686</v>
      </c>
      <c r="I9" s="1146" t="s">
        <v>2687</v>
      </c>
      <c r="J9" s="1146"/>
    </row>
    <row r="10" customFormat="false" ht="15" hidden="false" customHeight="false" outlineLevel="0" collapsed="false">
      <c r="A10" s="1145"/>
      <c r="B10" s="1145"/>
      <c r="C10" s="1145"/>
      <c r="D10" s="1145"/>
      <c r="E10" s="1145"/>
      <c r="F10" s="1145"/>
      <c r="G10" s="1146"/>
      <c r="H10" s="1147"/>
      <c r="I10" s="1148" t="s">
        <v>2688</v>
      </c>
      <c r="J10" s="1149" t="s">
        <v>2689</v>
      </c>
    </row>
    <row r="11" customFormat="false" ht="14.25" hidden="false" customHeight="true" outlineLevel="0" collapsed="false">
      <c r="A11" s="1150" t="n">
        <v>6011</v>
      </c>
      <c r="B11" s="1151" t="s">
        <v>2690</v>
      </c>
      <c r="C11" s="1152"/>
      <c r="D11" s="1152"/>
      <c r="E11" s="1152"/>
      <c r="F11" s="1153"/>
      <c r="G11" s="1154"/>
      <c r="H11" s="1155"/>
      <c r="I11" s="1156" t="n">
        <f aca="false">G11-H11</f>
        <v>0</v>
      </c>
      <c r="J11" s="1157" t="str">
        <f aca="false">IF(H11,(G11-H11)/H11,IF(ISBLANK(H11),"",IF(G11,IF( G11 &gt; 0,1,-1),"")))</f>
        <v/>
      </c>
    </row>
    <row r="12" customFormat="false" ht="14.25" hidden="false" customHeight="true" outlineLevel="0" collapsed="false">
      <c r="A12" s="1158" t="n">
        <v>6012</v>
      </c>
      <c r="B12" s="1159" t="s">
        <v>2691</v>
      </c>
      <c r="C12" s="1160"/>
      <c r="D12" s="1160"/>
      <c r="E12" s="1160"/>
      <c r="F12" s="1161"/>
      <c r="G12" s="1162"/>
      <c r="H12" s="1162"/>
      <c r="I12" s="1163" t="n">
        <f aca="false">G12-H12</f>
        <v>0</v>
      </c>
      <c r="J12" s="1164" t="str">
        <f aca="false">IF(H12,(G12-H12)/H12,IF(ISBLANK(H12),"",IF(G12,IF( G12 &gt; 0,1,-1),"")))</f>
        <v/>
      </c>
    </row>
    <row r="13" customFormat="false" ht="14.25" hidden="false" customHeight="true" outlineLevel="0" collapsed="false">
      <c r="A13" s="1158" t="n">
        <v>6013</v>
      </c>
      <c r="B13" s="1159" t="s">
        <v>2692</v>
      </c>
      <c r="C13" s="1160"/>
      <c r="D13" s="1160"/>
      <c r="E13" s="1160"/>
      <c r="F13" s="1161"/>
      <c r="G13" s="1162"/>
      <c r="H13" s="1162"/>
      <c r="I13" s="1163" t="n">
        <f aca="false">G13-H13</f>
        <v>0</v>
      </c>
      <c r="J13" s="1164" t="str">
        <f aca="false">IF(H13,(G13-H13)/H13,IF(ISBLANK(H13),"",IF(G13,IF( G13 &gt; 0,1,-1),"")))</f>
        <v/>
      </c>
    </row>
    <row r="14" customFormat="false" ht="14.25" hidden="false" customHeight="true" outlineLevel="0" collapsed="false">
      <c r="A14" s="1158" t="n">
        <v>6014</v>
      </c>
      <c r="B14" s="1159" t="s">
        <v>2693</v>
      </c>
      <c r="C14" s="1160"/>
      <c r="D14" s="1160"/>
      <c r="E14" s="1160"/>
      <c r="F14" s="1161"/>
      <c r="G14" s="1162"/>
      <c r="H14" s="1162"/>
      <c r="I14" s="1163" t="n">
        <f aca="false">G14-H14</f>
        <v>0</v>
      </c>
      <c r="J14" s="1164" t="str">
        <f aca="false">IF(H14,(G14-H14)/H14,IF(ISBLANK(H14),"",IF(G14,IF( G14 &gt; 0,1,-1),"")))</f>
        <v/>
      </c>
    </row>
    <row r="15" customFormat="false" ht="14.25" hidden="false" customHeight="true" outlineLevel="0" collapsed="false">
      <c r="A15" s="1158" t="n">
        <v>6015</v>
      </c>
      <c r="B15" s="1159" t="s">
        <v>2694</v>
      </c>
      <c r="C15" s="1160"/>
      <c r="D15" s="1160"/>
      <c r="E15" s="1160"/>
      <c r="F15" s="1161"/>
      <c r="G15" s="1162"/>
      <c r="H15" s="1162"/>
      <c r="I15" s="1163" t="n">
        <f aca="false">G15-H15</f>
        <v>0</v>
      </c>
      <c r="J15" s="1164" t="str">
        <f aca="false">IF(H15,(G15-H15)/H15,IF(ISBLANK(H15),"",IF(G15,IF( G15 &gt; 0,1,-1),"")))</f>
        <v/>
      </c>
    </row>
    <row r="16" customFormat="false" ht="14.25" hidden="false" customHeight="true" outlineLevel="0" collapsed="false">
      <c r="A16" s="1158" t="n">
        <v>6019</v>
      </c>
      <c r="B16" s="1159" t="s">
        <v>2695</v>
      </c>
      <c r="C16" s="1160"/>
      <c r="D16" s="1160"/>
      <c r="E16" s="1160"/>
      <c r="F16" s="1161"/>
      <c r="G16" s="1155"/>
      <c r="H16" s="1155"/>
      <c r="I16" s="1156" t="n">
        <f aca="false">G16-H16</f>
        <v>0</v>
      </c>
      <c r="J16" s="1157" t="str">
        <f aca="false">IF(H16,(G16-H16)/H16,IF(ISBLANK(H16),"",IF(G16,IF( G16 &gt; 0,1,-1),"")))</f>
        <v/>
      </c>
    </row>
    <row r="17" customFormat="false" ht="14.25" hidden="false" customHeight="true" outlineLevel="0" collapsed="false">
      <c r="A17" s="1165" t="s">
        <v>1291</v>
      </c>
      <c r="B17" s="1166"/>
      <c r="C17" s="1167" t="s">
        <v>1292</v>
      </c>
      <c r="D17" s="1160"/>
      <c r="E17" s="1160"/>
      <c r="F17" s="1161"/>
      <c r="G17" s="1168" t="n">
        <f aca="false">SUM(G11:G16)</f>
        <v>0</v>
      </c>
      <c r="H17" s="1168" t="n">
        <f aca="false">SUM(H11:H16)</f>
        <v>0</v>
      </c>
      <c r="I17" s="1168" t="n">
        <f aca="false">G17-H17</f>
        <v>0</v>
      </c>
      <c r="J17" s="1169" t="str">
        <f aca="false">IF(H17,(G17-H17)/H17,IF(ISBLANK(H17),"",IF(G17,IF( G17 &gt; 0,1,-1),"")))</f>
        <v/>
      </c>
    </row>
    <row r="18" customFormat="false" ht="14.25" hidden="false" customHeight="true" outlineLevel="0" collapsed="false">
      <c r="A18" s="1158" t="n">
        <v>6031</v>
      </c>
      <c r="B18" s="1159" t="s">
        <v>2696</v>
      </c>
      <c r="C18" s="1160"/>
      <c r="D18" s="1160"/>
      <c r="E18" s="1160"/>
      <c r="F18" s="1161"/>
      <c r="G18" s="1170"/>
      <c r="H18" s="1170"/>
      <c r="I18" s="1171" t="n">
        <f aca="false">G18-H18</f>
        <v>0</v>
      </c>
      <c r="J18" s="1169" t="str">
        <f aca="false">IF(H18,(G18-H18)/H18,IF(ISBLANK(H18),"",IF(G18,IF( G18 &gt; 0,1,-1),"")))</f>
        <v/>
      </c>
    </row>
    <row r="19" customFormat="false" ht="14.25" hidden="false" customHeight="true" outlineLevel="0" collapsed="false">
      <c r="A19" s="1165" t="s">
        <v>1294</v>
      </c>
      <c r="B19" s="1166"/>
      <c r="C19" s="1167" t="s">
        <v>2697</v>
      </c>
      <c r="D19" s="1160"/>
      <c r="E19" s="1160"/>
      <c r="F19" s="1161"/>
      <c r="G19" s="1168" t="n">
        <f aca="false">G18</f>
        <v>0</v>
      </c>
      <c r="H19" s="1168" t="n">
        <f aca="false">H18</f>
        <v>0</v>
      </c>
      <c r="I19" s="1168" t="n">
        <f aca="false">G19-H19</f>
        <v>0</v>
      </c>
      <c r="J19" s="1169" t="str">
        <f aca="false">IF(H19,(G19-H19)/H19,IF(ISBLANK(H19),"",IF(G19,IF( G19 &gt; 0,1,-1),"")))</f>
        <v/>
      </c>
    </row>
    <row r="20" customFormat="false" ht="14.25" hidden="false" customHeight="true" outlineLevel="0" collapsed="false">
      <c r="A20" s="1158" t="n">
        <v>6021</v>
      </c>
      <c r="B20" s="1159" t="s">
        <v>2698</v>
      </c>
      <c r="C20" s="1160"/>
      <c r="D20" s="1160"/>
      <c r="E20" s="1160"/>
      <c r="F20" s="1161"/>
      <c r="G20" s="1155"/>
      <c r="H20" s="1155"/>
      <c r="I20" s="1156" t="n">
        <f aca="false">G20-H20</f>
        <v>0</v>
      </c>
      <c r="J20" s="1157" t="str">
        <f aca="false">IF(H20,(G20-H20)/H20,IF(ISBLANK(H20),"",IF(G20,IF( G20 &gt; 0,1,-1),"")))</f>
        <v/>
      </c>
    </row>
    <row r="21" customFormat="false" ht="14.25" hidden="false" customHeight="true" outlineLevel="0" collapsed="false">
      <c r="A21" s="1158" t="n">
        <v>6022</v>
      </c>
      <c r="B21" s="1159" t="s">
        <v>2699</v>
      </c>
      <c r="C21" s="1160"/>
      <c r="D21" s="1160"/>
      <c r="E21" s="1160"/>
      <c r="F21" s="1161"/>
      <c r="G21" s="1162"/>
      <c r="H21" s="1162"/>
      <c r="I21" s="1163" t="n">
        <f aca="false">G21-H21</f>
        <v>0</v>
      </c>
      <c r="J21" s="1164" t="str">
        <f aca="false">IF(H21,(G21-H21)/H21,IF(ISBLANK(H21),"",IF(G21,IF( G21 &gt; 0,1,-1),"")))</f>
        <v/>
      </c>
    </row>
    <row r="22" customFormat="false" ht="14.25" hidden="false" customHeight="true" outlineLevel="0" collapsed="false">
      <c r="A22" s="1158" t="n">
        <v>6023</v>
      </c>
      <c r="B22" s="1159" t="s">
        <v>2700</v>
      </c>
      <c r="C22" s="1160"/>
      <c r="D22" s="1160"/>
      <c r="E22" s="1160"/>
      <c r="F22" s="1161"/>
      <c r="G22" s="1162"/>
      <c r="H22" s="1162"/>
      <c r="I22" s="1163" t="n">
        <f aca="false">G22-H22</f>
        <v>0</v>
      </c>
      <c r="J22" s="1164" t="str">
        <f aca="false">IF(H22,(G22-H22)/H22,IF(ISBLANK(H22),"",IF(G22,IF( G22 &gt; 0,1,-1),"")))</f>
        <v/>
      </c>
    </row>
    <row r="23" customFormat="false" ht="14.25" hidden="false" customHeight="true" outlineLevel="0" collapsed="false">
      <c r="A23" s="1158" t="n">
        <v>6024</v>
      </c>
      <c r="B23" s="1159" t="s">
        <v>2701</v>
      </c>
      <c r="C23" s="1160"/>
      <c r="D23" s="1160"/>
      <c r="E23" s="1160"/>
      <c r="F23" s="1161"/>
      <c r="G23" s="1162"/>
      <c r="H23" s="1162"/>
      <c r="I23" s="1163" t="n">
        <f aca="false">G23-H23</f>
        <v>0</v>
      </c>
      <c r="J23" s="1164" t="str">
        <f aca="false">IF(H23,(G23-H23)/H23,IF(ISBLANK(H23),"",IF(G23,IF( G23 &gt; 0,1,-1),"")))</f>
        <v/>
      </c>
    </row>
    <row r="24" customFormat="false" ht="14.25" hidden="false" customHeight="true" outlineLevel="0" collapsed="false">
      <c r="A24" s="1158" t="n">
        <v>6025</v>
      </c>
      <c r="B24" s="1159" t="s">
        <v>2694</v>
      </c>
      <c r="C24" s="1160"/>
      <c r="D24" s="1160"/>
      <c r="E24" s="1160"/>
      <c r="F24" s="1161"/>
      <c r="G24" s="1162"/>
      <c r="H24" s="1162"/>
      <c r="I24" s="1163" t="n">
        <f aca="false">G24-H24</f>
        <v>0</v>
      </c>
      <c r="J24" s="1164" t="str">
        <f aca="false">IF(H24,(G24-H24)/H24,IF(ISBLANK(H24),"",IF(G24,IF( G24 &gt; 0,1,-1),"")))</f>
        <v/>
      </c>
    </row>
    <row r="25" customFormat="false" ht="14.25" hidden="false" customHeight="true" outlineLevel="0" collapsed="false">
      <c r="A25" s="1158" t="n">
        <v>6029</v>
      </c>
      <c r="B25" s="1159" t="s">
        <v>2695</v>
      </c>
      <c r="C25" s="1160"/>
      <c r="D25" s="1160"/>
      <c r="E25" s="1160"/>
      <c r="F25" s="1161"/>
      <c r="G25" s="1155"/>
      <c r="H25" s="1155"/>
      <c r="I25" s="1156" t="n">
        <f aca="false">G25-H25</f>
        <v>0</v>
      </c>
      <c r="J25" s="1157" t="str">
        <f aca="false">IF(H25,(G25-H25)/H25,IF(ISBLANK(H25),"",IF(G25,IF( G25 &gt; 0,1,-1),"")))</f>
        <v/>
      </c>
    </row>
    <row r="26" customFormat="false" ht="14.25" hidden="false" customHeight="true" outlineLevel="0" collapsed="false">
      <c r="A26" s="1165" t="s">
        <v>1320</v>
      </c>
      <c r="B26" s="1166"/>
      <c r="C26" s="1167" t="s">
        <v>1321</v>
      </c>
      <c r="D26" s="1160"/>
      <c r="E26" s="1160"/>
      <c r="F26" s="1161"/>
      <c r="G26" s="1168" t="n">
        <f aca="false">SUM(G20:G25)</f>
        <v>0</v>
      </c>
      <c r="H26" s="1168" t="n">
        <f aca="false">SUM(H20:H25)</f>
        <v>0</v>
      </c>
      <c r="I26" s="1168" t="n">
        <f aca="false">G26-H26</f>
        <v>0</v>
      </c>
      <c r="J26" s="1169" t="str">
        <f aca="false">IF(H26,(G26-H26)/H26,IF(ISBLANK(H26),"",IF(G26,IF( G26 &gt; 0,1,-1),"")))</f>
        <v/>
      </c>
    </row>
    <row r="27" customFormat="false" ht="14.25" hidden="false" customHeight="true" outlineLevel="0" collapsed="false">
      <c r="A27" s="1158" t="n">
        <v>6032</v>
      </c>
      <c r="B27" s="1159" t="s">
        <v>2702</v>
      </c>
      <c r="C27" s="1160"/>
      <c r="D27" s="1160"/>
      <c r="E27" s="1160"/>
      <c r="F27" s="1161"/>
      <c r="G27" s="1170"/>
      <c r="H27" s="1170"/>
      <c r="I27" s="1171" t="n">
        <f aca="false">G27-H27</f>
        <v>0</v>
      </c>
      <c r="J27" s="1169" t="str">
        <f aca="false">IF(H27,(G27-H27)/H27,IF(ISBLANK(H27),"",IF(G27,IF( G27 &gt; 0,1,-1),"")))</f>
        <v/>
      </c>
    </row>
    <row r="28" customFormat="false" ht="14.25" hidden="false" customHeight="true" outlineLevel="0" collapsed="false">
      <c r="A28" s="1165" t="s">
        <v>1322</v>
      </c>
      <c r="B28" s="1166"/>
      <c r="C28" s="1167" t="s">
        <v>2703</v>
      </c>
      <c r="D28" s="1160"/>
      <c r="E28" s="1160"/>
      <c r="F28" s="1161"/>
      <c r="G28" s="1168" t="n">
        <f aca="false">G27</f>
        <v>0</v>
      </c>
      <c r="H28" s="1168" t="n">
        <f aca="false">H27</f>
        <v>0</v>
      </c>
      <c r="I28" s="1168" t="n">
        <f aca="false">G28-H28</f>
        <v>0</v>
      </c>
      <c r="J28" s="1169" t="str">
        <f aca="false">IF(H28,(G28-H28)/H28,IF(ISBLANK(H28),"",IF(G28,IF( G28 &gt; 0,1,-1),"")))</f>
        <v/>
      </c>
    </row>
    <row r="29" customFormat="false" ht="14.25" hidden="false" customHeight="true" outlineLevel="0" collapsed="false">
      <c r="A29" s="1158" t="n">
        <v>6041</v>
      </c>
      <c r="B29" s="1159" t="s">
        <v>2213</v>
      </c>
      <c r="C29" s="1160"/>
      <c r="D29" s="1160"/>
      <c r="E29" s="1160"/>
      <c r="F29" s="1161"/>
      <c r="G29" s="1155"/>
      <c r="H29" s="1155"/>
      <c r="I29" s="1156" t="n">
        <f aca="false">G29-H29</f>
        <v>0</v>
      </c>
      <c r="J29" s="1157" t="str">
        <f aca="false">IF(H29,(G29-H29)/H29,IF(ISBLANK(H29),"",IF(G29,IF( G29 &gt; 0,1,-1),"")))</f>
        <v/>
      </c>
    </row>
    <row r="30" customFormat="false" ht="14.25" hidden="false" customHeight="true" outlineLevel="0" collapsed="false">
      <c r="A30" s="1158" t="n">
        <v>6042</v>
      </c>
      <c r="B30" s="1159" t="s">
        <v>2214</v>
      </c>
      <c r="C30" s="1160"/>
      <c r="D30" s="1160"/>
      <c r="E30" s="1160"/>
      <c r="F30" s="1161"/>
      <c r="G30" s="1162"/>
      <c r="H30" s="1162"/>
      <c r="I30" s="1163" t="n">
        <f aca="false">G30-H30</f>
        <v>0</v>
      </c>
      <c r="J30" s="1164" t="str">
        <f aca="false">IF(H30,(G30-H30)/H30,IF(ISBLANK(H30),"",IF(G30,IF( G30 &gt; 0,1,-1),"")))</f>
        <v/>
      </c>
    </row>
    <row r="31" customFormat="false" ht="14.25" hidden="false" customHeight="true" outlineLevel="0" collapsed="false">
      <c r="A31" s="1158" t="n">
        <v>6043</v>
      </c>
      <c r="B31" s="1159" t="s">
        <v>2215</v>
      </c>
      <c r="C31" s="1160"/>
      <c r="D31" s="1160"/>
      <c r="E31" s="1160"/>
      <c r="F31" s="1161"/>
      <c r="G31" s="1162"/>
      <c r="H31" s="1162"/>
      <c r="I31" s="1163" t="n">
        <f aca="false">G31-H31</f>
        <v>0</v>
      </c>
      <c r="J31" s="1164" t="str">
        <f aca="false">IF(H31,(G31-H31)/H31,IF(ISBLANK(H31),"",IF(G31,IF( G31 &gt; 0,1,-1),"")))</f>
        <v/>
      </c>
    </row>
    <row r="32" customFormat="false" ht="14.25" hidden="false" customHeight="true" outlineLevel="0" collapsed="false">
      <c r="A32" s="1158" t="n">
        <v>6044</v>
      </c>
      <c r="B32" s="1159" t="s">
        <v>2704</v>
      </c>
      <c r="C32" s="1160"/>
      <c r="D32" s="1160"/>
      <c r="E32" s="1160"/>
      <c r="F32" s="1161"/>
      <c r="G32" s="1162"/>
      <c r="H32" s="1162"/>
      <c r="I32" s="1163" t="n">
        <f aca="false">G32-H32</f>
        <v>0</v>
      </c>
      <c r="J32" s="1164" t="str">
        <f aca="false">IF(H32,(G32-H32)/H32,IF(ISBLANK(H32),"",IF(G32,IF( G32 &gt; 0,1,-1),"")))</f>
        <v/>
      </c>
    </row>
    <row r="33" customFormat="false" ht="14.25" hidden="false" customHeight="true" outlineLevel="0" collapsed="false">
      <c r="A33" s="1158" t="n">
        <v>6045</v>
      </c>
      <c r="B33" s="1159" t="s">
        <v>2694</v>
      </c>
      <c r="C33" s="1160"/>
      <c r="D33" s="1160"/>
      <c r="E33" s="1160"/>
      <c r="F33" s="1161"/>
      <c r="G33" s="1162"/>
      <c r="H33" s="1162"/>
      <c r="I33" s="1163" t="n">
        <f aca="false">G33-H33</f>
        <v>0</v>
      </c>
      <c r="J33" s="1164" t="str">
        <f aca="false">IF(H33,(G33-H33)/H33,IF(ISBLANK(H33),"",IF(G33,IF( G33 &gt; 0,1,-1),"")))</f>
        <v/>
      </c>
    </row>
    <row r="34" customFormat="false" ht="14.25" hidden="false" customHeight="true" outlineLevel="0" collapsed="false">
      <c r="A34" s="1158" t="n">
        <v>6046</v>
      </c>
      <c r="B34" s="1159" t="s">
        <v>2705</v>
      </c>
      <c r="C34" s="1160"/>
      <c r="D34" s="1160"/>
      <c r="E34" s="1160"/>
      <c r="F34" s="1161"/>
      <c r="G34" s="1162"/>
      <c r="H34" s="1162"/>
      <c r="I34" s="1163" t="n">
        <f aca="false">G34-H34</f>
        <v>0</v>
      </c>
      <c r="J34" s="1164" t="str">
        <f aca="false">IF(H34,(G34-H34)/H34,IF(ISBLANK(H34),"",IF(G34,IF( G34 &gt; 0,1,-1),"")))</f>
        <v/>
      </c>
    </row>
    <row r="35" customFormat="false" ht="14.25" hidden="false" customHeight="true" outlineLevel="0" collapsed="false">
      <c r="A35" s="1158" t="n">
        <v>6047</v>
      </c>
      <c r="B35" s="1159" t="s">
        <v>2706</v>
      </c>
      <c r="C35" s="1160"/>
      <c r="D35" s="1160"/>
      <c r="E35" s="1160"/>
      <c r="F35" s="1161"/>
      <c r="G35" s="1162"/>
      <c r="H35" s="1162"/>
      <c r="I35" s="1163" t="n">
        <f aca="false">G35-H35</f>
        <v>0</v>
      </c>
      <c r="J35" s="1164" t="str">
        <f aca="false">IF(H35,(G35-H35)/H35,IF(ISBLANK(H35),"",IF(G35,IF( G35 &gt; 0,1,-1),"")))</f>
        <v/>
      </c>
    </row>
    <row r="36" customFormat="false" ht="14.25" hidden="false" customHeight="true" outlineLevel="0" collapsed="false">
      <c r="A36" s="1158" t="n">
        <v>6049</v>
      </c>
      <c r="B36" s="1159" t="s">
        <v>2695</v>
      </c>
      <c r="C36" s="1160"/>
      <c r="D36" s="1160"/>
      <c r="E36" s="1160"/>
      <c r="F36" s="1161"/>
      <c r="G36" s="1162"/>
      <c r="H36" s="1162"/>
      <c r="I36" s="1163" t="n">
        <f aca="false">G36-H36</f>
        <v>0</v>
      </c>
      <c r="J36" s="1164" t="str">
        <f aca="false">IF(H36,(G36-H36)/H36,IF(ISBLANK(H36),"",IF(G36,IF( G36 &gt; 0,1,-1),"")))</f>
        <v/>
      </c>
    </row>
    <row r="37" customFormat="false" ht="14.25" hidden="false" customHeight="true" outlineLevel="0" collapsed="false">
      <c r="A37" s="1158" t="n">
        <v>6051</v>
      </c>
      <c r="B37" s="1159" t="s">
        <v>2707</v>
      </c>
      <c r="C37" s="1160"/>
      <c r="D37" s="1160"/>
      <c r="E37" s="1160"/>
      <c r="F37" s="1161"/>
      <c r="G37" s="1162"/>
      <c r="H37" s="1162"/>
      <c r="I37" s="1163" t="n">
        <f aca="false">G37-H37</f>
        <v>0</v>
      </c>
      <c r="J37" s="1164" t="str">
        <f aca="false">IF(H37,(G37-H37)/H37,IF(ISBLANK(H37),"",IF(G37,IF( G37 &gt; 0,1,-1),"")))</f>
        <v/>
      </c>
    </row>
    <row r="38" customFormat="false" ht="14.25" hidden="false" customHeight="true" outlineLevel="0" collapsed="false">
      <c r="A38" s="1158" t="n">
        <v>6052</v>
      </c>
      <c r="B38" s="1159" t="s">
        <v>2708</v>
      </c>
      <c r="C38" s="1160"/>
      <c r="D38" s="1160"/>
      <c r="E38" s="1160"/>
      <c r="F38" s="1161"/>
      <c r="G38" s="1162"/>
      <c r="H38" s="1162"/>
      <c r="I38" s="1163" t="n">
        <f aca="false">G38-H38</f>
        <v>0</v>
      </c>
      <c r="J38" s="1164" t="str">
        <f aca="false">IF(H38,(G38-H38)/H38,IF(ISBLANK(H38),"",IF(G38,IF( G38 &gt; 0,1,-1),"")))</f>
        <v/>
      </c>
    </row>
    <row r="39" customFormat="false" ht="14.25" hidden="false" customHeight="true" outlineLevel="0" collapsed="false">
      <c r="A39" s="1158" t="n">
        <v>6053</v>
      </c>
      <c r="B39" s="1159" t="s">
        <v>2709</v>
      </c>
      <c r="C39" s="1160"/>
      <c r="D39" s="1160"/>
      <c r="E39" s="1160"/>
      <c r="F39" s="1161"/>
      <c r="G39" s="1162"/>
      <c r="H39" s="1162"/>
      <c r="I39" s="1163" t="n">
        <f aca="false">G39-H39</f>
        <v>0</v>
      </c>
      <c r="J39" s="1164" t="str">
        <f aca="false">IF(H39,(G39-H39)/H39,IF(ISBLANK(H39),"",IF(G39,IF( G39 &gt; 0,1,-1),"")))</f>
        <v/>
      </c>
    </row>
    <row r="40" customFormat="false" ht="14.25" hidden="false" customHeight="true" outlineLevel="0" collapsed="false">
      <c r="A40" s="1158" t="n">
        <v>6054</v>
      </c>
      <c r="B40" s="1159" t="s">
        <v>2710</v>
      </c>
      <c r="C40" s="1160"/>
      <c r="D40" s="1160"/>
      <c r="E40" s="1160"/>
      <c r="F40" s="1161"/>
      <c r="G40" s="1162"/>
      <c r="H40" s="1162"/>
      <c r="I40" s="1163" t="n">
        <f aca="false">G40-H40</f>
        <v>0</v>
      </c>
      <c r="J40" s="1164" t="str">
        <f aca="false">IF(H40,(G40-H40)/H40,IF(ISBLANK(H40),"",IF(G40,IF( G40 &gt; 0,1,-1),"")))</f>
        <v/>
      </c>
    </row>
    <row r="41" customFormat="false" ht="14.25" hidden="false" customHeight="true" outlineLevel="0" collapsed="false">
      <c r="A41" s="1158" t="n">
        <v>6055</v>
      </c>
      <c r="B41" s="1159" t="s">
        <v>2711</v>
      </c>
      <c r="C41" s="1160"/>
      <c r="D41" s="1160"/>
      <c r="E41" s="1160"/>
      <c r="F41" s="1161"/>
      <c r="G41" s="1162"/>
      <c r="H41" s="1162"/>
      <c r="I41" s="1163" t="n">
        <f aca="false">G41-H41</f>
        <v>0</v>
      </c>
      <c r="J41" s="1164" t="str">
        <f aca="false">IF(H41,(G41-H41)/H41,IF(ISBLANK(H41),"",IF(G41,IF( G41 &gt; 0,1,-1),"")))</f>
        <v/>
      </c>
    </row>
    <row r="42" customFormat="false" ht="14.25" hidden="false" customHeight="true" outlineLevel="0" collapsed="false">
      <c r="A42" s="1158" t="n">
        <v>6056</v>
      </c>
      <c r="B42" s="1159" t="s">
        <v>2712</v>
      </c>
      <c r="C42" s="1160"/>
      <c r="D42" s="1160"/>
      <c r="E42" s="1160"/>
      <c r="F42" s="1161"/>
      <c r="G42" s="1162"/>
      <c r="H42" s="1162"/>
      <c r="I42" s="1163" t="n">
        <f aca="false">G42-H42</f>
        <v>0</v>
      </c>
      <c r="J42" s="1164" t="str">
        <f aca="false">IF(H42,(G42-H42)/H42,IF(ISBLANK(H42),"",IF(G42,IF( G42 &gt; 0,1,-1),"")))</f>
        <v/>
      </c>
    </row>
    <row r="43" customFormat="false" ht="14.25" hidden="false" customHeight="true" outlineLevel="0" collapsed="false">
      <c r="A43" s="1158" t="n">
        <v>6057</v>
      </c>
      <c r="B43" s="1159" t="s">
        <v>2713</v>
      </c>
      <c r="C43" s="1160"/>
      <c r="D43" s="1160"/>
      <c r="E43" s="1160"/>
      <c r="F43" s="1161"/>
      <c r="G43" s="1162"/>
      <c r="H43" s="1162"/>
      <c r="I43" s="1163" t="n">
        <f aca="false">G43-H43</f>
        <v>0</v>
      </c>
      <c r="J43" s="1164" t="str">
        <f aca="false">IF(H43,(G43-H43)/H43,IF(ISBLANK(H43),"",IF(G43,IF( G43 &gt; 0,1,-1),"")))</f>
        <v/>
      </c>
    </row>
    <row r="44" customFormat="false" ht="14.25" hidden="false" customHeight="true" outlineLevel="0" collapsed="false">
      <c r="A44" s="1158" t="n">
        <v>6058</v>
      </c>
      <c r="B44" s="1159" t="s">
        <v>2714</v>
      </c>
      <c r="C44" s="1160"/>
      <c r="D44" s="1160"/>
      <c r="E44" s="1160"/>
      <c r="F44" s="1161"/>
      <c r="G44" s="1162"/>
      <c r="H44" s="1162"/>
      <c r="I44" s="1163" t="n">
        <f aca="false">G44-H44</f>
        <v>0</v>
      </c>
      <c r="J44" s="1164" t="str">
        <f aca="false">IF(H44,(G44-H44)/H44,IF(ISBLANK(H44),"",IF(G44,IF( G44 &gt; 0,1,-1),"")))</f>
        <v/>
      </c>
    </row>
    <row r="45" customFormat="false" ht="14.25" hidden="false" customHeight="true" outlineLevel="0" collapsed="false">
      <c r="A45" s="1158" t="n">
        <v>6059</v>
      </c>
      <c r="B45" s="1159" t="s">
        <v>2695</v>
      </c>
      <c r="C45" s="1160"/>
      <c r="D45" s="1160"/>
      <c r="E45" s="1160"/>
      <c r="F45" s="1161"/>
      <c r="G45" s="1162"/>
      <c r="H45" s="1162"/>
      <c r="I45" s="1163" t="n">
        <f aca="false">G45-H45</f>
        <v>0</v>
      </c>
      <c r="J45" s="1164" t="str">
        <f aca="false">IF(H45,(G45-H45)/H45,IF(ISBLANK(H45),"",IF(G45,IF( G45 &gt; 0,1,-1),"")))</f>
        <v/>
      </c>
    </row>
    <row r="46" customFormat="false" ht="14.25" hidden="false" customHeight="true" outlineLevel="0" collapsed="false">
      <c r="A46" s="1158" t="n">
        <v>6081</v>
      </c>
      <c r="B46" s="1159" t="s">
        <v>2715</v>
      </c>
      <c r="C46" s="1160"/>
      <c r="D46" s="1160"/>
      <c r="E46" s="1160"/>
      <c r="F46" s="1161"/>
      <c r="G46" s="1162"/>
      <c r="H46" s="1162"/>
      <c r="I46" s="1163" t="n">
        <f aca="false">G46-H46</f>
        <v>0</v>
      </c>
      <c r="J46" s="1164" t="str">
        <f aca="false">IF(H46,(G46-H46)/H46,IF(ISBLANK(H46),"",IF(G46,IF( G46 &gt; 0,1,-1),"")))</f>
        <v/>
      </c>
    </row>
    <row r="47" customFormat="false" ht="14.25" hidden="false" customHeight="true" outlineLevel="0" collapsed="false">
      <c r="A47" s="1158" t="n">
        <v>6082</v>
      </c>
      <c r="B47" s="1159" t="s">
        <v>2716</v>
      </c>
      <c r="C47" s="1160"/>
      <c r="D47" s="1160"/>
      <c r="E47" s="1160"/>
      <c r="F47" s="1161"/>
      <c r="G47" s="1162"/>
      <c r="H47" s="1162"/>
      <c r="I47" s="1163" t="n">
        <f aca="false">G47-H47</f>
        <v>0</v>
      </c>
      <c r="J47" s="1164" t="str">
        <f aca="false">IF(H47,(G47-H47)/H47,IF(ISBLANK(H47),"",IF(G47,IF( G47 &gt; 0,1,-1),"")))</f>
        <v/>
      </c>
    </row>
    <row r="48" customFormat="false" ht="14.25" hidden="false" customHeight="true" outlineLevel="0" collapsed="false">
      <c r="A48" s="1158" t="n">
        <v>6083</v>
      </c>
      <c r="B48" s="1159" t="s">
        <v>2717</v>
      </c>
      <c r="C48" s="1160"/>
      <c r="D48" s="1160"/>
      <c r="E48" s="1160"/>
      <c r="F48" s="1161"/>
      <c r="G48" s="1162"/>
      <c r="H48" s="1162"/>
      <c r="I48" s="1163" t="n">
        <f aca="false">G48-H48</f>
        <v>0</v>
      </c>
      <c r="J48" s="1164" t="str">
        <f aca="false">IF(H48,(G48-H48)/H48,IF(ISBLANK(H48),"",IF(G48,IF( G48 &gt; 0,1,-1),"")))</f>
        <v/>
      </c>
    </row>
    <row r="49" customFormat="false" ht="14.25" hidden="false" customHeight="true" outlineLevel="0" collapsed="false">
      <c r="A49" s="1158" t="n">
        <v>6085</v>
      </c>
      <c r="B49" s="1159" t="s">
        <v>2694</v>
      </c>
      <c r="C49" s="1160"/>
      <c r="D49" s="1160"/>
      <c r="E49" s="1160"/>
      <c r="F49" s="1161"/>
      <c r="G49" s="1162"/>
      <c r="H49" s="1162"/>
      <c r="I49" s="1163" t="n">
        <f aca="false">G49-H49</f>
        <v>0</v>
      </c>
      <c r="J49" s="1164" t="str">
        <f aca="false">IF(H49,(G49-H49)/H49,IF(ISBLANK(H49),"",IF(G49,IF( G49 &gt; 0,1,-1),"")))</f>
        <v/>
      </c>
    </row>
    <row r="50" customFormat="false" ht="14.25" hidden="false" customHeight="true" outlineLevel="0" collapsed="false">
      <c r="A50" s="1158" t="n">
        <v>6089</v>
      </c>
      <c r="B50" s="1159" t="s">
        <v>2695</v>
      </c>
      <c r="C50" s="1160"/>
      <c r="D50" s="1160"/>
      <c r="E50" s="1160"/>
      <c r="F50" s="1161"/>
      <c r="G50" s="1155"/>
      <c r="H50" s="1155"/>
      <c r="I50" s="1156" t="n">
        <f aca="false">G50-H50</f>
        <v>0</v>
      </c>
      <c r="J50" s="1157" t="str">
        <f aca="false">IF(H50,(G50-H50)/H50,IF(ISBLANK(H50),"",IF(G50,IF( G50 &gt; 0,1,-1),"")))</f>
        <v/>
      </c>
    </row>
    <row r="51" customFormat="false" ht="14.25" hidden="false" customHeight="true" outlineLevel="0" collapsed="false">
      <c r="A51" s="1165" t="s">
        <v>1324</v>
      </c>
      <c r="B51" s="1166"/>
      <c r="C51" s="1167" t="s">
        <v>1325</v>
      </c>
      <c r="D51" s="1160"/>
      <c r="E51" s="1160"/>
      <c r="F51" s="1161"/>
      <c r="G51" s="1168" t="n">
        <f aca="false">SUM(G29:G50)</f>
        <v>0</v>
      </c>
      <c r="H51" s="1168" t="n">
        <f aca="false">SUM(H29:H50)</f>
        <v>0</v>
      </c>
      <c r="I51" s="1168" t="n">
        <f aca="false">G51-H51</f>
        <v>0</v>
      </c>
      <c r="J51" s="1169" t="str">
        <f aca="false">IF(H51,(G51-H51)/H51,IF(ISBLANK(H51),"",IF(G51,IF( G51 &gt; 0,1,-1),"")))</f>
        <v/>
      </c>
    </row>
    <row r="52" customFormat="false" ht="14.25" hidden="false" customHeight="true" outlineLevel="0" collapsed="false">
      <c r="A52" s="1158" t="n">
        <v>6033</v>
      </c>
      <c r="B52" s="1159" t="s">
        <v>2718</v>
      </c>
      <c r="C52" s="1160"/>
      <c r="D52" s="1160"/>
      <c r="E52" s="1160"/>
      <c r="F52" s="1161"/>
      <c r="G52" s="1170"/>
      <c r="H52" s="1170"/>
      <c r="I52" s="1171" t="n">
        <f aca="false">G52-H52</f>
        <v>0</v>
      </c>
      <c r="J52" s="1169" t="str">
        <f aca="false">IF(H52,(G52-H52)/H52,IF(ISBLANK(H52),"",IF(G52,IF( G52 &gt; 0,1,-1),"")))</f>
        <v/>
      </c>
    </row>
    <row r="53" customFormat="false" ht="14.25" hidden="false" customHeight="true" outlineLevel="0" collapsed="false">
      <c r="A53" s="1165" t="s">
        <v>1326</v>
      </c>
      <c r="B53" s="1166"/>
      <c r="C53" s="1167" t="s">
        <v>2719</v>
      </c>
      <c r="D53" s="1160"/>
      <c r="E53" s="1160"/>
      <c r="F53" s="1161"/>
      <c r="G53" s="1168" t="n">
        <f aca="false">G52</f>
        <v>0</v>
      </c>
      <c r="H53" s="1168" t="n">
        <f aca="false">H52</f>
        <v>0</v>
      </c>
      <c r="I53" s="1168" t="n">
        <f aca="false">G53-H53</f>
        <v>0</v>
      </c>
      <c r="J53" s="1169" t="str">
        <f aca="false">IF(H53,(G53-H53)/H53,IF(ISBLANK(H53),"",IF(G53,IF( G53 &gt; 0,1,-1),"")))</f>
        <v/>
      </c>
    </row>
    <row r="54" customFormat="false" ht="14.25" hidden="false" customHeight="true" outlineLevel="0" collapsed="false">
      <c r="A54" s="1158" t="n">
        <v>612</v>
      </c>
      <c r="B54" s="1159" t="s">
        <v>2231</v>
      </c>
      <c r="C54" s="1160"/>
      <c r="D54" s="1160"/>
      <c r="E54" s="1160"/>
      <c r="F54" s="1161"/>
      <c r="G54" s="1155"/>
      <c r="H54" s="1155"/>
      <c r="I54" s="1156" t="n">
        <f aca="false">G54-H54</f>
        <v>0</v>
      </c>
      <c r="J54" s="1157" t="str">
        <f aca="false">IF(H54,(G54-H54)/H54,IF(ISBLANK(H54),"",IF(G54,IF( G54 &gt; 0,1,-1),"")))</f>
        <v/>
      </c>
    </row>
    <row r="55" customFormat="false" ht="14.25" hidden="false" customHeight="true" outlineLevel="0" collapsed="false">
      <c r="A55" s="1158" t="n">
        <v>613</v>
      </c>
      <c r="B55" s="1159" t="s">
        <v>2232</v>
      </c>
      <c r="C55" s="1160"/>
      <c r="D55" s="1160"/>
      <c r="E55" s="1160"/>
      <c r="F55" s="1161"/>
      <c r="G55" s="1162"/>
      <c r="H55" s="1162"/>
      <c r="I55" s="1163" t="n">
        <f aca="false">G55-H55</f>
        <v>0</v>
      </c>
      <c r="J55" s="1164" t="str">
        <f aca="false">IF(H55,(G55-H55)/H55,IF(ISBLANK(H55),"",IF(G55,IF( G55 &gt; 0,1,-1),"")))</f>
        <v/>
      </c>
    </row>
    <row r="56" customFormat="false" ht="14.25" hidden="false" customHeight="true" outlineLevel="0" collapsed="false">
      <c r="A56" s="1158" t="n">
        <v>614</v>
      </c>
      <c r="B56" s="1159" t="s">
        <v>2720</v>
      </c>
      <c r="C56" s="1160"/>
      <c r="D56" s="1160"/>
      <c r="E56" s="1160"/>
      <c r="F56" s="1161"/>
      <c r="G56" s="1162"/>
      <c r="H56" s="1162"/>
      <c r="I56" s="1163" t="n">
        <f aca="false">G56-H56</f>
        <v>0</v>
      </c>
      <c r="J56" s="1164" t="str">
        <f aca="false">IF(H56,(G56-H56)/H56,IF(ISBLANK(H56),"",IF(G56,IF( G56 &gt; 0,1,-1),"")))</f>
        <v/>
      </c>
    </row>
    <row r="57" customFormat="false" ht="14.25" hidden="false" customHeight="true" outlineLevel="0" collapsed="false">
      <c r="A57" s="1158" t="n">
        <v>616</v>
      </c>
      <c r="B57" s="1159" t="s">
        <v>2234</v>
      </c>
      <c r="C57" s="1160"/>
      <c r="D57" s="1160"/>
      <c r="E57" s="1160"/>
      <c r="F57" s="1161"/>
      <c r="G57" s="1162"/>
      <c r="H57" s="1162"/>
      <c r="I57" s="1163" t="n">
        <f aca="false">G57-H57</f>
        <v>0</v>
      </c>
      <c r="J57" s="1164" t="str">
        <f aca="false">IF(H57,(G57-H57)/H57,IF(ISBLANK(H57),"",IF(G57,IF( G57 &gt; 0,1,-1),"")))</f>
        <v/>
      </c>
    </row>
    <row r="58" customFormat="false" ht="14.25" hidden="false" customHeight="true" outlineLevel="0" collapsed="false">
      <c r="A58" s="1158" t="n">
        <v>6181</v>
      </c>
      <c r="B58" s="1159" t="s">
        <v>2721</v>
      </c>
      <c r="C58" s="1160"/>
      <c r="D58" s="1160"/>
      <c r="E58" s="1160"/>
      <c r="F58" s="1161"/>
      <c r="G58" s="1162"/>
      <c r="H58" s="1162"/>
      <c r="I58" s="1163" t="n">
        <f aca="false">G58-H58</f>
        <v>0</v>
      </c>
      <c r="J58" s="1164" t="str">
        <f aca="false">IF(H58,(G58-H58)/H58,IF(ISBLANK(H58),"",IF(G58,IF( G58 &gt; 0,1,-1),"")))</f>
        <v/>
      </c>
    </row>
    <row r="59" customFormat="false" ht="14.25" hidden="false" customHeight="true" outlineLevel="0" collapsed="false">
      <c r="A59" s="1158" t="n">
        <v>6182</v>
      </c>
      <c r="B59" s="1159" t="s">
        <v>2722</v>
      </c>
      <c r="C59" s="1160"/>
      <c r="D59" s="1160"/>
      <c r="E59" s="1160"/>
      <c r="F59" s="1161"/>
      <c r="G59" s="1162"/>
      <c r="H59" s="1162"/>
      <c r="I59" s="1163" t="n">
        <f aca="false">G59-H59</f>
        <v>0</v>
      </c>
      <c r="J59" s="1164" t="str">
        <f aca="false">IF(H59,(G59-H59)/H59,IF(ISBLANK(H59),"",IF(G59,IF( G59 &gt; 0,1,-1),"")))</f>
        <v/>
      </c>
    </row>
    <row r="60" customFormat="false" ht="14.25" hidden="false" customHeight="true" outlineLevel="0" collapsed="false">
      <c r="A60" s="1158" t="n">
        <v>6183</v>
      </c>
      <c r="B60" s="1159" t="s">
        <v>2237</v>
      </c>
      <c r="C60" s="1160"/>
      <c r="D60" s="1160"/>
      <c r="E60" s="1160"/>
      <c r="F60" s="1161"/>
      <c r="G60" s="1162"/>
      <c r="H60" s="1162"/>
      <c r="I60" s="1163" t="n">
        <f aca="false">G60-H60</f>
        <v>0</v>
      </c>
      <c r="J60" s="1164" t="str">
        <f aca="false">IF(H60,(G60-H60)/H60,IF(ISBLANK(H60),"",IF(G60,IF( G60 &gt; 0,1,-1),"")))</f>
        <v/>
      </c>
    </row>
    <row r="61" customFormat="false" ht="14.25" hidden="false" customHeight="true" outlineLevel="0" collapsed="false">
      <c r="A61" s="1158" t="n">
        <v>619</v>
      </c>
      <c r="B61" s="1159" t="s">
        <v>2695</v>
      </c>
      <c r="C61" s="1172"/>
      <c r="D61" s="1172"/>
      <c r="E61" s="1172"/>
      <c r="F61" s="1173"/>
      <c r="G61" s="1174"/>
      <c r="H61" s="1174"/>
      <c r="I61" s="1175" t="n">
        <f aca="false">G61-H61</f>
        <v>0</v>
      </c>
      <c r="J61" s="1164" t="str">
        <f aca="false">IF(H61,(G61-H61)/H61,IF(ISBLANK(H61),"",IF(G61,IF( G61 &gt; 0,1,-1),"")))</f>
        <v/>
      </c>
    </row>
    <row r="62" customFormat="false" ht="14.25" hidden="false" customHeight="true" outlineLevel="0" collapsed="false">
      <c r="A62" s="1165" t="s">
        <v>1328</v>
      </c>
      <c r="B62" s="1166"/>
      <c r="C62" s="1167" t="s">
        <v>1329</v>
      </c>
      <c r="D62" s="1160"/>
      <c r="E62" s="1160"/>
      <c r="F62" s="1161"/>
      <c r="G62" s="1168" t="n">
        <f aca="false">SUM(G54:G60)</f>
        <v>0</v>
      </c>
      <c r="H62" s="1168" t="n">
        <f aca="false">SUM(H54:H60)</f>
        <v>0</v>
      </c>
      <c r="I62" s="1168" t="n">
        <f aca="false">G62-H62</f>
        <v>0</v>
      </c>
      <c r="J62" s="1169" t="str">
        <f aca="false">IF(H62,(G62-H62)/H62,IF(ISBLANK(H62),"",IF(G62,IF( G62 &gt; 0,1,-1),"")))</f>
        <v/>
      </c>
    </row>
    <row r="63" customFormat="false" ht="14.25" hidden="false" customHeight="true" outlineLevel="0" collapsed="false">
      <c r="A63" s="1158" t="n">
        <v>621</v>
      </c>
      <c r="B63" s="1159" t="s">
        <v>2240</v>
      </c>
      <c r="C63" s="1160"/>
      <c r="D63" s="1160"/>
      <c r="E63" s="1160"/>
      <c r="F63" s="1161"/>
      <c r="G63" s="1155"/>
      <c r="H63" s="1155"/>
      <c r="I63" s="1156" t="n">
        <f aca="false">G63-H63</f>
        <v>0</v>
      </c>
      <c r="J63" s="1157" t="str">
        <f aca="false">IF(H63,(G63-H63)/H63,IF(ISBLANK(H63),"",IF(G63,IF( G63 &gt; 0,1,-1),"")))</f>
        <v/>
      </c>
    </row>
    <row r="64" customFormat="false" ht="14.25" hidden="false" customHeight="true" outlineLevel="0" collapsed="false">
      <c r="A64" s="1158" t="n">
        <v>6221</v>
      </c>
      <c r="B64" s="1159" t="s">
        <v>2723</v>
      </c>
      <c r="C64" s="1160"/>
      <c r="D64" s="1160"/>
      <c r="E64" s="1160"/>
      <c r="F64" s="1161"/>
      <c r="G64" s="1162"/>
      <c r="H64" s="1162"/>
      <c r="I64" s="1163" t="n">
        <f aca="false">G64-H64</f>
        <v>0</v>
      </c>
      <c r="J64" s="1164" t="str">
        <f aca="false">IF(H64,(G64-H64)/H64,IF(ISBLANK(H64),"",IF(G64,IF( G64 &gt; 0,1,-1),"")))</f>
        <v/>
      </c>
    </row>
    <row r="65" customFormat="false" ht="14.25" hidden="false" customHeight="true" outlineLevel="0" collapsed="false">
      <c r="A65" s="1158" t="n">
        <v>6222</v>
      </c>
      <c r="B65" s="1159" t="s">
        <v>2724</v>
      </c>
      <c r="C65" s="1160"/>
      <c r="D65" s="1160"/>
      <c r="E65" s="1160"/>
      <c r="F65" s="1161"/>
      <c r="G65" s="1162"/>
      <c r="H65" s="1162"/>
      <c r="I65" s="1163" t="n">
        <f aca="false">G65-H65</f>
        <v>0</v>
      </c>
      <c r="J65" s="1164" t="str">
        <f aca="false">IF(H65,(G65-H65)/H65,IF(ISBLANK(H65),"",IF(G65,IF( G65 &gt; 0,1,-1),"")))</f>
        <v/>
      </c>
    </row>
    <row r="66" customFormat="false" ht="14.25" hidden="false" customHeight="true" outlineLevel="0" collapsed="false">
      <c r="A66" s="1158" t="n">
        <v>6223</v>
      </c>
      <c r="B66" s="1159" t="s">
        <v>2725</v>
      </c>
      <c r="C66" s="1160"/>
      <c r="D66" s="1160"/>
      <c r="E66" s="1160"/>
      <c r="F66" s="1161"/>
      <c r="G66" s="1162"/>
      <c r="H66" s="1162"/>
      <c r="I66" s="1163" t="n">
        <f aca="false">G66-H66</f>
        <v>0</v>
      </c>
      <c r="J66" s="1164" t="str">
        <f aca="false">IF(H66,(G66-H66)/H66,IF(ISBLANK(H66),"",IF(G66,IF( G66 &gt; 0,1,-1),"")))</f>
        <v/>
      </c>
    </row>
    <row r="67" customFormat="false" ht="14.25" hidden="false" customHeight="true" outlineLevel="0" collapsed="false">
      <c r="A67" s="1158" t="n">
        <v>6224</v>
      </c>
      <c r="B67" s="1159" t="s">
        <v>2726</v>
      </c>
      <c r="C67" s="1160"/>
      <c r="D67" s="1160"/>
      <c r="E67" s="1160"/>
      <c r="F67" s="1161"/>
      <c r="G67" s="1162"/>
      <c r="H67" s="1162"/>
      <c r="I67" s="1163" t="n">
        <f aca="false">G67-H67</f>
        <v>0</v>
      </c>
      <c r="J67" s="1164" t="str">
        <f aca="false">IF(H67,(G67-H67)/H67,IF(ISBLANK(H67),"",IF(G67,IF( G67 &gt; 0,1,-1),"")))</f>
        <v/>
      </c>
    </row>
    <row r="68" customFormat="false" ht="14.25" hidden="false" customHeight="true" outlineLevel="0" collapsed="false">
      <c r="A68" s="1158" t="n">
        <v>6225</v>
      </c>
      <c r="B68" s="1159" t="s">
        <v>2727</v>
      </c>
      <c r="C68" s="1160"/>
      <c r="D68" s="1160"/>
      <c r="E68" s="1160"/>
      <c r="F68" s="1161"/>
      <c r="G68" s="1162"/>
      <c r="H68" s="1162"/>
      <c r="I68" s="1163" t="n">
        <f aca="false">G68-H68</f>
        <v>0</v>
      </c>
      <c r="J68" s="1164" t="str">
        <f aca="false">IF(H68,(G68-H68)/H68,IF(ISBLANK(H68),"",IF(G68,IF( G68 &gt; 0,1,-1),"")))</f>
        <v/>
      </c>
    </row>
    <row r="69" customFormat="false" ht="14.25" hidden="false" customHeight="true" outlineLevel="0" collapsed="false">
      <c r="A69" s="1158" t="n">
        <v>6226</v>
      </c>
      <c r="B69" s="1159" t="s">
        <v>2728</v>
      </c>
      <c r="C69" s="1160"/>
      <c r="D69" s="1160"/>
      <c r="E69" s="1160"/>
      <c r="F69" s="1161"/>
      <c r="G69" s="1162"/>
      <c r="H69" s="1162"/>
      <c r="I69" s="1163" t="n">
        <f aca="false">G69-H69</f>
        <v>0</v>
      </c>
      <c r="J69" s="1164" t="str">
        <f aca="false">IF(H69,(G69-H69)/H69,IF(ISBLANK(H69),"",IF(G69,IF( G69 &gt; 0,1,-1),"")))</f>
        <v/>
      </c>
    </row>
    <row r="70" customFormat="false" ht="14.25" hidden="false" customHeight="true" outlineLevel="0" collapsed="false">
      <c r="A70" s="1158" t="n">
        <v>6228</v>
      </c>
      <c r="B70" s="1159" t="s">
        <v>2729</v>
      </c>
      <c r="C70" s="1160"/>
      <c r="D70" s="1160"/>
      <c r="E70" s="1160"/>
      <c r="F70" s="1161"/>
      <c r="G70" s="1162"/>
      <c r="H70" s="1162"/>
      <c r="I70" s="1163" t="n">
        <f aca="false">G70-H70</f>
        <v>0</v>
      </c>
      <c r="J70" s="1164" t="str">
        <f aca="false">IF(H70,(G70-H70)/H70,IF(ISBLANK(H70),"",IF(G70,IF( G70 &gt; 0,1,-1),"")))</f>
        <v/>
      </c>
    </row>
    <row r="71" customFormat="false" ht="14.25" hidden="false" customHeight="true" outlineLevel="0" collapsed="false">
      <c r="A71" s="1158" t="n">
        <v>6232</v>
      </c>
      <c r="B71" s="1159" t="s">
        <v>2730</v>
      </c>
      <c r="C71" s="1160"/>
      <c r="D71" s="1160"/>
      <c r="E71" s="1160"/>
      <c r="F71" s="1161"/>
      <c r="G71" s="1155"/>
      <c r="H71" s="1155"/>
      <c r="I71" s="1163" t="n">
        <f aca="false">G71-H71</f>
        <v>0</v>
      </c>
      <c r="J71" s="1164" t="str">
        <f aca="false">IF(H71,(G71-H71)/H71,IF(ISBLANK(H71),"",IF(G71,IF( G71 &gt; 0,1,-1),"")))</f>
        <v/>
      </c>
    </row>
    <row r="72" customFormat="false" ht="14.25" hidden="false" customHeight="true" outlineLevel="0" collapsed="false">
      <c r="A72" s="1158" t="n">
        <v>6233</v>
      </c>
      <c r="B72" s="1159" t="s">
        <v>2731</v>
      </c>
      <c r="C72" s="1160"/>
      <c r="D72" s="1160"/>
      <c r="E72" s="1160"/>
      <c r="F72" s="1161"/>
      <c r="G72" s="1162"/>
      <c r="H72" s="1162"/>
      <c r="I72" s="1163" t="n">
        <f aca="false">G72-H72</f>
        <v>0</v>
      </c>
      <c r="J72" s="1164" t="str">
        <f aca="false">IF(H72,(G72-H72)/H72,IF(ISBLANK(H72),"",IF(G72,IF( G72 &gt; 0,1,-1),"")))</f>
        <v/>
      </c>
    </row>
    <row r="73" customFormat="false" ht="14.25" hidden="false" customHeight="true" outlineLevel="0" collapsed="false">
      <c r="A73" s="1176" t="n">
        <v>6234</v>
      </c>
      <c r="B73" s="1177" t="s">
        <v>2732</v>
      </c>
      <c r="C73" s="1178"/>
      <c r="D73" s="1178"/>
      <c r="E73" s="1178"/>
      <c r="F73" s="1179"/>
      <c r="G73" s="1180"/>
      <c r="H73" s="1181"/>
      <c r="I73" s="1182" t="n">
        <f aca="false">G73-H73</f>
        <v>0</v>
      </c>
      <c r="J73" s="1183" t="str">
        <f aca="false">IF(H73,(G73-H73)/H73,IF(ISBLANK(H73),"",IF(G73,IF( G73 &gt; 0,1,-1),"")))</f>
        <v/>
      </c>
    </row>
    <row r="74" customFormat="false" ht="14.25" hidden="false" customHeight="true" outlineLevel="0" collapsed="false">
      <c r="A74" s="1184"/>
      <c r="B74" s="1185"/>
      <c r="C74" s="1160"/>
      <c r="D74" s="1160"/>
      <c r="E74" s="1160"/>
      <c r="F74" s="1160"/>
      <c r="G74" s="1186"/>
      <c r="H74" s="1186"/>
      <c r="I74" s="1186"/>
      <c r="J74" s="1187"/>
    </row>
    <row r="75" customFormat="false" ht="15" hidden="false" customHeight="true" outlineLevel="0" collapsed="false">
      <c r="A75" s="1127" t="s">
        <v>17</v>
      </c>
      <c r="B75" s="1127"/>
      <c r="C75" s="1128"/>
      <c r="D75" s="1129" t="s">
        <v>2733</v>
      </c>
      <c r="E75" s="1129"/>
      <c r="F75" s="1129"/>
      <c r="G75" s="1129"/>
      <c r="H75" s="1127" t="s">
        <v>2734</v>
      </c>
      <c r="I75" s="1127"/>
      <c r="J75" s="1127"/>
    </row>
    <row r="76" customFormat="false" ht="15" hidden="false" customHeight="false" outlineLevel="0" collapsed="false">
      <c r="A76" s="1130" t="s">
        <v>51</v>
      </c>
      <c r="B76" s="1131"/>
      <c r="C76" s="1132" t="n">
        <f aca="false">C2</f>
        <v>0</v>
      </c>
      <c r="D76" s="1132"/>
      <c r="E76" s="1132"/>
      <c r="F76" s="1132"/>
      <c r="G76" s="1132"/>
      <c r="H76" s="1132"/>
      <c r="I76" s="1132"/>
      <c r="J76" s="1132"/>
    </row>
    <row r="77" customFormat="false" ht="15" hidden="false" customHeight="false" outlineLevel="0" collapsed="false">
      <c r="A77" s="1130" t="s">
        <v>52</v>
      </c>
      <c r="B77" s="1132" t="n">
        <f aca="false">B3</f>
        <v>0</v>
      </c>
      <c r="C77" s="1132"/>
      <c r="D77" s="1132"/>
      <c r="E77" s="1132"/>
      <c r="F77" s="1132"/>
      <c r="G77" s="1132"/>
      <c r="H77" s="1132"/>
      <c r="I77" s="1133" t="s">
        <v>1022</v>
      </c>
      <c r="J77" s="1134" t="n">
        <f aca="false">J3</f>
        <v>0</v>
      </c>
    </row>
    <row r="78" customFormat="false" ht="15" hidden="false" customHeight="false" outlineLevel="0" collapsed="false">
      <c r="A78" s="1130" t="s">
        <v>54</v>
      </c>
      <c r="B78" s="1130"/>
      <c r="C78" s="1132" t="n">
        <f aca="false">C4</f>
        <v>0</v>
      </c>
      <c r="D78" s="1132"/>
      <c r="E78" s="1135"/>
      <c r="F78" s="1135"/>
      <c r="G78" s="1136" t="s">
        <v>55</v>
      </c>
      <c r="H78" s="1134" t="n">
        <f aca="false">H4</f>
        <v>0</v>
      </c>
      <c r="I78" s="1133" t="s">
        <v>56</v>
      </c>
      <c r="J78" s="1134" t="n">
        <f aca="false">J4</f>
        <v>0</v>
      </c>
    </row>
    <row r="79" customFormat="false" ht="15" hidden="false" customHeight="false" outlineLevel="0" collapsed="false">
      <c r="A79" s="1130" t="s">
        <v>57</v>
      </c>
      <c r="B79" s="1130"/>
      <c r="C79" s="1132" t="n">
        <f aca="false">C5</f>
        <v>0</v>
      </c>
      <c r="D79" s="1132"/>
      <c r="E79" s="1132"/>
      <c r="F79" s="1132"/>
      <c r="G79" s="1138"/>
      <c r="H79" s="1134"/>
      <c r="I79" s="1135"/>
      <c r="J79" s="1135"/>
    </row>
    <row r="80" customFormat="false" ht="5.25" hidden="false" customHeight="true" outlineLevel="0" collapsed="false">
      <c r="A80" s="98"/>
      <c r="B80" s="98"/>
      <c r="C80" s="1139"/>
      <c r="D80" s="1139"/>
      <c r="E80" s="1140"/>
      <c r="F80" s="1141"/>
      <c r="G80" s="141"/>
      <c r="H80" s="1142"/>
      <c r="I80" s="1143"/>
      <c r="J80" s="1143"/>
    </row>
    <row r="81" customFormat="false" ht="15" hidden="false" customHeight="true" outlineLevel="0" collapsed="false">
      <c r="A81" s="1144" t="s">
        <v>2683</v>
      </c>
      <c r="B81" s="1144"/>
      <c r="C81" s="1144"/>
      <c r="D81" s="1144"/>
      <c r="E81" s="1144"/>
      <c r="F81" s="1144"/>
      <c r="G81" s="1144"/>
      <c r="H81" s="1144"/>
      <c r="I81" s="1144"/>
      <c r="J81" s="1144"/>
    </row>
    <row r="82" customFormat="false" ht="5.25" hidden="false" customHeight="true" outlineLevel="0" collapsed="false">
      <c r="A82" s="1143"/>
      <c r="B82" s="1143"/>
      <c r="C82" s="1143"/>
      <c r="D82" s="1143"/>
      <c r="E82" s="1143"/>
      <c r="F82" s="1143"/>
      <c r="G82" s="1143"/>
      <c r="H82" s="1143"/>
      <c r="I82" s="1143"/>
      <c r="J82" s="1143"/>
    </row>
    <row r="83" customFormat="false" ht="15" hidden="false" customHeight="false" outlineLevel="0" collapsed="false">
      <c r="A83" s="1148" t="s">
        <v>2684</v>
      </c>
      <c r="B83" s="1148"/>
      <c r="C83" s="1148"/>
      <c r="D83" s="1148"/>
      <c r="E83" s="1148"/>
      <c r="F83" s="1148"/>
      <c r="G83" s="1148" t="s">
        <v>2685</v>
      </c>
      <c r="H83" s="1148" t="s">
        <v>2686</v>
      </c>
      <c r="I83" s="1146" t="s">
        <v>2687</v>
      </c>
      <c r="J83" s="1146"/>
    </row>
    <row r="84" customFormat="false" ht="15" hidden="false" customHeight="false" outlineLevel="0" collapsed="false">
      <c r="A84" s="1148"/>
      <c r="B84" s="1148"/>
      <c r="C84" s="1148"/>
      <c r="D84" s="1148"/>
      <c r="E84" s="1148"/>
      <c r="F84" s="1148"/>
      <c r="G84" s="1148"/>
      <c r="H84" s="1148"/>
      <c r="I84" s="1148" t="s">
        <v>2688</v>
      </c>
      <c r="J84" s="1149" t="s">
        <v>2689</v>
      </c>
    </row>
    <row r="85" customFormat="false" ht="14.25" hidden="false" customHeight="true" outlineLevel="0" collapsed="false">
      <c r="A85" s="1158" t="n">
        <v>6238</v>
      </c>
      <c r="B85" s="1159" t="s">
        <v>2735</v>
      </c>
      <c r="C85" s="1160"/>
      <c r="D85" s="1160"/>
      <c r="E85" s="1160"/>
      <c r="F85" s="1161"/>
      <c r="G85" s="1162"/>
      <c r="H85" s="1162"/>
      <c r="I85" s="1163" t="n">
        <f aca="false">G85-H85</f>
        <v>0</v>
      </c>
      <c r="J85" s="1164" t="str">
        <f aca="false">IF(H85,(G85-H85)/H85,IF(ISBLANK(H85),"",IF(G85,IF( G85 &gt; 0,1,-1),"")))</f>
        <v/>
      </c>
    </row>
    <row r="86" customFormat="false" ht="14.25" hidden="false" customHeight="true" outlineLevel="0" collapsed="false">
      <c r="A86" s="1158" t="n">
        <v>6241</v>
      </c>
      <c r="B86" s="1159" t="s">
        <v>2736</v>
      </c>
      <c r="C86" s="1160"/>
      <c r="D86" s="1160"/>
      <c r="E86" s="1160"/>
      <c r="F86" s="1161"/>
      <c r="G86" s="1162"/>
      <c r="H86" s="1162"/>
      <c r="I86" s="1163" t="n">
        <f aca="false">G86-H86</f>
        <v>0</v>
      </c>
      <c r="J86" s="1164" t="str">
        <f aca="false">IF(H86,(G86-H86)/H86,IF(ISBLANK(H86),"",IF(G86,IF( G86 &gt; 0,1,-1),"")))</f>
        <v/>
      </c>
    </row>
    <row r="87" customFormat="false" ht="14.25" hidden="false" customHeight="true" outlineLevel="0" collapsed="false">
      <c r="A87" s="1158" t="n">
        <v>6242</v>
      </c>
      <c r="B87" s="1159" t="s">
        <v>2737</v>
      </c>
      <c r="C87" s="1160"/>
      <c r="D87" s="1160"/>
      <c r="E87" s="1160"/>
      <c r="F87" s="1161"/>
      <c r="G87" s="1162"/>
      <c r="H87" s="1162"/>
      <c r="I87" s="1163" t="n">
        <f aca="false">G87-H87</f>
        <v>0</v>
      </c>
      <c r="J87" s="1164" t="str">
        <f aca="false">IF(H87,(G87-H87)/H87,IF(ISBLANK(H87),"",IF(G87,IF( G87 &gt; 0,1,-1),"")))</f>
        <v/>
      </c>
    </row>
    <row r="88" customFormat="false" ht="14.25" hidden="false" customHeight="true" outlineLevel="0" collapsed="false">
      <c r="A88" s="1158" t="n">
        <v>6243</v>
      </c>
      <c r="B88" s="1159" t="s">
        <v>2738</v>
      </c>
      <c r="C88" s="1160"/>
      <c r="D88" s="1160"/>
      <c r="E88" s="1160"/>
      <c r="F88" s="1161"/>
      <c r="G88" s="1162"/>
      <c r="H88" s="1162"/>
      <c r="I88" s="1163" t="n">
        <f aca="false">G88-H88</f>
        <v>0</v>
      </c>
      <c r="J88" s="1164" t="str">
        <f aca="false">IF(H88,(G88-H88)/H88,IF(ISBLANK(H88),"",IF(G88,IF( G88 &gt; 0,1,-1),"")))</f>
        <v/>
      </c>
    </row>
    <row r="89" customFormat="false" ht="14.25" hidden="false" customHeight="true" outlineLevel="0" collapsed="false">
      <c r="A89" s="1158" t="n">
        <v>6244</v>
      </c>
      <c r="B89" s="1159" t="s">
        <v>2739</v>
      </c>
      <c r="C89" s="1160"/>
      <c r="D89" s="1160"/>
      <c r="E89" s="1160"/>
      <c r="F89" s="1161"/>
      <c r="G89" s="1162"/>
      <c r="H89" s="1162"/>
      <c r="I89" s="1163" t="n">
        <f aca="false">G89-H89</f>
        <v>0</v>
      </c>
      <c r="J89" s="1164" t="str">
        <f aca="false">IF(H89,(G89-H89)/H89,IF(ISBLANK(H89),"",IF(G89,IF( G89 &gt; 0,1,-1),"")))</f>
        <v/>
      </c>
    </row>
    <row r="90" customFormat="false" ht="14.25" hidden="false" customHeight="true" outlineLevel="0" collapsed="false">
      <c r="A90" s="1158" t="n">
        <v>6248</v>
      </c>
      <c r="B90" s="1159" t="s">
        <v>2740</v>
      </c>
      <c r="C90" s="1160"/>
      <c r="D90" s="1160"/>
      <c r="E90" s="1160"/>
      <c r="F90" s="1161"/>
      <c r="G90" s="1162"/>
      <c r="H90" s="1162"/>
      <c r="I90" s="1163" t="n">
        <f aca="false">G90-H90</f>
        <v>0</v>
      </c>
      <c r="J90" s="1164" t="str">
        <f aca="false">IF(H90,(G90-H90)/H90,IF(ISBLANK(H90),"",IF(G90,IF( G90 &gt; 0,1,-1),"")))</f>
        <v/>
      </c>
    </row>
    <row r="91" customFormat="false" ht="14.25" hidden="false" customHeight="true" outlineLevel="0" collapsed="false">
      <c r="A91" s="1158" t="n">
        <v>6251</v>
      </c>
      <c r="B91" s="1159" t="s">
        <v>2741</v>
      </c>
      <c r="C91" s="1160"/>
      <c r="D91" s="1160"/>
      <c r="E91" s="1160"/>
      <c r="F91" s="1161"/>
      <c r="G91" s="1162"/>
      <c r="H91" s="1162"/>
      <c r="I91" s="1163" t="n">
        <f aca="false">G91-H91</f>
        <v>0</v>
      </c>
      <c r="J91" s="1164" t="str">
        <f aca="false">IF(H91,(G91-H91)/H91,IF(ISBLANK(H91),"",IF(G91,IF( G91 &gt; 0,1,-1),"")))</f>
        <v/>
      </c>
    </row>
    <row r="92" customFormat="false" ht="14.25" hidden="false" customHeight="true" outlineLevel="0" collapsed="false">
      <c r="A92" s="1158" t="n">
        <v>6252</v>
      </c>
      <c r="B92" s="1159" t="s">
        <v>2742</v>
      </c>
      <c r="C92" s="1160"/>
      <c r="D92" s="1160"/>
      <c r="E92" s="1160"/>
      <c r="F92" s="1161"/>
      <c r="G92" s="1162"/>
      <c r="H92" s="1162"/>
      <c r="I92" s="1163" t="n">
        <f aca="false">G92-H92</f>
        <v>0</v>
      </c>
      <c r="J92" s="1164" t="str">
        <f aca="false">IF(H92,(G92-H92)/H92,IF(ISBLANK(H92),"",IF(G92,IF( G92 &gt; 0,1,-1),"")))</f>
        <v/>
      </c>
    </row>
    <row r="93" customFormat="false" ht="14.25" hidden="false" customHeight="true" outlineLevel="0" collapsed="false">
      <c r="A93" s="1158" t="n">
        <v>6253</v>
      </c>
      <c r="B93" s="1159" t="s">
        <v>2743</v>
      </c>
      <c r="C93" s="1160"/>
      <c r="D93" s="1160"/>
      <c r="E93" s="1160"/>
      <c r="F93" s="1161"/>
      <c r="G93" s="1162"/>
      <c r="H93" s="1162"/>
      <c r="I93" s="1163" t="n">
        <f aca="false">G93-H93</f>
        <v>0</v>
      </c>
      <c r="J93" s="1164" t="str">
        <f aca="false">IF(H93,(G93-H93)/H93,IF(ISBLANK(H93),"",IF(G93,IF( G93 &gt; 0,1,-1),"")))</f>
        <v/>
      </c>
    </row>
    <row r="94" customFormat="false" ht="14.25" hidden="false" customHeight="true" outlineLevel="0" collapsed="false">
      <c r="A94" s="1158" t="n">
        <v>6254</v>
      </c>
      <c r="B94" s="1159" t="s">
        <v>2744</v>
      </c>
      <c r="C94" s="1160"/>
      <c r="D94" s="1160"/>
      <c r="E94" s="1160"/>
      <c r="F94" s="1161"/>
      <c r="G94" s="1162"/>
      <c r="H94" s="1162"/>
      <c r="I94" s="1163" t="n">
        <f aca="false">G94-H94</f>
        <v>0</v>
      </c>
      <c r="J94" s="1164" t="str">
        <f aca="false">IF(H94,(G94-H94)/H94,IF(ISBLANK(H94),"",IF(G94,IF( G94 &gt; 0,1,-1),"")))</f>
        <v/>
      </c>
    </row>
    <row r="95" customFormat="false" ht="14.25" hidden="false" customHeight="true" outlineLevel="0" collapsed="false">
      <c r="A95" s="1158" t="n">
        <v>6255</v>
      </c>
      <c r="B95" s="1159" t="s">
        <v>2745</v>
      </c>
      <c r="C95" s="1160"/>
      <c r="D95" s="1160"/>
      <c r="E95" s="1160"/>
      <c r="F95" s="1161"/>
      <c r="G95" s="1162"/>
      <c r="H95" s="1162"/>
      <c r="I95" s="1163" t="n">
        <f aca="false">G95-H95</f>
        <v>0</v>
      </c>
      <c r="J95" s="1164" t="str">
        <f aca="false">IF(H95,(G95-H95)/H95,IF(ISBLANK(H95),"",IF(G95,IF( G95 &gt; 0,1,-1),"")))</f>
        <v/>
      </c>
    </row>
    <row r="96" customFormat="false" ht="14.25" hidden="false" customHeight="true" outlineLevel="0" collapsed="false">
      <c r="A96" s="1158" t="n">
        <v>6257</v>
      </c>
      <c r="B96" s="1159" t="s">
        <v>2746</v>
      </c>
      <c r="C96" s="1160"/>
      <c r="D96" s="1160"/>
      <c r="E96" s="1160"/>
      <c r="F96" s="1161"/>
      <c r="G96" s="1162"/>
      <c r="H96" s="1162"/>
      <c r="I96" s="1163" t="n">
        <f aca="false">G96-H96</f>
        <v>0</v>
      </c>
      <c r="J96" s="1164" t="str">
        <f aca="false">IF(H96,(G96-H96)/H96,IF(ISBLANK(H96),"",IF(G96,IF( G96 &gt; 0,1,-1),"")))</f>
        <v/>
      </c>
    </row>
    <row r="97" customFormat="false" ht="14.25" hidden="false" customHeight="true" outlineLevel="0" collapsed="false">
      <c r="A97" s="1158" t="n">
        <v>6258</v>
      </c>
      <c r="B97" s="1159" t="s">
        <v>2747</v>
      </c>
      <c r="C97" s="1160"/>
      <c r="D97" s="1160"/>
      <c r="E97" s="1160"/>
      <c r="F97" s="1161"/>
      <c r="G97" s="1162"/>
      <c r="H97" s="1162"/>
      <c r="I97" s="1163" t="n">
        <f aca="false">G97-H97</f>
        <v>0</v>
      </c>
      <c r="J97" s="1164" t="str">
        <f aca="false">IF(H97,(G97-H97)/H97,IF(ISBLANK(H97),"",IF(G97,IF( G97 &gt; 0,1,-1),"")))</f>
        <v/>
      </c>
    </row>
    <row r="98" customFormat="false" ht="14.25" hidden="false" customHeight="true" outlineLevel="0" collapsed="false">
      <c r="A98" s="1158" t="n">
        <v>6261</v>
      </c>
      <c r="B98" s="1159" t="s">
        <v>2748</v>
      </c>
      <c r="C98" s="1160"/>
      <c r="D98" s="1160"/>
      <c r="E98" s="1160"/>
      <c r="F98" s="1161"/>
      <c r="G98" s="1162"/>
      <c r="H98" s="1162"/>
      <c r="I98" s="1163" t="n">
        <f aca="false">G98-H98</f>
        <v>0</v>
      </c>
      <c r="J98" s="1164" t="str">
        <f aca="false">IF(H98,(G98-H98)/H98,IF(ISBLANK(H98),"",IF(G98,IF( G98 &gt; 0,1,-1),"")))</f>
        <v/>
      </c>
    </row>
    <row r="99" customFormat="false" ht="14.25" hidden="false" customHeight="true" outlineLevel="0" collapsed="false">
      <c r="A99" s="1158" t="n">
        <v>6265</v>
      </c>
      <c r="B99" s="1159" t="s">
        <v>2749</v>
      </c>
      <c r="C99" s="1160"/>
      <c r="D99" s="1160"/>
      <c r="E99" s="1160"/>
      <c r="F99" s="1161"/>
      <c r="G99" s="1162"/>
      <c r="H99" s="1162"/>
      <c r="I99" s="1163" t="n">
        <f aca="false">G99-H99</f>
        <v>0</v>
      </c>
      <c r="J99" s="1164" t="str">
        <f aca="false">IF(H99,(G99-H99)/H99,IF(ISBLANK(H99),"",IF(G99,IF( G99 &gt; 0,1,-1),"")))</f>
        <v/>
      </c>
    </row>
    <row r="100" customFormat="false" ht="14.25" hidden="false" customHeight="true" outlineLevel="0" collapsed="false">
      <c r="A100" s="1158" t="n">
        <v>6266</v>
      </c>
      <c r="B100" s="1159" t="s">
        <v>2750</v>
      </c>
      <c r="C100" s="1160"/>
      <c r="D100" s="1160"/>
      <c r="E100" s="1160"/>
      <c r="F100" s="1161"/>
      <c r="G100" s="1162"/>
      <c r="H100" s="1162"/>
      <c r="I100" s="1163" t="n">
        <f aca="false">G100-H100</f>
        <v>0</v>
      </c>
      <c r="J100" s="1164" t="str">
        <f aca="false">IF(H100,(G100-H100)/H100,IF(ISBLANK(H100),"",IF(G100,IF( G100 &gt; 0,1,-1),"")))</f>
        <v/>
      </c>
    </row>
    <row r="101" customFormat="false" ht="14.25" hidden="false" customHeight="true" outlineLevel="0" collapsed="false">
      <c r="A101" s="1158" t="n">
        <v>6271</v>
      </c>
      <c r="B101" s="1159" t="s">
        <v>2751</v>
      </c>
      <c r="C101" s="1160"/>
      <c r="D101" s="1160"/>
      <c r="E101" s="1160"/>
      <c r="F101" s="1161"/>
      <c r="G101" s="1162"/>
      <c r="H101" s="1162"/>
      <c r="I101" s="1163" t="n">
        <f aca="false">G101-H101</f>
        <v>0</v>
      </c>
      <c r="J101" s="1164" t="str">
        <f aca="false">IF(H101,(G101-H101)/H101,IF(ISBLANK(H101),"",IF(G101,IF( G101 &gt; 0,1,-1),"")))</f>
        <v/>
      </c>
    </row>
    <row r="102" customFormat="false" ht="14.25" hidden="false" customHeight="true" outlineLevel="0" collapsed="false">
      <c r="A102" s="1158" t="n">
        <v>6272</v>
      </c>
      <c r="B102" s="1159" t="s">
        <v>2752</v>
      </c>
      <c r="C102" s="1160"/>
      <c r="D102" s="1160"/>
      <c r="E102" s="1160"/>
      <c r="F102" s="1161"/>
      <c r="G102" s="1162"/>
      <c r="H102" s="1162"/>
      <c r="I102" s="1163" t="n">
        <f aca="false">G102-H102</f>
        <v>0</v>
      </c>
      <c r="J102" s="1164" t="str">
        <f aca="false">IF(H102,(G102-H102)/H102,IF(ISBLANK(H102),"",IF(G102,IF( G102 &gt; 0,1,-1),"")))</f>
        <v/>
      </c>
    </row>
    <row r="103" customFormat="false" ht="14.25" hidden="false" customHeight="true" outlineLevel="0" collapsed="false">
      <c r="A103" s="1158" t="n">
        <v>6273</v>
      </c>
      <c r="B103" s="1159" t="s">
        <v>2753</v>
      </c>
      <c r="C103" s="1160"/>
      <c r="D103" s="1160"/>
      <c r="E103" s="1160"/>
      <c r="F103" s="1161"/>
      <c r="G103" s="1162"/>
      <c r="H103" s="1162"/>
      <c r="I103" s="1163" t="n">
        <f aca="false">G103-H103</f>
        <v>0</v>
      </c>
      <c r="J103" s="1164" t="str">
        <f aca="false">IF(H103,(G103-H103)/H103,IF(ISBLANK(H103),"",IF(G103,IF( G103 &gt; 0,1,-1),"")))</f>
        <v/>
      </c>
    </row>
    <row r="104" customFormat="false" ht="14.25" hidden="false" customHeight="true" outlineLevel="0" collapsed="false">
      <c r="A104" s="1158" t="n">
        <v>6274</v>
      </c>
      <c r="B104" s="1159" t="s">
        <v>2754</v>
      </c>
      <c r="C104" s="1160"/>
      <c r="D104" s="1160"/>
      <c r="E104" s="1160"/>
      <c r="F104" s="1161"/>
      <c r="G104" s="1162"/>
      <c r="H104" s="1162"/>
      <c r="I104" s="1163" t="n">
        <f aca="false">G104-H104</f>
        <v>0</v>
      </c>
      <c r="J104" s="1164" t="str">
        <f aca="false">IF(H104,(G104-H104)/H104,IF(ISBLANK(H104),"",IF(G104,IF( G104 &gt; 0,1,-1),"")))</f>
        <v/>
      </c>
    </row>
    <row r="105" customFormat="false" ht="14.25" hidden="false" customHeight="true" outlineLevel="0" collapsed="false">
      <c r="A105" s="1158" t="n">
        <v>6275</v>
      </c>
      <c r="B105" s="1159" t="s">
        <v>2755</v>
      </c>
      <c r="C105" s="1160"/>
      <c r="D105" s="1160"/>
      <c r="E105" s="1160"/>
      <c r="F105" s="1161"/>
      <c r="G105" s="1162"/>
      <c r="H105" s="1162"/>
      <c r="I105" s="1163" t="n">
        <f aca="false">G105-H105</f>
        <v>0</v>
      </c>
      <c r="J105" s="1164" t="str">
        <f aca="false">IF(H105,(G105-H105)/H105,IF(ISBLANK(H105),"",IF(G105,IF( G105 &gt; 0,1,-1),"")))</f>
        <v/>
      </c>
    </row>
    <row r="106" customFormat="false" ht="14.25" hidden="false" customHeight="true" outlineLevel="0" collapsed="false">
      <c r="A106" s="1158" t="n">
        <v>6276</v>
      </c>
      <c r="B106" s="1159" t="s">
        <v>2756</v>
      </c>
      <c r="C106" s="1160"/>
      <c r="D106" s="1160"/>
      <c r="E106" s="1160"/>
      <c r="F106" s="1161"/>
      <c r="G106" s="1162"/>
      <c r="H106" s="1162"/>
      <c r="I106" s="1163" t="n">
        <f aca="false">G106-H106</f>
        <v>0</v>
      </c>
      <c r="J106" s="1164" t="str">
        <f aca="false">IF(H106,(G106-H106)/H106,IF(ISBLANK(H106),"",IF(G106,IF( G106 &gt; 0,1,-1),"")))</f>
        <v/>
      </c>
    </row>
    <row r="107" customFormat="false" ht="14.25" hidden="false" customHeight="true" outlineLevel="0" collapsed="false">
      <c r="A107" s="1158" t="n">
        <v>6277</v>
      </c>
      <c r="B107" s="1159" t="s">
        <v>2757</v>
      </c>
      <c r="C107" s="1160"/>
      <c r="D107" s="1160"/>
      <c r="E107" s="1160"/>
      <c r="F107" s="1161"/>
      <c r="G107" s="1162"/>
      <c r="H107" s="1162"/>
      <c r="I107" s="1163" t="n">
        <f aca="false">G107-H107</f>
        <v>0</v>
      </c>
      <c r="J107" s="1164" t="str">
        <f aca="false">IF(H107,(G107-H107)/H107,IF(ISBLANK(H107),"",IF(G107,IF( G107 &gt; 0,1,-1),"")))</f>
        <v/>
      </c>
    </row>
    <row r="108" customFormat="false" ht="14.25" hidden="false" customHeight="true" outlineLevel="0" collapsed="false">
      <c r="A108" s="1158" t="n">
        <v>6278</v>
      </c>
      <c r="B108" s="1159" t="s">
        <v>2758</v>
      </c>
      <c r="C108" s="1160"/>
      <c r="D108" s="1160"/>
      <c r="E108" s="1160"/>
      <c r="F108" s="1161"/>
      <c r="G108" s="1162"/>
      <c r="H108" s="1162"/>
      <c r="I108" s="1163" t="n">
        <f aca="false">G108-H108</f>
        <v>0</v>
      </c>
      <c r="J108" s="1164" t="str">
        <f aca="false">IF(H108,(G108-H108)/H108,IF(ISBLANK(H108),"",IF(G108,IF( G108 &gt; 0,1,-1),"")))</f>
        <v/>
      </c>
    </row>
    <row r="109" customFormat="false" ht="14.25" hidden="false" customHeight="true" outlineLevel="0" collapsed="false">
      <c r="A109" s="1158" t="n">
        <v>6281</v>
      </c>
      <c r="B109" s="1159" t="s">
        <v>2759</v>
      </c>
      <c r="C109" s="1160"/>
      <c r="D109" s="1160"/>
      <c r="E109" s="1160"/>
      <c r="F109" s="1161"/>
      <c r="G109" s="1162"/>
      <c r="H109" s="1162"/>
      <c r="I109" s="1163" t="n">
        <f aca="false">G109-H109</f>
        <v>0</v>
      </c>
      <c r="J109" s="1164" t="str">
        <f aca="false">IF(H109,(G109-H109)/H109,IF(ISBLANK(H109),"",IF(G109,IF( G109 &gt; 0,1,-1),"")))</f>
        <v/>
      </c>
    </row>
    <row r="110" customFormat="false" ht="14.25" hidden="false" customHeight="true" outlineLevel="0" collapsed="false">
      <c r="A110" s="1158" t="n">
        <v>6282</v>
      </c>
      <c r="B110" s="1159" t="s">
        <v>2760</v>
      </c>
      <c r="C110" s="1160"/>
      <c r="D110" s="1160"/>
      <c r="E110" s="1160"/>
      <c r="F110" s="1161"/>
      <c r="G110" s="1162"/>
      <c r="H110" s="1162"/>
      <c r="I110" s="1163" t="n">
        <f aca="false">G110-H110</f>
        <v>0</v>
      </c>
      <c r="J110" s="1164" t="str">
        <f aca="false">IF(H110,(G110-H110)/H110,IF(ISBLANK(H110),"",IF(G110,IF( G110 &gt; 0,1,-1),"")))</f>
        <v/>
      </c>
    </row>
    <row r="111" customFormat="false" ht="14.25" hidden="false" customHeight="true" outlineLevel="0" collapsed="false">
      <c r="A111" s="1158" t="n">
        <v>6283</v>
      </c>
      <c r="B111" s="1159" t="s">
        <v>2761</v>
      </c>
      <c r="C111" s="1160"/>
      <c r="D111" s="1160"/>
      <c r="E111" s="1160"/>
      <c r="F111" s="1161"/>
      <c r="G111" s="1162"/>
      <c r="H111" s="1162"/>
      <c r="I111" s="1163" t="n">
        <f aca="false">G111-H111</f>
        <v>0</v>
      </c>
      <c r="J111" s="1164" t="str">
        <f aca="false">IF(H111,(G111-H111)/H111,IF(ISBLANK(H111),"",IF(G111,IF( G111 &gt; 0,1,-1),"")))</f>
        <v/>
      </c>
    </row>
    <row r="112" s="600" customFormat="true" ht="14.25" hidden="false" customHeight="true" outlineLevel="0" collapsed="false">
      <c r="A112" s="1158" t="n">
        <v>6284</v>
      </c>
      <c r="B112" s="1159" t="s">
        <v>2762</v>
      </c>
      <c r="C112" s="1172"/>
      <c r="D112" s="1172"/>
      <c r="E112" s="1172"/>
      <c r="F112" s="1173"/>
      <c r="G112" s="1188"/>
      <c r="H112" s="1188"/>
      <c r="I112" s="1189" t="n">
        <f aca="false">G112-H112</f>
        <v>0</v>
      </c>
      <c r="J112" s="1190"/>
    </row>
    <row r="113" customFormat="false" ht="14.25" hidden="false" customHeight="true" outlineLevel="0" collapsed="false">
      <c r="A113" s="1158" t="n">
        <v>6288</v>
      </c>
      <c r="B113" s="1159" t="s">
        <v>2763</v>
      </c>
      <c r="C113" s="1160"/>
      <c r="D113" s="1160"/>
      <c r="E113" s="1160"/>
      <c r="F113" s="1161"/>
      <c r="G113" s="1162"/>
      <c r="H113" s="1162"/>
      <c r="I113" s="1163" t="n">
        <f aca="false">G113-H113</f>
        <v>0</v>
      </c>
      <c r="J113" s="1164" t="str">
        <f aca="false">IF(H113,(G113-H113)/H113,IF(ISBLANK(H113),"",IF(G113,IF( G113 &gt; 0,1,-1),"")))</f>
        <v/>
      </c>
    </row>
    <row r="114" customFormat="false" ht="14.25" hidden="false" customHeight="true" outlineLevel="0" collapsed="false">
      <c r="A114" s="1158" t="n">
        <v>6311</v>
      </c>
      <c r="B114" s="1159" t="s">
        <v>2764</v>
      </c>
      <c r="C114" s="1160"/>
      <c r="D114" s="1160"/>
      <c r="E114" s="1160"/>
      <c r="F114" s="1161"/>
      <c r="G114" s="1162"/>
      <c r="H114" s="1162"/>
      <c r="I114" s="1163" t="n">
        <f aca="false">G114-H114</f>
        <v>0</v>
      </c>
      <c r="J114" s="1164" t="str">
        <f aca="false">IF(H114,(G114-H114)/H114,IF(ISBLANK(H114),"",IF(G114,IF( G114 &gt; 0,1,-1),"")))</f>
        <v/>
      </c>
    </row>
    <row r="115" customFormat="false" ht="14.25" hidden="false" customHeight="true" outlineLevel="0" collapsed="false">
      <c r="A115" s="1158" t="n">
        <v>6312</v>
      </c>
      <c r="B115" s="1159" t="s">
        <v>2765</v>
      </c>
      <c r="C115" s="1160"/>
      <c r="D115" s="1160"/>
      <c r="E115" s="1160"/>
      <c r="F115" s="1161"/>
      <c r="G115" s="1162"/>
      <c r="H115" s="1162"/>
      <c r="I115" s="1163" t="n">
        <f aca="false">G115-H115</f>
        <v>0</v>
      </c>
      <c r="J115" s="1164" t="str">
        <f aca="false">IF(H115,(G115-H115)/H115,IF(ISBLANK(H115),"",IF(G115,IF( G115 &gt; 0,1,-1),"")))</f>
        <v/>
      </c>
    </row>
    <row r="116" customFormat="false" ht="14.25" hidden="false" customHeight="true" outlineLevel="0" collapsed="false">
      <c r="A116" s="1158" t="n">
        <v>6313</v>
      </c>
      <c r="B116" s="1159" t="s">
        <v>2766</v>
      </c>
      <c r="C116" s="1160"/>
      <c r="D116" s="1160"/>
      <c r="E116" s="1160"/>
      <c r="F116" s="1161"/>
      <c r="G116" s="1162"/>
      <c r="H116" s="1162"/>
      <c r="I116" s="1163" t="n">
        <f aca="false">G116-H116</f>
        <v>0</v>
      </c>
      <c r="J116" s="1164" t="str">
        <f aca="false">IF(H116,(G116-H116)/H116,IF(ISBLANK(H116),"",IF(G116,IF( G116 &gt; 0,1,-1),"")))</f>
        <v/>
      </c>
    </row>
    <row r="117" customFormat="false" ht="14.25" hidden="false" customHeight="true" outlineLevel="0" collapsed="false">
      <c r="A117" s="1191" t="n">
        <v>6314</v>
      </c>
      <c r="B117" s="1159" t="s">
        <v>2767</v>
      </c>
      <c r="C117" s="1172"/>
      <c r="D117" s="1172"/>
      <c r="E117" s="1160"/>
      <c r="F117" s="1161"/>
      <c r="G117" s="1162"/>
      <c r="H117" s="1162"/>
      <c r="I117" s="1163" t="n">
        <f aca="false">G117-H117</f>
        <v>0</v>
      </c>
      <c r="J117" s="1164" t="str">
        <f aca="false">IF(H117,(G117-H117)/H117,IF(ISBLANK(H117),"",IF(G117,IF( G117 &gt; 0,1,-1),"")))</f>
        <v/>
      </c>
    </row>
    <row r="118" customFormat="false" ht="14.25" hidden="false" customHeight="true" outlineLevel="0" collapsed="false">
      <c r="A118" s="1158" t="n">
        <v>6315</v>
      </c>
      <c r="B118" s="1159" t="s">
        <v>2768</v>
      </c>
      <c r="C118" s="1160"/>
      <c r="D118" s="1160"/>
      <c r="E118" s="1160"/>
      <c r="F118" s="1161"/>
      <c r="G118" s="1162"/>
      <c r="H118" s="1162"/>
      <c r="I118" s="1163" t="n">
        <f aca="false">G118-H118</f>
        <v>0</v>
      </c>
      <c r="J118" s="1164" t="str">
        <f aca="false">IF(H118,(G118-H118)/H118,IF(ISBLANK(H118),"",IF(G118,IF( G118 &gt; 0,1,-1),"")))</f>
        <v/>
      </c>
    </row>
    <row r="119" customFormat="false" ht="14.25" hidden="false" customHeight="true" outlineLevel="0" collapsed="false">
      <c r="A119" s="1158" t="n">
        <v>6316</v>
      </c>
      <c r="B119" s="1159" t="s">
        <v>2769</v>
      </c>
      <c r="C119" s="1160"/>
      <c r="D119" s="1160"/>
      <c r="E119" s="1160"/>
      <c r="F119" s="1161"/>
      <c r="G119" s="1162"/>
      <c r="H119" s="1162"/>
      <c r="I119" s="1163" t="n">
        <f aca="false">G119-H119</f>
        <v>0</v>
      </c>
      <c r="J119" s="1164" t="str">
        <f aca="false">IF(H119,(G119-H119)/H119,IF(ISBLANK(H119),"",IF(G119,IF( G119 &gt; 0,1,-1),"")))</f>
        <v/>
      </c>
    </row>
    <row r="120" customFormat="false" ht="14.25" hidden="false" customHeight="true" outlineLevel="0" collapsed="false">
      <c r="A120" s="1158" t="n">
        <v>6317</v>
      </c>
      <c r="B120" s="1159" t="s">
        <v>2770</v>
      </c>
      <c r="C120" s="1160"/>
      <c r="D120" s="1160"/>
      <c r="E120" s="1160"/>
      <c r="F120" s="1161"/>
      <c r="G120" s="1162"/>
      <c r="H120" s="1162"/>
      <c r="I120" s="1163" t="n">
        <f aca="false">G120-H120</f>
        <v>0</v>
      </c>
      <c r="J120" s="1164" t="str">
        <f aca="false">IF(H120,(G120-H120)/H120,IF(ISBLANK(H120),"",IF(G120,IF( G120 &gt; 0,1,-1),"")))</f>
        <v/>
      </c>
    </row>
    <row r="121" customFormat="false" ht="14.25" hidden="false" customHeight="true" outlineLevel="0" collapsed="false">
      <c r="A121" s="1158" t="n">
        <v>6318</v>
      </c>
      <c r="B121" s="1159" t="s">
        <v>2771</v>
      </c>
      <c r="C121" s="1160"/>
      <c r="D121" s="1160"/>
      <c r="E121" s="1160"/>
      <c r="F121" s="1161"/>
      <c r="G121" s="1162"/>
      <c r="H121" s="1162"/>
      <c r="I121" s="1163" t="n">
        <f aca="false">G121-H121</f>
        <v>0</v>
      </c>
      <c r="J121" s="1164" t="str">
        <f aca="false">IF(H121,(G121-H121)/H121,IF(ISBLANK(H121),"",IF(G121,IF( G121 &gt; 0,1,-1),"")))</f>
        <v/>
      </c>
    </row>
    <row r="122" customFormat="false" ht="14.25" hidden="false" customHeight="true" outlineLevel="0" collapsed="false">
      <c r="A122" s="1158" t="n">
        <v>6322</v>
      </c>
      <c r="B122" s="1159" t="s">
        <v>2772</v>
      </c>
      <c r="C122" s="1160"/>
      <c r="D122" s="1160"/>
      <c r="E122" s="1160"/>
      <c r="F122" s="1161"/>
      <c r="G122" s="1162"/>
      <c r="H122" s="1162"/>
      <c r="I122" s="1163" t="n">
        <f aca="false">G122-H122</f>
        <v>0</v>
      </c>
      <c r="J122" s="1164" t="str">
        <f aca="false">IF(H122,(G122-H122)/H122,IF(ISBLANK(H122),"",IF(G122,IF( G122 &gt; 0,1,-1),"")))</f>
        <v/>
      </c>
    </row>
    <row r="123" customFormat="false" ht="14.25" hidden="false" customHeight="true" outlineLevel="0" collapsed="false">
      <c r="A123" s="1158" t="n">
        <v>6324</v>
      </c>
      <c r="B123" s="1159" t="s">
        <v>2773</v>
      </c>
      <c r="C123" s="1160"/>
      <c r="D123" s="1160"/>
      <c r="E123" s="1160"/>
      <c r="F123" s="1161"/>
      <c r="G123" s="1162"/>
      <c r="H123" s="1162"/>
      <c r="I123" s="1163" t="n">
        <f aca="false">G123-H123</f>
        <v>0</v>
      </c>
      <c r="J123" s="1164" t="str">
        <f aca="false">IF(H123,(G123-H123)/H123,IF(ISBLANK(H123),"",IF(G123,IF( G123 &gt; 0,1,-1),"")))</f>
        <v/>
      </c>
    </row>
    <row r="124" customFormat="false" ht="14.25" hidden="false" customHeight="true" outlineLevel="0" collapsed="false">
      <c r="A124" s="1158" t="n">
        <v>6325</v>
      </c>
      <c r="B124" s="1159" t="s">
        <v>2774</v>
      </c>
      <c r="C124" s="1160"/>
      <c r="D124" s="1160"/>
      <c r="E124" s="1160"/>
      <c r="F124" s="1161"/>
      <c r="G124" s="1162"/>
      <c r="H124" s="1162"/>
      <c r="I124" s="1163" t="n">
        <f aca="false">G124-H124</f>
        <v>0</v>
      </c>
      <c r="J124" s="1164" t="str">
        <f aca="false">IF(H124,(G124-H124)/H124,IF(ISBLANK(H124),"",IF(G124,IF( G124 &gt; 0,1,-1),"")))</f>
        <v/>
      </c>
    </row>
    <row r="125" customFormat="false" ht="14.25" hidden="false" customHeight="true" outlineLevel="0" collapsed="false">
      <c r="A125" s="1158" t="n">
        <v>6326</v>
      </c>
      <c r="B125" s="1159" t="s">
        <v>2775</v>
      </c>
      <c r="C125" s="1160"/>
      <c r="D125" s="1160"/>
      <c r="E125" s="1160"/>
      <c r="F125" s="1161"/>
      <c r="G125" s="1162"/>
      <c r="H125" s="1162"/>
      <c r="I125" s="1163" t="n">
        <f aca="false">G125-H125</f>
        <v>0</v>
      </c>
      <c r="J125" s="1164" t="str">
        <f aca="false">IF(H125,(G125-H125)/H125,IF(ISBLANK(H125),"",IF(G125,IF( G125 &gt; 0,1,-1),"")))</f>
        <v/>
      </c>
    </row>
    <row r="126" customFormat="false" ht="14.25" hidden="false" customHeight="true" outlineLevel="0" collapsed="false">
      <c r="A126" s="1158" t="n">
        <v>6327</v>
      </c>
      <c r="B126" s="1159" t="s">
        <v>2776</v>
      </c>
      <c r="C126" s="1160"/>
      <c r="D126" s="1160"/>
      <c r="E126" s="1160"/>
      <c r="F126" s="1161"/>
      <c r="G126" s="1162"/>
      <c r="H126" s="1162"/>
      <c r="I126" s="1163" t="n">
        <f aca="false">G126-H126</f>
        <v>0</v>
      </c>
      <c r="J126" s="1164" t="str">
        <f aca="false">IF(H126,(G126-H126)/H126,IF(ISBLANK(H126),"",IF(G126,IF( G126 &gt; 0,1,-1),"")))</f>
        <v/>
      </c>
    </row>
    <row r="127" customFormat="false" ht="14.25" hidden="false" customHeight="true" outlineLevel="0" collapsed="false">
      <c r="A127" s="1158" t="n">
        <v>6328</v>
      </c>
      <c r="B127" s="1159" t="s">
        <v>2777</v>
      </c>
      <c r="C127" s="1160"/>
      <c r="D127" s="1160"/>
      <c r="E127" s="1160"/>
      <c r="F127" s="1161"/>
      <c r="G127" s="1162"/>
      <c r="H127" s="1162"/>
      <c r="I127" s="1163" t="n">
        <f aca="false">G127-H127</f>
        <v>0</v>
      </c>
      <c r="J127" s="1164" t="str">
        <f aca="false">IF(H127,(G127-H127)/H127,IF(ISBLANK(H127),"",IF(G127,IF( G127 &gt; 0,1,-1),"")))</f>
        <v/>
      </c>
    </row>
    <row r="128" customFormat="false" ht="14.25" hidden="false" customHeight="true" outlineLevel="0" collapsed="false">
      <c r="A128" s="1158" t="n">
        <v>633</v>
      </c>
      <c r="B128" s="1159" t="s">
        <v>2250</v>
      </c>
      <c r="C128" s="1160"/>
      <c r="D128" s="1160"/>
      <c r="E128" s="1160"/>
      <c r="F128" s="1161"/>
      <c r="G128" s="1162"/>
      <c r="H128" s="1162"/>
      <c r="I128" s="1163" t="n">
        <f aca="false">G128-H128</f>
        <v>0</v>
      </c>
      <c r="J128" s="1164" t="str">
        <f aca="false">IF(H128,(G128-H128)/H128,IF(ISBLANK(H128),"",IF(G128,IF( G128 &gt; 0,1,-1),"")))</f>
        <v/>
      </c>
    </row>
    <row r="129" customFormat="false" ht="14.25" hidden="false" customHeight="true" outlineLevel="0" collapsed="false">
      <c r="A129" s="1158" t="n">
        <v>6342</v>
      </c>
      <c r="B129" s="1159" t="s">
        <v>2778</v>
      </c>
      <c r="C129" s="1160"/>
      <c r="D129" s="1160"/>
      <c r="E129" s="1160"/>
      <c r="F129" s="1161"/>
      <c r="G129" s="1162"/>
      <c r="H129" s="1162"/>
      <c r="I129" s="1163" t="n">
        <f aca="false">G129-H129</f>
        <v>0</v>
      </c>
      <c r="J129" s="1164" t="str">
        <f aca="false">IF(H129,(G129-H129)/H129,IF(ISBLANK(H129),"",IF(G129,IF( G129 &gt; 0,1,-1),"")))</f>
        <v/>
      </c>
    </row>
    <row r="130" customFormat="false" ht="14.25" hidden="false" customHeight="true" outlineLevel="0" collapsed="false">
      <c r="A130" s="1158" t="n">
        <v>6343</v>
      </c>
      <c r="B130" s="1159" t="s">
        <v>2779</v>
      </c>
      <c r="C130" s="1160"/>
      <c r="D130" s="1160"/>
      <c r="E130" s="1160"/>
      <c r="F130" s="1161"/>
      <c r="G130" s="1162"/>
      <c r="H130" s="1162"/>
      <c r="I130" s="1163" t="n">
        <f aca="false">G130-H130</f>
        <v>0</v>
      </c>
      <c r="J130" s="1164" t="str">
        <f aca="false">IF(H130,(G130-H130)/H130,IF(ISBLANK(H130),"",IF(G130,IF( G130 &gt; 0,1,-1),"")))</f>
        <v/>
      </c>
    </row>
    <row r="131" customFormat="false" ht="14.25" hidden="false" customHeight="true" outlineLevel="0" collapsed="false">
      <c r="A131" s="1158" t="n">
        <v>6344</v>
      </c>
      <c r="B131" s="1159" t="s">
        <v>2780</v>
      </c>
      <c r="C131" s="1160"/>
      <c r="D131" s="1160"/>
      <c r="E131" s="1160"/>
      <c r="F131" s="1161"/>
      <c r="G131" s="1162"/>
      <c r="H131" s="1162"/>
      <c r="I131" s="1163" t="n">
        <f aca="false">G131-H131</f>
        <v>0</v>
      </c>
      <c r="J131" s="1164" t="str">
        <f aca="false">IF(H131,(G131-H131)/H131,IF(ISBLANK(H131),"",IF(G131,IF( G131 &gt; 0,1,-1),"")))</f>
        <v/>
      </c>
    </row>
    <row r="132" customFormat="false" ht="14.25" hidden="false" customHeight="true" outlineLevel="0" collapsed="false">
      <c r="A132" s="1158" t="n">
        <v>6345</v>
      </c>
      <c r="B132" s="1159" t="s">
        <v>2781</v>
      </c>
      <c r="C132" s="1160"/>
      <c r="D132" s="1160"/>
      <c r="E132" s="1160"/>
      <c r="F132" s="1161"/>
      <c r="G132" s="1162"/>
      <c r="H132" s="1162"/>
      <c r="I132" s="1163" t="n">
        <f aca="false">G132-H132</f>
        <v>0</v>
      </c>
      <c r="J132" s="1164" t="str">
        <f aca="false">IF(H132,(G132-H132)/H132,IF(ISBLANK(H132),"",IF(G132,IF( G132 &gt; 0,1,-1),"")))</f>
        <v/>
      </c>
    </row>
    <row r="133" customFormat="false" ht="14.25" hidden="false" customHeight="true" outlineLevel="0" collapsed="false">
      <c r="A133" s="1158" t="n">
        <v>6346</v>
      </c>
      <c r="B133" s="1159" t="s">
        <v>2782</v>
      </c>
      <c r="C133" s="1160"/>
      <c r="D133" s="1160"/>
      <c r="E133" s="1160"/>
      <c r="F133" s="1161"/>
      <c r="G133" s="1162"/>
      <c r="H133" s="1162"/>
      <c r="I133" s="1163" t="n">
        <f aca="false">G133-H133</f>
        <v>0</v>
      </c>
      <c r="J133" s="1164" t="str">
        <f aca="false">IF(H133,(G133-H133)/H133,IF(ISBLANK(H133),"",IF(G133,IF( G133 &gt; 0,1,-1),"")))</f>
        <v/>
      </c>
    </row>
    <row r="134" customFormat="false" ht="14.25" hidden="false" customHeight="true" outlineLevel="0" collapsed="false">
      <c r="A134" s="1158" t="n">
        <v>6351</v>
      </c>
      <c r="B134" s="1159" t="s">
        <v>2252</v>
      </c>
      <c r="C134" s="1160"/>
      <c r="D134" s="1160"/>
      <c r="E134" s="1160"/>
      <c r="F134" s="1161"/>
      <c r="G134" s="1162"/>
      <c r="H134" s="1162"/>
      <c r="I134" s="1163" t="n">
        <f aca="false">G134-H134</f>
        <v>0</v>
      </c>
      <c r="J134" s="1164" t="str">
        <f aca="false">IF(H134,(G134-H134)/H134,IF(ISBLANK(H134),"",IF(G134,IF( G134 &gt; 0,1,-1),"")))</f>
        <v/>
      </c>
    </row>
    <row r="135" customFormat="false" ht="14.25" hidden="false" customHeight="true" outlineLevel="0" collapsed="false">
      <c r="A135" s="1158" t="n">
        <v>6358</v>
      </c>
      <c r="B135" s="1159" t="s">
        <v>2783</v>
      </c>
      <c r="C135" s="1160"/>
      <c r="D135" s="1160"/>
      <c r="E135" s="1160"/>
      <c r="F135" s="1161"/>
      <c r="G135" s="1162"/>
      <c r="H135" s="1162"/>
      <c r="I135" s="1163" t="n">
        <f aca="false">G135-H135</f>
        <v>0</v>
      </c>
      <c r="J135" s="1164" t="str">
        <f aca="false">IF(H135,(G135-H135)/H135,IF(ISBLANK(H135),"",IF(G135,IF( G135 &gt; 0,1,-1),"")))</f>
        <v/>
      </c>
    </row>
    <row r="136" customFormat="false" ht="14.25" hidden="false" customHeight="true" outlineLevel="0" collapsed="false">
      <c r="A136" s="1158" t="n">
        <v>6371</v>
      </c>
      <c r="B136" s="1159" t="s">
        <v>2784</v>
      </c>
      <c r="C136" s="1160"/>
      <c r="D136" s="1160"/>
      <c r="E136" s="1160"/>
      <c r="F136" s="1161"/>
      <c r="G136" s="1162"/>
      <c r="H136" s="1162"/>
      <c r="I136" s="1163" t="n">
        <f aca="false">G136-H136</f>
        <v>0</v>
      </c>
      <c r="J136" s="1164" t="str">
        <f aca="false">IF(H136,(G136-H136)/H136,IF(ISBLANK(H136),"",IF(G136,IF( G136 &gt; 0,1,-1),"")))</f>
        <v/>
      </c>
    </row>
    <row r="137" customFormat="false" ht="14.25" hidden="false" customHeight="true" outlineLevel="0" collapsed="false">
      <c r="A137" s="1158" t="n">
        <v>6372</v>
      </c>
      <c r="B137" s="1159" t="s">
        <v>2785</v>
      </c>
      <c r="C137" s="1160"/>
      <c r="D137" s="1160"/>
      <c r="E137" s="1160"/>
      <c r="F137" s="1161"/>
      <c r="G137" s="1162"/>
      <c r="H137" s="1162"/>
      <c r="I137" s="1163" t="n">
        <f aca="false">G137-H137</f>
        <v>0</v>
      </c>
      <c r="J137" s="1164" t="str">
        <f aca="false">IF(H137,(G137-H137)/H137,IF(ISBLANK(H137),"",IF(G137,IF( G137 &gt; 0,1,-1),"")))</f>
        <v/>
      </c>
    </row>
    <row r="138" customFormat="false" ht="14.25" hidden="false" customHeight="true" outlineLevel="0" collapsed="false">
      <c r="A138" s="1158" t="n">
        <v>6381</v>
      </c>
      <c r="B138" s="1159" t="s">
        <v>2786</v>
      </c>
      <c r="C138" s="1160"/>
      <c r="D138" s="1160"/>
      <c r="E138" s="1160"/>
      <c r="F138" s="1161"/>
      <c r="G138" s="1162"/>
      <c r="H138" s="1162"/>
      <c r="I138" s="1163" t="n">
        <f aca="false">G138-H138</f>
        <v>0</v>
      </c>
      <c r="J138" s="1164" t="str">
        <f aca="false">IF(H138,(G138-H138)/H138,IF(ISBLANK(H138),"",IF(G138,IF( G138 &gt; 0,1,-1),"")))</f>
        <v/>
      </c>
    </row>
    <row r="139" customFormat="false" ht="14.25" hidden="false" customHeight="true" outlineLevel="0" collapsed="false">
      <c r="A139" s="1158" t="n">
        <v>6382</v>
      </c>
      <c r="B139" s="1159" t="s">
        <v>2787</v>
      </c>
      <c r="C139" s="1160"/>
      <c r="D139" s="1160"/>
      <c r="E139" s="1160"/>
      <c r="F139" s="1161"/>
      <c r="G139" s="1162"/>
      <c r="H139" s="1162"/>
      <c r="I139" s="1163" t="n">
        <f aca="false">G139-H139</f>
        <v>0</v>
      </c>
      <c r="J139" s="1164" t="str">
        <f aca="false">IF(H139,(G139-H139)/H139,IF(ISBLANK(H139),"",IF(G139,IF( G139 &gt; 0,1,-1),"")))</f>
        <v/>
      </c>
    </row>
    <row r="140" customFormat="false" ht="14.25" hidden="false" customHeight="true" outlineLevel="0" collapsed="false">
      <c r="A140" s="1158" t="n">
        <v>6383</v>
      </c>
      <c r="B140" s="1159" t="s">
        <v>2788</v>
      </c>
      <c r="C140" s="1160"/>
      <c r="D140" s="1160"/>
      <c r="E140" s="1160"/>
      <c r="F140" s="1161"/>
      <c r="G140" s="1162"/>
      <c r="H140" s="1162"/>
      <c r="I140" s="1163" t="n">
        <f aca="false">G140-H140</f>
        <v>0</v>
      </c>
      <c r="J140" s="1164" t="str">
        <f aca="false">IF(H140,(G140-H140)/H140,IF(ISBLANK(H140),"",IF(G140,IF( G140 &gt; 0,1,-1),"")))</f>
        <v/>
      </c>
    </row>
    <row r="141" customFormat="false" ht="14.25" hidden="false" customHeight="true" outlineLevel="0" collapsed="false">
      <c r="A141" s="1158" t="n">
        <v>6384</v>
      </c>
      <c r="B141" s="1159" t="s">
        <v>2789</v>
      </c>
      <c r="C141" s="1160"/>
      <c r="D141" s="1160"/>
      <c r="E141" s="1160"/>
      <c r="F141" s="1161"/>
      <c r="G141" s="1162"/>
      <c r="H141" s="1162"/>
      <c r="I141" s="1163" t="n">
        <f aca="false">G141-H141</f>
        <v>0</v>
      </c>
      <c r="J141" s="1164" t="str">
        <f aca="false">IF(H141,(G141-H141)/H141,IF(ISBLANK(H141),"",IF(G141,IF( G141 &gt; 0,1,-1),"")))</f>
        <v/>
      </c>
    </row>
    <row r="142" customFormat="false" ht="14.25" hidden="false" customHeight="true" outlineLevel="0" collapsed="false">
      <c r="A142" s="1158" t="n">
        <v>6385</v>
      </c>
      <c r="B142" s="1159" t="s">
        <v>2790</v>
      </c>
      <c r="C142" s="1160"/>
      <c r="D142" s="1160"/>
      <c r="E142" s="1160"/>
      <c r="F142" s="1161"/>
      <c r="G142" s="1162"/>
      <c r="H142" s="1162"/>
      <c r="I142" s="1163" t="n">
        <f aca="false">G142-H142</f>
        <v>0</v>
      </c>
      <c r="J142" s="1164" t="str">
        <f aca="false">IF(H142,(G142-H142)/H142,IF(ISBLANK(H142),"",IF(G142,IF( G142 &gt; 0,1,-1),"")))</f>
        <v/>
      </c>
    </row>
    <row r="143" s="600" customFormat="true" ht="14.25" hidden="false" customHeight="true" outlineLevel="0" collapsed="false">
      <c r="A143" s="1158" t="n">
        <v>6388</v>
      </c>
      <c r="B143" s="1159" t="s">
        <v>2791</v>
      </c>
      <c r="C143" s="1172"/>
      <c r="D143" s="1172"/>
      <c r="E143" s="1172"/>
      <c r="F143" s="1173"/>
      <c r="G143" s="1192"/>
      <c r="H143" s="1192"/>
      <c r="I143" s="1189" t="n">
        <f aca="false">G143-H143</f>
        <v>0</v>
      </c>
      <c r="J143" s="1164" t="str">
        <f aca="false">IF(H143,(G143-H143)/H143,IF(ISBLANK(H143),"",IF(G143,IF( G143 &gt; 0,1,-1),"")))</f>
        <v/>
      </c>
    </row>
    <row r="144" customFormat="false" ht="14.25" hidden="false" customHeight="true" outlineLevel="0" collapsed="false">
      <c r="A144" s="1165" t="s">
        <v>1330</v>
      </c>
      <c r="B144" s="1166"/>
      <c r="C144" s="1167" t="s">
        <v>1331</v>
      </c>
      <c r="D144" s="1160"/>
      <c r="E144" s="1160"/>
      <c r="F144" s="1160"/>
      <c r="G144" s="1168" t="n">
        <f aca="false">SUM(G63:G73,G85:G142)</f>
        <v>0</v>
      </c>
      <c r="H144" s="1168" t="n">
        <f aca="false">SUM(H63:H73,H85:H142)</f>
        <v>0</v>
      </c>
      <c r="I144" s="1168" t="n">
        <f aca="false">G144-H144</f>
        <v>0</v>
      </c>
      <c r="J144" s="1169" t="str">
        <f aca="false">IF(H144,(G144-H144)/H144,IF(ISBLANK(H144),"",IF(G144,IF( G144 &gt; 0,1,-1),"")))</f>
        <v/>
      </c>
    </row>
    <row r="145" customFormat="false" ht="14.25" hidden="false" customHeight="true" outlineLevel="0" collapsed="false">
      <c r="A145" s="1158" t="n">
        <v>6411</v>
      </c>
      <c r="B145" s="1159" t="s">
        <v>2792</v>
      </c>
      <c r="C145" s="1160"/>
      <c r="D145" s="1193"/>
      <c r="E145" s="1193"/>
      <c r="F145" s="1193"/>
      <c r="G145" s="1194"/>
      <c r="H145" s="1194"/>
      <c r="I145" s="1195" t="n">
        <f aca="false">G145-H145</f>
        <v>0</v>
      </c>
      <c r="J145" s="1164" t="str">
        <f aca="false">IF(H145,(G145-H145)/H145,IF(ISBLANK(H145),"",IF(G145,IF( G145 &gt; 0,1,-1),"")))</f>
        <v/>
      </c>
    </row>
    <row r="146" customFormat="false" ht="14.25" hidden="false" customHeight="true" outlineLevel="0" collapsed="false">
      <c r="A146" s="1158" t="n">
        <v>6412</v>
      </c>
      <c r="B146" s="1159" t="s">
        <v>2793</v>
      </c>
      <c r="C146" s="1160"/>
      <c r="D146" s="1193"/>
      <c r="E146" s="1193"/>
      <c r="F146" s="1193"/>
      <c r="G146" s="1196"/>
      <c r="H146" s="1197"/>
      <c r="I146" s="1195" t="n">
        <f aca="false">G146-H146</f>
        <v>0</v>
      </c>
      <c r="J146" s="1164" t="str">
        <f aca="false">IF(H146,(G146-H146)/H146,IF(ISBLANK(H146),"",IF(G146,IF( G146 &gt; 0,1,-1),"")))</f>
        <v/>
      </c>
    </row>
    <row r="147" customFormat="false" ht="14.25" hidden="false" customHeight="true" outlineLevel="0" collapsed="false">
      <c r="A147" s="1158" t="n">
        <v>6413</v>
      </c>
      <c r="B147" s="1159" t="s">
        <v>2794</v>
      </c>
      <c r="C147" s="1160"/>
      <c r="D147" s="1193"/>
      <c r="E147" s="1193"/>
      <c r="F147" s="1198"/>
      <c r="G147" s="1162"/>
      <c r="H147" s="1162"/>
      <c r="I147" s="1195" t="n">
        <f aca="false">G147-H147</f>
        <v>0</v>
      </c>
      <c r="J147" s="1164" t="str">
        <f aca="false">IF(H147,(G147-H147)/H147,IF(ISBLANK(H147),"",IF(G147,IF( G147 &gt; 0,1,-1),"")))</f>
        <v/>
      </c>
    </row>
    <row r="148" customFormat="false" ht="14.25" hidden="false" customHeight="true" outlineLevel="0" collapsed="false">
      <c r="A148" s="1176" t="n">
        <v>6414</v>
      </c>
      <c r="B148" s="1177" t="s">
        <v>2795</v>
      </c>
      <c r="C148" s="1199"/>
      <c r="D148" s="1200"/>
      <c r="E148" s="1200"/>
      <c r="F148" s="1201"/>
      <c r="G148" s="1202"/>
      <c r="H148" s="1202"/>
      <c r="I148" s="1203" t="n">
        <f aca="false">G148-H148</f>
        <v>0</v>
      </c>
      <c r="J148" s="1183" t="str">
        <f aca="false">IF(H148,(G148-H148)/H148,IF(ISBLANK(H148),"",IF(G148,IF( G148 &gt; 0,1,-1),"")))</f>
        <v/>
      </c>
    </row>
    <row r="149" customFormat="false" ht="14.25" hidden="false" customHeight="true" outlineLevel="0" collapsed="false">
      <c r="A149" s="1204"/>
      <c r="B149" s="1205"/>
      <c r="C149" s="1167"/>
      <c r="D149" s="1160"/>
      <c r="E149" s="1160"/>
      <c r="F149" s="1160"/>
      <c r="G149" s="1206"/>
      <c r="H149" s="1206"/>
      <c r="I149" s="1206"/>
      <c r="J149" s="1207"/>
    </row>
    <row r="150" customFormat="false" ht="15" hidden="false" customHeight="true" outlineLevel="0" collapsed="false">
      <c r="A150" s="1127" t="s">
        <v>17</v>
      </c>
      <c r="B150" s="1127"/>
      <c r="C150" s="1128"/>
      <c r="D150" s="1129" t="s">
        <v>2796</v>
      </c>
      <c r="E150" s="1129"/>
      <c r="F150" s="1129"/>
      <c r="G150" s="1129"/>
      <c r="H150" s="1127" t="s">
        <v>2797</v>
      </c>
      <c r="I150" s="1127"/>
      <c r="J150" s="1127"/>
    </row>
    <row r="151" customFormat="false" ht="15" hidden="false" customHeight="false" outlineLevel="0" collapsed="false">
      <c r="A151" s="1130" t="s">
        <v>51</v>
      </c>
      <c r="B151" s="1131"/>
      <c r="C151" s="1132" t="n">
        <f aca="false">C2</f>
        <v>0</v>
      </c>
      <c r="D151" s="1132"/>
      <c r="E151" s="1132"/>
      <c r="F151" s="1132"/>
      <c r="G151" s="1132"/>
      <c r="H151" s="1132"/>
      <c r="I151" s="1132"/>
      <c r="J151" s="1132"/>
    </row>
    <row r="152" customFormat="false" ht="15" hidden="false" customHeight="false" outlineLevel="0" collapsed="false">
      <c r="A152" s="1130" t="s">
        <v>52</v>
      </c>
      <c r="B152" s="1132" t="n">
        <f aca="false">B3</f>
        <v>0</v>
      </c>
      <c r="C152" s="1132"/>
      <c r="D152" s="1132"/>
      <c r="E152" s="1132"/>
      <c r="F152" s="1132"/>
      <c r="G152" s="1132"/>
      <c r="H152" s="1132"/>
      <c r="I152" s="1133" t="s">
        <v>1022</v>
      </c>
      <c r="J152" s="1134" t="n">
        <f aca="false">J3</f>
        <v>0</v>
      </c>
    </row>
    <row r="153" customFormat="false" ht="15" hidden="false" customHeight="false" outlineLevel="0" collapsed="false">
      <c r="A153" s="1130" t="s">
        <v>54</v>
      </c>
      <c r="B153" s="1130"/>
      <c r="C153" s="1132" t="n">
        <f aca="false">C4</f>
        <v>0</v>
      </c>
      <c r="D153" s="1132"/>
      <c r="E153" s="1135"/>
      <c r="F153" s="1135"/>
      <c r="G153" s="1136" t="s">
        <v>55</v>
      </c>
      <c r="H153" s="1134" t="n">
        <f aca="false">H4</f>
        <v>0</v>
      </c>
      <c r="I153" s="1133" t="s">
        <v>56</v>
      </c>
      <c r="J153" s="1134" t="n">
        <f aca="false">J4</f>
        <v>0</v>
      </c>
    </row>
    <row r="154" customFormat="false" ht="15" hidden="false" customHeight="false" outlineLevel="0" collapsed="false">
      <c r="A154" s="1130" t="s">
        <v>57</v>
      </c>
      <c r="B154" s="1130"/>
      <c r="C154" s="1132" t="n">
        <f aca="false">C5</f>
        <v>0</v>
      </c>
      <c r="D154" s="1132"/>
      <c r="E154" s="1132"/>
      <c r="F154" s="1132"/>
      <c r="G154" s="1138"/>
      <c r="H154" s="1134"/>
      <c r="I154" s="1135"/>
      <c r="J154" s="1135"/>
    </row>
    <row r="155" customFormat="false" ht="5.25" hidden="false" customHeight="true" outlineLevel="0" collapsed="false">
      <c r="A155" s="98"/>
      <c r="B155" s="98"/>
      <c r="C155" s="1139"/>
      <c r="D155" s="1139"/>
      <c r="E155" s="1140"/>
      <c r="F155" s="1141"/>
      <c r="G155" s="141"/>
      <c r="H155" s="1142"/>
      <c r="I155" s="1143"/>
      <c r="J155" s="1143"/>
    </row>
    <row r="156" customFormat="false" ht="15" hidden="false" customHeight="true" outlineLevel="0" collapsed="false">
      <c r="A156" s="1144" t="s">
        <v>2683</v>
      </c>
      <c r="B156" s="1144"/>
      <c r="C156" s="1144"/>
      <c r="D156" s="1144"/>
      <c r="E156" s="1144"/>
      <c r="F156" s="1144"/>
      <c r="G156" s="1144"/>
      <c r="H156" s="1144"/>
      <c r="I156" s="1144"/>
      <c r="J156" s="1144"/>
    </row>
    <row r="157" customFormat="false" ht="5.25" hidden="false" customHeight="true" outlineLevel="0" collapsed="false">
      <c r="A157" s="1143"/>
      <c r="B157" s="1143"/>
      <c r="C157" s="1143"/>
      <c r="D157" s="1143"/>
      <c r="E157" s="1143"/>
      <c r="F157" s="1143"/>
      <c r="G157" s="1143"/>
      <c r="H157" s="1143"/>
      <c r="I157" s="1143"/>
      <c r="J157" s="1143"/>
    </row>
    <row r="158" customFormat="false" ht="15" hidden="false" customHeight="false" outlineLevel="0" collapsed="false">
      <c r="A158" s="1148" t="s">
        <v>2684</v>
      </c>
      <c r="B158" s="1148"/>
      <c r="C158" s="1148"/>
      <c r="D158" s="1148"/>
      <c r="E158" s="1148"/>
      <c r="F158" s="1148"/>
      <c r="G158" s="1148" t="s">
        <v>2685</v>
      </c>
      <c r="H158" s="1148" t="s">
        <v>2686</v>
      </c>
      <c r="I158" s="1146" t="s">
        <v>2687</v>
      </c>
      <c r="J158" s="1146"/>
    </row>
    <row r="159" customFormat="false" ht="15" hidden="false" customHeight="false" outlineLevel="0" collapsed="false">
      <c r="A159" s="1148"/>
      <c r="B159" s="1148"/>
      <c r="C159" s="1148"/>
      <c r="D159" s="1148"/>
      <c r="E159" s="1148"/>
      <c r="F159" s="1148"/>
      <c r="G159" s="1148"/>
      <c r="H159" s="1148"/>
      <c r="I159" s="1148" t="s">
        <v>2688</v>
      </c>
      <c r="J159" s="1149" t="s">
        <v>2689</v>
      </c>
    </row>
    <row r="160" customFormat="false" ht="14.25" hidden="false" customHeight="true" outlineLevel="0" collapsed="false">
      <c r="A160" s="1158" t="n">
        <v>6415</v>
      </c>
      <c r="B160" s="1159" t="s">
        <v>2798</v>
      </c>
      <c r="C160" s="1160"/>
      <c r="D160" s="1160"/>
      <c r="E160" s="1160"/>
      <c r="F160" s="1161"/>
      <c r="G160" s="1162"/>
      <c r="H160" s="1162"/>
      <c r="I160" s="1163" t="n">
        <f aca="false">G160-H160</f>
        <v>0</v>
      </c>
      <c r="J160" s="1164" t="str">
        <f aca="false">IF(H160,(G160-H160)/H160,IF(ISBLANK(H160),"",IF(G160,IF( G160 &gt; 0,1,-1),"")))</f>
        <v/>
      </c>
    </row>
    <row r="161" customFormat="false" ht="14.25" hidden="false" customHeight="true" outlineLevel="0" collapsed="false">
      <c r="A161" s="1158" t="n">
        <v>6418</v>
      </c>
      <c r="B161" s="1159" t="s">
        <v>2799</v>
      </c>
      <c r="C161" s="1160"/>
      <c r="D161" s="1160"/>
      <c r="E161" s="1160"/>
      <c r="F161" s="1161"/>
      <c r="G161" s="1162"/>
      <c r="H161" s="1162"/>
      <c r="I161" s="1163" t="n">
        <f aca="false">G161-H161</f>
        <v>0</v>
      </c>
      <c r="J161" s="1164" t="str">
        <f aca="false">IF(H161,(G161-H161)/H161,IF(ISBLANK(H161),"",IF(G161,IF( G161 &gt; 0,1,-1),"")))</f>
        <v/>
      </c>
    </row>
    <row r="162" customFormat="false" ht="14.25" hidden="false" customHeight="true" outlineLevel="0" collapsed="false">
      <c r="A162" s="1158" t="n">
        <v>645</v>
      </c>
      <c r="B162" s="1159" t="s">
        <v>2258</v>
      </c>
      <c r="C162" s="1160"/>
      <c r="D162" s="1160"/>
      <c r="E162" s="1160"/>
      <c r="F162" s="1161"/>
      <c r="G162" s="1162"/>
      <c r="H162" s="1162"/>
      <c r="I162" s="1163" t="n">
        <f aca="false">G162-H162</f>
        <v>0</v>
      </c>
      <c r="J162" s="1164" t="str">
        <f aca="false">IF(H162,(G162-H162)/H162,IF(ISBLANK(H162),"",IF(G162,IF( G162 &gt; 0,1,-1),"")))</f>
        <v/>
      </c>
    </row>
    <row r="163" customFormat="false" ht="14.25" hidden="false" customHeight="true" outlineLevel="0" collapsed="false">
      <c r="A163" s="1158" t="n">
        <v>6461</v>
      </c>
      <c r="B163" s="1159" t="s">
        <v>2800</v>
      </c>
      <c r="C163" s="1160"/>
      <c r="D163" s="1160"/>
      <c r="E163" s="1160"/>
      <c r="F163" s="1161"/>
      <c r="G163" s="1162"/>
      <c r="H163" s="1162"/>
      <c r="I163" s="1163" t="n">
        <f aca="false">G163-H163</f>
        <v>0</v>
      </c>
      <c r="J163" s="1164" t="str">
        <f aca="false">IF(H163,(G163-H163)/H163,IF(ISBLANK(H163),"",IF(G163,IF( G163 &gt; 0,1,-1),"")))</f>
        <v/>
      </c>
    </row>
    <row r="164" customFormat="false" ht="14.25" hidden="false" customHeight="true" outlineLevel="0" collapsed="false">
      <c r="A164" s="1158" t="n">
        <v>6462</v>
      </c>
      <c r="B164" s="1159" t="s">
        <v>2801</v>
      </c>
      <c r="C164" s="1160"/>
      <c r="D164" s="1160"/>
      <c r="E164" s="1160"/>
      <c r="F164" s="1161"/>
      <c r="G164" s="1162"/>
      <c r="H164" s="1162"/>
      <c r="I164" s="1163" t="n">
        <f aca="false">G164-H164</f>
        <v>0</v>
      </c>
      <c r="J164" s="1164" t="str">
        <f aca="false">IF(H164,(G164-H164)/H164,IF(ISBLANK(H164),"",IF(G164,IF( G164 &gt; 0,1,-1),"")))</f>
        <v/>
      </c>
    </row>
    <row r="165" customFormat="false" ht="14.25" hidden="false" customHeight="true" outlineLevel="0" collapsed="false">
      <c r="A165" s="1158" t="n">
        <v>6463</v>
      </c>
      <c r="B165" s="1159" t="s">
        <v>2802</v>
      </c>
      <c r="C165" s="1160"/>
      <c r="D165" s="1160"/>
      <c r="E165" s="1160"/>
      <c r="F165" s="1161"/>
      <c r="G165" s="1162"/>
      <c r="H165" s="1162"/>
      <c r="I165" s="1163" t="n">
        <f aca="false">G165-H165</f>
        <v>0</v>
      </c>
      <c r="J165" s="1164" t="str">
        <f aca="false">IF(H165,(G165-H165)/H165,IF(ISBLANK(H165),"",IF(G165,IF( G165 &gt; 0,1,-1),"")))</f>
        <v/>
      </c>
    </row>
    <row r="166" customFormat="false" ht="14.25" hidden="false" customHeight="true" outlineLevel="0" collapsed="false">
      <c r="A166" s="1158" t="n">
        <v>6464</v>
      </c>
      <c r="B166" s="1159" t="s">
        <v>2803</v>
      </c>
      <c r="C166" s="1160"/>
      <c r="D166" s="1160"/>
      <c r="E166" s="1160"/>
      <c r="F166" s="1161"/>
      <c r="G166" s="1162"/>
      <c r="H166" s="1162"/>
      <c r="I166" s="1163" t="n">
        <f aca="false">G166-H166</f>
        <v>0</v>
      </c>
      <c r="J166" s="1164" t="str">
        <f aca="false">IF(H166,(G166-H166)/H166,IF(ISBLANK(H166),"",IF(G166,IF( G166 &gt; 0,1,-1),"")))</f>
        <v/>
      </c>
    </row>
    <row r="167" customFormat="false" ht="14.25" hidden="false" customHeight="true" outlineLevel="0" collapsed="false">
      <c r="A167" s="1158" t="n">
        <v>6468</v>
      </c>
      <c r="B167" s="1159" t="s">
        <v>2804</v>
      </c>
      <c r="C167" s="1160"/>
      <c r="D167" s="1160"/>
      <c r="E167" s="1160"/>
      <c r="F167" s="1161"/>
      <c r="G167" s="1162"/>
      <c r="H167" s="1162"/>
      <c r="I167" s="1163" t="n">
        <f aca="false">G167-H167</f>
        <v>0</v>
      </c>
      <c r="J167" s="1164" t="str">
        <f aca="false">IF(H167,(G167-H167)/H167,IF(ISBLANK(H167),"",IF(G167,IF( G167 &gt; 0,1,-1),"")))</f>
        <v/>
      </c>
    </row>
    <row r="168" customFormat="false" ht="14.25" hidden="false" customHeight="true" outlineLevel="0" collapsed="false">
      <c r="A168" s="1158" t="n">
        <v>6471</v>
      </c>
      <c r="B168" s="1159" t="s">
        <v>2805</v>
      </c>
      <c r="C168" s="1160"/>
      <c r="D168" s="1160"/>
      <c r="E168" s="1160"/>
      <c r="F168" s="1161"/>
      <c r="G168" s="1162"/>
      <c r="H168" s="1162"/>
      <c r="I168" s="1163" t="n">
        <f aca="false">G168-H168</f>
        <v>0</v>
      </c>
      <c r="J168" s="1164" t="str">
        <f aca="false">IF(H168,(G168-H168)/H168,IF(ISBLANK(H168),"",IF(G168,IF( G168 &gt; 0,1,-1),"")))</f>
        <v/>
      </c>
    </row>
    <row r="169" customFormat="false" ht="14.25" hidden="false" customHeight="true" outlineLevel="0" collapsed="false">
      <c r="A169" s="1158" t="n">
        <v>6472</v>
      </c>
      <c r="B169" s="1159" t="s">
        <v>2806</v>
      </c>
      <c r="C169" s="1160"/>
      <c r="D169" s="1160"/>
      <c r="E169" s="1160"/>
      <c r="F169" s="1161"/>
      <c r="G169" s="1162"/>
      <c r="H169" s="1162"/>
      <c r="I169" s="1163" t="n">
        <f aca="false">G169-H169</f>
        <v>0</v>
      </c>
      <c r="J169" s="1164" t="str">
        <f aca="false">IF(H169,(G169-H169)/H169,IF(ISBLANK(H169),"",IF(G169,IF( G169 &gt; 0,1,-1),"")))</f>
        <v/>
      </c>
    </row>
    <row r="170" customFormat="false" ht="14.25" hidden="false" customHeight="true" outlineLevel="0" collapsed="false">
      <c r="A170" s="1158" t="n">
        <v>6473</v>
      </c>
      <c r="B170" s="1159" t="s">
        <v>2807</v>
      </c>
      <c r="C170" s="1160"/>
      <c r="D170" s="1160"/>
      <c r="E170" s="1160"/>
      <c r="F170" s="1161"/>
      <c r="G170" s="1162"/>
      <c r="H170" s="1162"/>
      <c r="I170" s="1163" t="n">
        <f aca="false">G170-H170</f>
        <v>0</v>
      </c>
      <c r="J170" s="1164" t="str">
        <f aca="false">IF(H170,(G170-H170)/H170,IF(ISBLANK(H170),"",IF(G170,IF( G170 &gt; 0,1,-1),"")))</f>
        <v/>
      </c>
    </row>
    <row r="171" customFormat="false" ht="14.25" hidden="false" customHeight="true" outlineLevel="0" collapsed="false">
      <c r="A171" s="1158" t="n">
        <v>6474</v>
      </c>
      <c r="B171" s="1159" t="s">
        <v>2808</v>
      </c>
      <c r="C171" s="1160"/>
      <c r="D171" s="1160"/>
      <c r="E171" s="1160"/>
      <c r="F171" s="1161"/>
      <c r="G171" s="1162"/>
      <c r="H171" s="1162"/>
      <c r="I171" s="1163" t="n">
        <f aca="false">G171-H171</f>
        <v>0</v>
      </c>
      <c r="J171" s="1164" t="str">
        <f aca="false">IF(H171,(G171-H171)/H171,IF(ISBLANK(H171),"",IF(G171,IF( G171 &gt; 0,1,-1),"")))</f>
        <v/>
      </c>
    </row>
    <row r="172" customFormat="false" ht="14.25" hidden="false" customHeight="true" outlineLevel="0" collapsed="false">
      <c r="A172" s="1158" t="n">
        <v>6478</v>
      </c>
      <c r="B172" s="1159" t="s">
        <v>2809</v>
      </c>
      <c r="C172" s="1160"/>
      <c r="D172" s="1160"/>
      <c r="E172" s="1160"/>
      <c r="F172" s="1161"/>
      <c r="G172" s="1162"/>
      <c r="H172" s="1162"/>
      <c r="I172" s="1163" t="n">
        <f aca="false">G172-H172</f>
        <v>0</v>
      </c>
      <c r="J172" s="1164" t="str">
        <f aca="false">IF(H172,(G172-H172)/H172,IF(ISBLANK(H172),"",IF(G172,IF( G172 &gt; 0,1,-1),"")))</f>
        <v/>
      </c>
    </row>
    <row r="173" customFormat="false" ht="14.25" hidden="false" customHeight="true" outlineLevel="0" collapsed="false">
      <c r="A173" s="1158" t="n">
        <v>648</v>
      </c>
      <c r="B173" s="1208" t="s">
        <v>2261</v>
      </c>
      <c r="C173" s="1160"/>
      <c r="D173" s="1160"/>
      <c r="E173" s="1160"/>
      <c r="F173" s="1161"/>
      <c r="G173" s="1155"/>
      <c r="H173" s="1155"/>
      <c r="I173" s="1156" t="n">
        <f aca="false">G173-H173</f>
        <v>0</v>
      </c>
      <c r="J173" s="1164" t="str">
        <f aca="false">IF(H173,(G173-H173)/H173,IF(ISBLANK(H173),"",IF(G173,IF( G173 &gt; 0,1,-1),"")))</f>
        <v/>
      </c>
    </row>
    <row r="174" customFormat="false" ht="14.25" hidden="false" customHeight="true" outlineLevel="0" collapsed="false">
      <c r="A174" s="1165" t="s">
        <v>1332</v>
      </c>
      <c r="B174" s="1209"/>
      <c r="C174" s="1167" t="s">
        <v>1333</v>
      </c>
      <c r="D174" s="1160"/>
      <c r="E174" s="1160"/>
      <c r="F174" s="1161"/>
      <c r="G174" s="1168" t="n">
        <f aca="false">SUM(G145:G148,G160:G173)</f>
        <v>0</v>
      </c>
      <c r="H174" s="1168" t="n">
        <f aca="false">SUM(H145:H148,H160:H173)</f>
        <v>0</v>
      </c>
      <c r="I174" s="1168" t="n">
        <f aca="false">G174-H174</f>
        <v>0</v>
      </c>
      <c r="J174" s="1169" t="str">
        <f aca="false">IF(H174,(G174-H174)/H174,IF(ISBLANK(H174),"",IF(G174,IF( G174 &gt; 0,1,-1),"")))</f>
        <v/>
      </c>
    </row>
    <row r="175" customFormat="false" ht="14.25" hidden="false" customHeight="true" outlineLevel="0" collapsed="false">
      <c r="A175" s="1158" t="n">
        <v>6511</v>
      </c>
      <c r="B175" s="1159" t="s">
        <v>2265</v>
      </c>
      <c r="C175" s="1160"/>
      <c r="D175" s="1160"/>
      <c r="E175" s="1160"/>
      <c r="F175" s="1161"/>
      <c r="G175" s="1155"/>
      <c r="H175" s="1155"/>
      <c r="I175" s="1156" t="n">
        <f aca="false">G175-H175</f>
        <v>0</v>
      </c>
      <c r="J175" s="1164" t="str">
        <f aca="false">IF(H175,(G175-H175)/H175,IF(ISBLANK(H175),"",IF(G175,IF( G175 &gt; 0,1,-1),"")))</f>
        <v/>
      </c>
    </row>
    <row r="176" customFormat="false" ht="14.25" hidden="false" customHeight="true" outlineLevel="0" collapsed="false">
      <c r="A176" s="1158" t="n">
        <v>6515</v>
      </c>
      <c r="B176" s="1159" t="s">
        <v>2266</v>
      </c>
      <c r="C176" s="1160"/>
      <c r="D176" s="1160"/>
      <c r="E176" s="1160"/>
      <c r="F176" s="1161"/>
      <c r="G176" s="1162"/>
      <c r="H176" s="1162"/>
      <c r="I176" s="1163" t="n">
        <f aca="false">G176-H176</f>
        <v>0</v>
      </c>
      <c r="J176" s="1164" t="str">
        <f aca="false">IF(H176,(G176-H176)/H176,IF(ISBLANK(H176),"",IF(G176,IF( G176 &gt; 0,1,-1),"")))</f>
        <v/>
      </c>
    </row>
    <row r="177" customFormat="false" ht="14.25" hidden="false" customHeight="true" outlineLevel="0" collapsed="false">
      <c r="A177" s="1158" t="n">
        <v>6521</v>
      </c>
      <c r="B177" s="1159" t="s">
        <v>2810</v>
      </c>
      <c r="C177" s="1160"/>
      <c r="D177" s="1160"/>
      <c r="E177" s="1160"/>
      <c r="F177" s="1161"/>
      <c r="G177" s="1162"/>
      <c r="H177" s="1162"/>
      <c r="I177" s="1163" t="n">
        <f aca="false">G177-H177</f>
        <v>0</v>
      </c>
      <c r="J177" s="1164" t="str">
        <f aca="false">IF(H177,(G177-H177)/H177,IF(ISBLANK(H177),"",IF(G177,IF( G177 &gt; 0,1,-1),"")))</f>
        <v/>
      </c>
    </row>
    <row r="178" customFormat="false" ht="14.25" hidden="false" customHeight="true" outlineLevel="0" collapsed="false">
      <c r="A178" s="1158" t="n">
        <v>6525</v>
      </c>
      <c r="B178" s="1159" t="s">
        <v>2811</v>
      </c>
      <c r="C178" s="1160"/>
      <c r="D178" s="1160"/>
      <c r="E178" s="1160"/>
      <c r="F178" s="1161"/>
      <c r="G178" s="1162"/>
      <c r="H178" s="1162"/>
      <c r="I178" s="1163" t="n">
        <f aca="false">G178-H178</f>
        <v>0</v>
      </c>
      <c r="J178" s="1164" t="str">
        <f aca="false">IF(H178,(G178-H178)/H178,IF(ISBLANK(H178),"",IF(G178,IF( G178 &gt; 0,1,-1),"")))</f>
        <v/>
      </c>
    </row>
    <row r="179" customFormat="false" ht="14.25" hidden="false" customHeight="true" outlineLevel="0" collapsed="false">
      <c r="A179" s="1158" t="n">
        <v>6541</v>
      </c>
      <c r="B179" s="1159" t="s">
        <v>2812</v>
      </c>
      <c r="C179" s="1160"/>
      <c r="D179" s="1160"/>
      <c r="E179" s="1160"/>
      <c r="F179" s="1161"/>
      <c r="G179" s="1162"/>
      <c r="H179" s="1162"/>
      <c r="I179" s="1163" t="n">
        <f aca="false">G179-H179</f>
        <v>0</v>
      </c>
      <c r="J179" s="1164" t="str">
        <f aca="false">IF(H179,(G179-H179)/H179,IF(ISBLANK(H179),"",IF(G179,IF( G179 &gt; 0,1,-1),"")))</f>
        <v/>
      </c>
    </row>
    <row r="180" customFormat="false" ht="14.25" hidden="false" customHeight="true" outlineLevel="0" collapsed="false">
      <c r="A180" s="1158" t="n">
        <v>6542</v>
      </c>
      <c r="B180" s="1159" t="s">
        <v>2813</v>
      </c>
      <c r="C180" s="1160"/>
      <c r="D180" s="1160"/>
      <c r="E180" s="1160"/>
      <c r="F180" s="1161"/>
      <c r="G180" s="1162"/>
      <c r="H180" s="1162"/>
      <c r="I180" s="1163" t="n">
        <f aca="false">G180-H180</f>
        <v>0</v>
      </c>
      <c r="J180" s="1164" t="str">
        <f aca="false">IF(H180,(G180-H180)/H180,IF(ISBLANK(H180),"",IF(G180,IF( G180 &gt; 0,1,-1),"")))</f>
        <v/>
      </c>
    </row>
    <row r="181" customFormat="false" ht="14.25" hidden="false" customHeight="true" outlineLevel="0" collapsed="false">
      <c r="A181" s="1158" t="n">
        <v>656</v>
      </c>
      <c r="B181" s="1159" t="s">
        <v>2269</v>
      </c>
      <c r="C181" s="1160"/>
      <c r="D181" s="1160"/>
      <c r="E181" s="1160"/>
      <c r="F181" s="1161"/>
      <c r="G181" s="1162"/>
      <c r="H181" s="1162"/>
      <c r="I181" s="1163" t="n">
        <f aca="false">G181-H181</f>
        <v>0</v>
      </c>
      <c r="J181" s="1164" t="str">
        <f aca="false">IF(H181,(G181-H181)/H181,IF(ISBLANK(H181),"",IF(G181,IF( G181 &gt; 0,1,-1),"")))</f>
        <v/>
      </c>
    </row>
    <row r="182" customFormat="false" ht="14.25" hidden="false" customHeight="true" outlineLevel="0" collapsed="false">
      <c r="A182" s="1158" t="n">
        <v>657</v>
      </c>
      <c r="B182" s="1159" t="s">
        <v>2270</v>
      </c>
      <c r="C182" s="1160"/>
      <c r="D182" s="1160"/>
      <c r="E182" s="1160"/>
      <c r="F182" s="1161"/>
      <c r="G182" s="1162"/>
      <c r="H182" s="1162"/>
      <c r="I182" s="1163" t="n">
        <f aca="false">G182-H182</f>
        <v>0</v>
      </c>
      <c r="J182" s="1164" t="str">
        <f aca="false">IF(H182,(G182-H182)/H182,IF(ISBLANK(H182),"",IF(G182,IF( G182 &gt; 0,1,-1),"")))</f>
        <v/>
      </c>
    </row>
    <row r="183" customFormat="false" ht="14.25" hidden="false" customHeight="true" outlineLevel="0" collapsed="false">
      <c r="A183" s="1158" t="n">
        <v>6581</v>
      </c>
      <c r="B183" s="1159" t="s">
        <v>2271</v>
      </c>
      <c r="C183" s="1160"/>
      <c r="D183" s="1160"/>
      <c r="E183" s="1160"/>
      <c r="F183" s="1161"/>
      <c r="G183" s="1162"/>
      <c r="H183" s="1162"/>
      <c r="I183" s="1163" t="n">
        <f aca="false">G183-H183</f>
        <v>0</v>
      </c>
      <c r="J183" s="1164" t="str">
        <f aca="false">IF(H183,(G183-H183)/H183,IF(ISBLANK(H183),"",IF(G183,IF( G183 &gt; 0,1,-1),"")))</f>
        <v/>
      </c>
    </row>
    <row r="184" customFormat="false" ht="14.25" hidden="false" customHeight="true" outlineLevel="0" collapsed="false">
      <c r="A184" s="1158" t="n">
        <v>6582</v>
      </c>
      <c r="B184" s="1159" t="s">
        <v>2814</v>
      </c>
      <c r="C184" s="1160"/>
      <c r="D184" s="1160"/>
      <c r="E184" s="1160"/>
      <c r="F184" s="1161"/>
      <c r="G184" s="1162"/>
      <c r="H184" s="1162"/>
      <c r="I184" s="1163" t="n">
        <f aca="false">G184-H184</f>
        <v>0</v>
      </c>
      <c r="J184" s="1164" t="str">
        <f aca="false">IF(H184,(G184-H184)/H184,IF(ISBLANK(H184),"",IF(G184,IF( G184 &gt; 0,1,-1),"")))</f>
        <v/>
      </c>
    </row>
    <row r="185" customFormat="false" ht="14.25" hidden="false" customHeight="true" outlineLevel="0" collapsed="false">
      <c r="A185" s="1158" t="n">
        <v>6583</v>
      </c>
      <c r="B185" s="1159" t="s">
        <v>2815</v>
      </c>
      <c r="C185" s="1160"/>
      <c r="D185" s="1160"/>
      <c r="E185" s="1160"/>
      <c r="F185" s="1161"/>
      <c r="G185" s="1162"/>
      <c r="H185" s="1162"/>
      <c r="I185" s="1163" t="n">
        <f aca="false">G185-H185</f>
        <v>0</v>
      </c>
      <c r="J185" s="1164" t="str">
        <f aca="false">IF(H185,(G185-H185)/H185,IF(ISBLANK(H185),"",IF(G185,IF( G185 &gt; 0,1,-1),"")))</f>
        <v/>
      </c>
    </row>
    <row r="186" customFormat="false" ht="14.25" hidden="false" customHeight="true" outlineLevel="0" collapsed="false">
      <c r="A186" s="1158" t="n">
        <v>6588</v>
      </c>
      <c r="B186" s="1159" t="s">
        <v>2273</v>
      </c>
      <c r="C186" s="1160"/>
      <c r="D186" s="1160"/>
      <c r="E186" s="1160"/>
      <c r="F186" s="1161"/>
      <c r="G186" s="1162"/>
      <c r="H186" s="1162"/>
      <c r="I186" s="1163" t="n">
        <f aca="false">G186-H186</f>
        <v>0</v>
      </c>
      <c r="J186" s="1164" t="str">
        <f aca="false">IF(H186,(G186-H186)/H186,IF(ISBLANK(H186),"",IF(G186,IF( G186 &gt; 0,1,-1),"")))</f>
        <v/>
      </c>
    </row>
    <row r="187" customFormat="false" ht="14.25" hidden="false" customHeight="true" outlineLevel="0" collapsed="false">
      <c r="A187" s="1158" t="n">
        <v>6591</v>
      </c>
      <c r="B187" s="1159" t="s">
        <v>2816</v>
      </c>
      <c r="C187" s="1160"/>
      <c r="D187" s="1160"/>
      <c r="E187" s="1160"/>
      <c r="F187" s="1161"/>
      <c r="G187" s="1162"/>
      <c r="H187" s="1162"/>
      <c r="I187" s="1163" t="n">
        <f aca="false">G187-H187</f>
        <v>0</v>
      </c>
      <c r="J187" s="1164" t="str">
        <f aca="false">IF(H187,(G187-H187)/H187,IF(ISBLANK(H187),"",IF(G187,IF( G187 &gt; 0,1,-1),"")))</f>
        <v/>
      </c>
    </row>
    <row r="188" customFormat="false" ht="14.25" hidden="false" customHeight="true" outlineLevel="0" collapsed="false">
      <c r="A188" s="1158" t="n">
        <v>6593</v>
      </c>
      <c r="B188" s="1159" t="s">
        <v>2817</v>
      </c>
      <c r="C188" s="1210"/>
      <c r="D188" s="1210"/>
      <c r="E188" s="1210"/>
      <c r="F188" s="1211"/>
      <c r="G188" s="1162"/>
      <c r="H188" s="1162"/>
      <c r="I188" s="1163" t="n">
        <f aca="false">G188-H188</f>
        <v>0</v>
      </c>
      <c r="J188" s="1164" t="str">
        <f aca="false">IF(H188,(G188-H188)/H188,IF(ISBLANK(H188),"",IF(G188,IF( G188 &gt; 0,1,-1),"")))</f>
        <v/>
      </c>
    </row>
    <row r="189" customFormat="false" ht="14.25" hidden="false" customHeight="true" outlineLevel="0" collapsed="false">
      <c r="A189" s="1158" t="n">
        <v>6594</v>
      </c>
      <c r="B189" s="1159" t="s">
        <v>2818</v>
      </c>
      <c r="C189" s="1210"/>
      <c r="D189" s="1210"/>
      <c r="E189" s="1210"/>
      <c r="F189" s="1211"/>
      <c r="G189" s="1162"/>
      <c r="H189" s="1162"/>
      <c r="I189" s="1163" t="n">
        <f aca="false">G189-H189</f>
        <v>0</v>
      </c>
      <c r="J189" s="1164" t="str">
        <f aca="false">IF(H189,(G189-H189)/H189,IF(ISBLANK(H189),"",IF(G189,IF( G189 &gt; 0,1,-1),"")))</f>
        <v/>
      </c>
    </row>
    <row r="190" customFormat="false" ht="14.25" hidden="false" customHeight="true" outlineLevel="0" collapsed="false">
      <c r="A190" s="1158" t="n">
        <v>6598</v>
      </c>
      <c r="B190" s="1159" t="s">
        <v>2819</v>
      </c>
      <c r="C190" s="1210"/>
      <c r="D190" s="1210"/>
      <c r="E190" s="1210"/>
      <c r="F190" s="1211"/>
      <c r="G190" s="1155"/>
      <c r="H190" s="1155"/>
      <c r="I190" s="1156" t="n">
        <f aca="false">G190-H190</f>
        <v>0</v>
      </c>
      <c r="J190" s="1164" t="str">
        <f aca="false">IF(H190,(G190-H190)/H190,IF(ISBLANK(H190),"",IF(G190,IF( G190 &gt; 0,1,-1),"")))</f>
        <v/>
      </c>
    </row>
    <row r="191" customFormat="false" ht="14.25" hidden="false" customHeight="true" outlineLevel="0" collapsed="false">
      <c r="A191" s="1165" t="s">
        <v>1334</v>
      </c>
      <c r="B191" s="1166"/>
      <c r="C191" s="1167" t="s">
        <v>1335</v>
      </c>
      <c r="D191" s="1160"/>
      <c r="E191" s="1160"/>
      <c r="F191" s="1161"/>
      <c r="G191" s="1168" t="n">
        <f aca="false">SUM(G175:G190)</f>
        <v>0</v>
      </c>
      <c r="H191" s="1168" t="n">
        <f aca="false">SUM(H175:H190)</f>
        <v>0</v>
      </c>
      <c r="I191" s="1168" t="n">
        <f aca="false">G191-H191</f>
        <v>0</v>
      </c>
      <c r="J191" s="1169" t="str">
        <f aca="false">IF(H191,(G191-H191)/H191,IF(ISBLANK(H191),"",IF(G191,IF( G191 &gt; 0,1,-1),"")))</f>
        <v/>
      </c>
    </row>
    <row r="192" customFormat="false" ht="14.25" hidden="false" customHeight="true" outlineLevel="0" collapsed="false">
      <c r="A192" s="1158" t="n">
        <v>6611</v>
      </c>
      <c r="B192" s="1159" t="s">
        <v>2820</v>
      </c>
      <c r="C192" s="1160"/>
      <c r="D192" s="1160"/>
      <c r="E192" s="1160"/>
      <c r="F192" s="1161"/>
      <c r="G192" s="1212"/>
      <c r="H192" s="1212"/>
      <c r="I192" s="1156" t="n">
        <f aca="false">G192-H192</f>
        <v>0</v>
      </c>
      <c r="J192" s="1164" t="str">
        <f aca="false">IF(H192,(G192-H192)/H192,IF(ISBLANK(H192),"",IF(G192,IF( G192 &gt; 0,1,-1),"")))</f>
        <v/>
      </c>
    </row>
    <row r="193" customFormat="false" ht="14.25" hidden="false" customHeight="true" outlineLevel="0" collapsed="false">
      <c r="A193" s="1158" t="n">
        <v>6612</v>
      </c>
      <c r="B193" s="1159" t="s">
        <v>2821</v>
      </c>
      <c r="C193" s="1160"/>
      <c r="D193" s="1160"/>
      <c r="E193" s="1160"/>
      <c r="F193" s="1161"/>
      <c r="G193" s="1162"/>
      <c r="H193" s="1162"/>
      <c r="I193" s="1163" t="n">
        <f aca="false">G193-H193</f>
        <v>0</v>
      </c>
      <c r="J193" s="1164" t="str">
        <f aca="false">IF(H193,(G193-H193)/H193,IF(ISBLANK(H193),"",IF(G193,IF( G193 &gt; 0,1,-1),"")))</f>
        <v/>
      </c>
    </row>
    <row r="194" customFormat="false" ht="14.25" hidden="false" customHeight="true" outlineLevel="0" collapsed="false">
      <c r="A194" s="1158" t="n">
        <v>6613</v>
      </c>
      <c r="B194" s="1159" t="s">
        <v>2822</v>
      </c>
      <c r="C194" s="1160"/>
      <c r="D194" s="1160"/>
      <c r="E194" s="1160"/>
      <c r="F194" s="1161"/>
      <c r="G194" s="1162"/>
      <c r="H194" s="1162"/>
      <c r="I194" s="1163" t="n">
        <f aca="false">G194-H194</f>
        <v>0</v>
      </c>
      <c r="J194" s="1164" t="str">
        <f aca="false">IF(H194,(G194-H194)/H194,IF(ISBLANK(H194),"",IF(G194,IF( G194 &gt; 0,1,-1),"")))</f>
        <v/>
      </c>
    </row>
    <row r="195" customFormat="false" ht="14.25" hidden="false" customHeight="true" outlineLevel="0" collapsed="false">
      <c r="A195" s="1158" t="n">
        <v>6614</v>
      </c>
      <c r="B195" s="1159" t="s">
        <v>2823</v>
      </c>
      <c r="C195" s="1210"/>
      <c r="D195" s="1210"/>
      <c r="E195" s="1210"/>
      <c r="F195" s="1211"/>
      <c r="G195" s="1162"/>
      <c r="H195" s="1162"/>
      <c r="I195" s="1163" t="n">
        <f aca="false">G195-H195</f>
        <v>0</v>
      </c>
      <c r="J195" s="1164" t="str">
        <f aca="false">IF(H195,(G195-H195)/H195,IF(ISBLANK(H195),"",IF(G195,IF( G195 &gt; 0,1,-1),"")))</f>
        <v/>
      </c>
    </row>
    <row r="196" customFormat="false" ht="14.25" hidden="false" customHeight="true" outlineLevel="0" collapsed="false">
      <c r="A196" s="1158" t="n">
        <v>6615</v>
      </c>
      <c r="B196" s="1159" t="s">
        <v>2824</v>
      </c>
      <c r="C196" s="1160"/>
      <c r="D196" s="1160"/>
      <c r="E196" s="1160"/>
      <c r="F196" s="1161"/>
      <c r="G196" s="1162"/>
      <c r="H196" s="1162"/>
      <c r="I196" s="1163" t="n">
        <f aca="false">G196-H196</f>
        <v>0</v>
      </c>
      <c r="J196" s="1164" t="str">
        <f aca="false">IF(H196,(G196-H196)/H196,IF(ISBLANK(H196),"",IF(G196,IF( G196 &gt; 0,1,-1),"")))</f>
        <v/>
      </c>
    </row>
    <row r="197" customFormat="false" ht="14.25" hidden="false" customHeight="true" outlineLevel="0" collapsed="false">
      <c r="A197" s="1158" t="n">
        <v>6616</v>
      </c>
      <c r="B197" s="1159" t="s">
        <v>2825</v>
      </c>
      <c r="C197" s="1160"/>
      <c r="D197" s="1160"/>
      <c r="E197" s="1160"/>
      <c r="F197" s="1161"/>
      <c r="G197" s="1162"/>
      <c r="H197" s="1162"/>
      <c r="I197" s="1163" t="n">
        <f aca="false">G197-H197</f>
        <v>0</v>
      </c>
      <c r="J197" s="1164" t="str">
        <f aca="false">IF(H197,(G197-H197)/H197,IF(ISBLANK(H197),"",IF(G197,IF( G197 &gt; 0,1,-1),"")))</f>
        <v/>
      </c>
    </row>
    <row r="198" customFormat="false" ht="14.25" hidden="false" customHeight="true" outlineLevel="0" collapsed="false">
      <c r="A198" s="1158" t="n">
        <v>6617</v>
      </c>
      <c r="B198" s="1159" t="s">
        <v>2826</v>
      </c>
      <c r="C198" s="1160"/>
      <c r="D198" s="1160"/>
      <c r="E198" s="1160"/>
      <c r="F198" s="1161"/>
      <c r="G198" s="1162"/>
      <c r="H198" s="1162"/>
      <c r="I198" s="1163" t="n">
        <f aca="false">G198-H198</f>
        <v>0</v>
      </c>
      <c r="J198" s="1164" t="str">
        <f aca="false">IF(H198,(G198-H198)/H198,IF(ISBLANK(H198),"",IF(G198,IF( G198 &gt; 0,1,-1),"")))</f>
        <v/>
      </c>
    </row>
    <row r="199" customFormat="false" ht="14.25" hidden="false" customHeight="true" outlineLevel="0" collapsed="false">
      <c r="A199" s="1158" t="n">
        <v>6618</v>
      </c>
      <c r="B199" s="1159" t="s">
        <v>2827</v>
      </c>
      <c r="C199" s="1160"/>
      <c r="D199" s="1160"/>
      <c r="E199" s="1160"/>
      <c r="F199" s="1161"/>
      <c r="G199" s="1162"/>
      <c r="H199" s="1162"/>
      <c r="I199" s="1163" t="n">
        <f aca="false">G199-H199</f>
        <v>0</v>
      </c>
      <c r="J199" s="1164" t="str">
        <f aca="false">IF(H199,(G199-H199)/H199,IF(ISBLANK(H199),"",IF(G199,IF( G199 &gt; 0,1,-1),"")))</f>
        <v/>
      </c>
    </row>
    <row r="200" customFormat="false" ht="14.25" hidden="false" customHeight="true" outlineLevel="0" collapsed="false">
      <c r="A200" s="1158" t="n">
        <v>6621</v>
      </c>
      <c r="B200" s="1159" t="s">
        <v>2828</v>
      </c>
      <c r="C200" s="1160"/>
      <c r="D200" s="1160"/>
      <c r="E200" s="1160"/>
      <c r="F200" s="1161"/>
      <c r="G200" s="1162"/>
      <c r="H200" s="1162"/>
      <c r="I200" s="1163" t="n">
        <f aca="false">G200-H200</f>
        <v>0</v>
      </c>
      <c r="J200" s="1164" t="str">
        <f aca="false">IF(H200,(G200-H200)/H200,IF(ISBLANK(H200),"",IF(G200,IF( G200 &gt; 0,1,-1),"")))</f>
        <v/>
      </c>
    </row>
    <row r="201" customFormat="false" ht="14.25" hidden="false" customHeight="true" outlineLevel="0" collapsed="false">
      <c r="A201" s="1158" t="n">
        <v>6622</v>
      </c>
      <c r="B201" s="1159" t="s">
        <v>2829</v>
      </c>
      <c r="C201" s="1160"/>
      <c r="D201" s="1160"/>
      <c r="E201" s="1160"/>
      <c r="F201" s="1161"/>
      <c r="G201" s="1162"/>
      <c r="H201" s="1162"/>
      <c r="I201" s="1163" t="n">
        <f aca="false">G201-H201</f>
        <v>0</v>
      </c>
      <c r="J201" s="1164" t="str">
        <f aca="false">IF(H201,(G201-H201)/H201,IF(ISBLANK(H201),"",IF(G201,IF( G201 &gt; 0,1,-1),"")))</f>
        <v/>
      </c>
    </row>
    <row r="202" customFormat="false" ht="14.25" hidden="false" customHeight="true" outlineLevel="0" collapsed="false">
      <c r="A202" s="1158" t="n">
        <v>6623</v>
      </c>
      <c r="B202" s="1159" t="s">
        <v>2830</v>
      </c>
      <c r="C202" s="1160"/>
      <c r="D202" s="1160"/>
      <c r="E202" s="1160"/>
      <c r="F202" s="1161"/>
      <c r="G202" s="1162"/>
      <c r="H202" s="1162"/>
      <c r="I202" s="1163" t="n">
        <f aca="false">G202-H202</f>
        <v>0</v>
      </c>
      <c r="J202" s="1164" t="str">
        <f aca="false">IF(H202,(G202-H202)/H202,IF(ISBLANK(H202),"",IF(G202,IF( G202 &gt; 0,1,-1),"")))</f>
        <v/>
      </c>
    </row>
    <row r="203" customFormat="false" ht="14.25" hidden="false" customHeight="true" outlineLevel="0" collapsed="false">
      <c r="A203" s="1158" t="n">
        <v>6624</v>
      </c>
      <c r="B203" s="1159" t="s">
        <v>2831</v>
      </c>
      <c r="C203" s="1210"/>
      <c r="D203" s="1210"/>
      <c r="E203" s="1210"/>
      <c r="F203" s="1211"/>
      <c r="G203" s="1162"/>
      <c r="H203" s="1162"/>
      <c r="I203" s="1163" t="n">
        <f aca="false">G203-H203</f>
        <v>0</v>
      </c>
      <c r="J203" s="1164" t="str">
        <f aca="false">IF(H203,(G203-H203)/H203,IF(ISBLANK(H203),"",IF(G203,IF( G203 &gt; 0,1,-1),"")))</f>
        <v/>
      </c>
    </row>
    <row r="204" customFormat="false" ht="14.25" hidden="false" customHeight="true" outlineLevel="0" collapsed="false">
      <c r="A204" s="1158" t="n">
        <v>6625</v>
      </c>
      <c r="B204" s="1159" t="s">
        <v>2832</v>
      </c>
      <c r="C204" s="1160"/>
      <c r="D204" s="1160"/>
      <c r="E204" s="1160"/>
      <c r="F204" s="1161"/>
      <c r="G204" s="1162"/>
      <c r="H204" s="1162"/>
      <c r="I204" s="1163" t="n">
        <f aca="false">G204-H204</f>
        <v>0</v>
      </c>
      <c r="J204" s="1164" t="str">
        <f aca="false">IF(H204,(G204-H204)/H204,IF(ISBLANK(H204),"",IF(G204,IF( G204 &gt; 0,1,-1),"")))</f>
        <v/>
      </c>
    </row>
    <row r="205" customFormat="false" ht="14.25" hidden="false" customHeight="true" outlineLevel="0" collapsed="false">
      <c r="A205" s="1158" t="n">
        <v>6626</v>
      </c>
      <c r="B205" s="1159" t="s">
        <v>2833</v>
      </c>
      <c r="C205" s="1160"/>
      <c r="D205" s="1160"/>
      <c r="E205" s="1160"/>
      <c r="F205" s="1161"/>
      <c r="G205" s="1162"/>
      <c r="H205" s="1162"/>
      <c r="I205" s="1163" t="n">
        <f aca="false">G205-H205</f>
        <v>0</v>
      </c>
      <c r="J205" s="1164" t="str">
        <f aca="false">IF(H205,(G205-H205)/H205,IF(ISBLANK(H205),"",IF(G205,IF( G205 &gt; 0,1,-1),"")))</f>
        <v/>
      </c>
    </row>
    <row r="206" customFormat="false" ht="14.25" hidden="false" customHeight="true" outlineLevel="0" collapsed="false">
      <c r="A206" s="1158" t="n">
        <v>6627</v>
      </c>
      <c r="B206" s="1159" t="s">
        <v>2834</v>
      </c>
      <c r="C206" s="1160"/>
      <c r="D206" s="1160"/>
      <c r="E206" s="1160"/>
      <c r="F206" s="1161"/>
      <c r="G206" s="1162"/>
      <c r="H206" s="1162"/>
      <c r="I206" s="1163" t="n">
        <f aca="false">G206-H206</f>
        <v>0</v>
      </c>
      <c r="J206" s="1164" t="str">
        <f aca="false">IF(H206,(G206-H206)/H206,IF(ISBLANK(H206),"",IF(G206,IF( G206 &gt; 0,1,-1),"")))</f>
        <v/>
      </c>
    </row>
    <row r="207" customFormat="false" ht="14.25" hidden="false" customHeight="true" outlineLevel="0" collapsed="false">
      <c r="A207" s="1158" t="n">
        <v>6628</v>
      </c>
      <c r="B207" s="1159" t="s">
        <v>2835</v>
      </c>
      <c r="C207" s="1160"/>
      <c r="D207" s="1160"/>
      <c r="E207" s="1160"/>
      <c r="F207" s="1161"/>
      <c r="G207" s="1162"/>
      <c r="H207" s="1162"/>
      <c r="I207" s="1163" t="n">
        <f aca="false">G207-H207</f>
        <v>0</v>
      </c>
      <c r="J207" s="1164" t="str">
        <f aca="false">IF(H207,(G207-H207)/H207,IF(ISBLANK(H207),"",IF(G207,IF( G207 &gt; 0,1,-1),"")))</f>
        <v/>
      </c>
    </row>
    <row r="208" customFormat="false" ht="14.25" hidden="false" customHeight="true" outlineLevel="0" collapsed="false">
      <c r="A208" s="1158" t="n">
        <v>6631</v>
      </c>
      <c r="B208" s="1159" t="s">
        <v>2836</v>
      </c>
      <c r="C208" s="1160"/>
      <c r="D208" s="1160"/>
      <c r="E208" s="1160"/>
      <c r="F208" s="1161"/>
      <c r="G208" s="1162"/>
      <c r="H208" s="1162"/>
      <c r="I208" s="1163" t="n">
        <f aca="false">G208-H208</f>
        <v>0</v>
      </c>
      <c r="J208" s="1164" t="str">
        <f aca="false">IF(H208,(G208-H208)/H208,IF(ISBLANK(H208),"",IF(G208,IF( G208 &gt; 0,1,-1),"")))</f>
        <v/>
      </c>
    </row>
    <row r="209" customFormat="false" ht="14.25" hidden="false" customHeight="true" outlineLevel="0" collapsed="false">
      <c r="A209" s="1158" t="n">
        <v>6632</v>
      </c>
      <c r="B209" s="1159" t="s">
        <v>2837</v>
      </c>
      <c r="C209" s="1160"/>
      <c r="D209" s="1160"/>
      <c r="E209" s="1160"/>
      <c r="F209" s="1161"/>
      <c r="G209" s="1162"/>
      <c r="H209" s="1162"/>
      <c r="I209" s="1163" t="n">
        <f aca="false">G209-H209</f>
        <v>0</v>
      </c>
      <c r="J209" s="1164" t="str">
        <f aca="false">IF(H209,(G209-H209)/H209,IF(ISBLANK(H209),"",IF(G209,IF( G209 &gt; 0,1,-1),"")))</f>
        <v/>
      </c>
    </row>
    <row r="210" customFormat="false" ht="14.25" hidden="false" customHeight="true" outlineLevel="0" collapsed="false">
      <c r="A210" s="1158" t="n">
        <v>6633</v>
      </c>
      <c r="B210" s="1159" t="s">
        <v>2838</v>
      </c>
      <c r="C210" s="1160"/>
      <c r="D210" s="1160"/>
      <c r="E210" s="1160"/>
      <c r="F210" s="1161"/>
      <c r="G210" s="1162"/>
      <c r="H210" s="1162"/>
      <c r="I210" s="1163" t="n">
        <f aca="false">G210-H210</f>
        <v>0</v>
      </c>
      <c r="J210" s="1164" t="str">
        <f aca="false">IF(H210,(G210-H210)/H210,IF(ISBLANK(H210),"",IF(G210,IF( G210 &gt; 0,1,-1),"")))</f>
        <v/>
      </c>
    </row>
    <row r="211" customFormat="false" ht="14.25" hidden="false" customHeight="true" outlineLevel="0" collapsed="false">
      <c r="A211" s="1158" t="n">
        <v>6634</v>
      </c>
      <c r="B211" s="1159" t="s">
        <v>2839</v>
      </c>
      <c r="C211" s="1160"/>
      <c r="D211" s="1160"/>
      <c r="E211" s="1160"/>
      <c r="F211" s="1161"/>
      <c r="G211" s="1162"/>
      <c r="H211" s="1162"/>
      <c r="I211" s="1163" t="n">
        <f aca="false">G211-H211</f>
        <v>0</v>
      </c>
      <c r="J211" s="1164" t="str">
        <f aca="false">IF(H211,(G211-H211)/H211,IF(ISBLANK(H211),"",IF(G211,IF( G211 &gt; 0,1,-1),"")))</f>
        <v/>
      </c>
    </row>
    <row r="212" customFormat="false" ht="14.25" hidden="false" customHeight="true" outlineLevel="0" collapsed="false">
      <c r="A212" s="1158" t="n">
        <v>6638</v>
      </c>
      <c r="B212" s="1159" t="s">
        <v>2840</v>
      </c>
      <c r="C212" s="1160"/>
      <c r="D212" s="1160"/>
      <c r="E212" s="1160"/>
      <c r="F212" s="1161"/>
      <c r="G212" s="1162"/>
      <c r="H212" s="1162"/>
      <c r="I212" s="1163" t="n">
        <f aca="false">G212-H212</f>
        <v>0</v>
      </c>
      <c r="J212" s="1164" t="str">
        <f aca="false">IF(H212,(G212-H212)/H212,IF(ISBLANK(H212),"",IF(G212,IF( G212 &gt; 0,1,-1),"")))</f>
        <v/>
      </c>
    </row>
    <row r="213" customFormat="false" ht="14.25" hidden="false" customHeight="true" outlineLevel="0" collapsed="false">
      <c r="A213" s="1158" t="n">
        <v>6641</v>
      </c>
      <c r="B213" s="1159" t="s">
        <v>2841</v>
      </c>
      <c r="C213" s="1160"/>
      <c r="D213" s="1160"/>
      <c r="E213" s="1160"/>
      <c r="F213" s="1161"/>
      <c r="G213" s="1155"/>
      <c r="H213" s="1155"/>
      <c r="I213" s="1163" t="n">
        <f aca="false">G213-H213</f>
        <v>0</v>
      </c>
      <c r="J213" s="1164" t="str">
        <f aca="false">IF(H213,(G213-H213)/H213,IF(ISBLANK(H213),"",IF(G213,IF( G213 &gt; 0,1,-1),"")))</f>
        <v/>
      </c>
    </row>
    <row r="214" customFormat="false" ht="14.25" hidden="false" customHeight="true" outlineLevel="0" collapsed="false">
      <c r="A214" s="1158" t="n">
        <v>6642</v>
      </c>
      <c r="B214" s="1159" t="s">
        <v>2842</v>
      </c>
      <c r="C214" s="1160"/>
      <c r="D214" s="1160"/>
      <c r="E214" s="1160"/>
      <c r="F214" s="1161"/>
      <c r="G214" s="1162"/>
      <c r="H214" s="1162"/>
      <c r="I214" s="1163" t="n">
        <f aca="false">G214-H214</f>
        <v>0</v>
      </c>
      <c r="J214" s="1164" t="str">
        <f aca="false">IF(H214,(G214-H214)/H214,IF(ISBLANK(H214),"",IF(G214,IF( G214 &gt; 0,1,-1),"")))</f>
        <v/>
      </c>
    </row>
    <row r="215" customFormat="false" ht="14.25" hidden="false" customHeight="true" outlineLevel="0" collapsed="false">
      <c r="A215" s="1158" t="n">
        <v>6661</v>
      </c>
      <c r="B215" s="1159" t="s">
        <v>2843</v>
      </c>
      <c r="C215" s="1160"/>
      <c r="D215" s="1160"/>
      <c r="E215" s="1160"/>
      <c r="F215" s="1161"/>
      <c r="G215" s="1162"/>
      <c r="H215" s="1162"/>
      <c r="I215" s="1163" t="n">
        <f aca="false">G215-H215</f>
        <v>0</v>
      </c>
      <c r="J215" s="1164" t="str">
        <f aca="false">IF(H215,(G215-H215)/H215,IF(ISBLANK(H215),"",IF(G215,IF( G215 &gt; 0,1,-1),"")))</f>
        <v/>
      </c>
    </row>
    <row r="216" customFormat="false" ht="14.25" hidden="false" customHeight="true" outlineLevel="0" collapsed="false">
      <c r="A216" s="1158" t="n">
        <v>6662</v>
      </c>
      <c r="B216" s="1159" t="s">
        <v>2844</v>
      </c>
      <c r="C216" s="1160"/>
      <c r="D216" s="1160"/>
      <c r="E216" s="1160"/>
      <c r="F216" s="1161"/>
      <c r="G216" s="1162"/>
      <c r="H216" s="1162"/>
      <c r="I216" s="1163" t="n">
        <f aca="false">G216-H216</f>
        <v>0</v>
      </c>
      <c r="J216" s="1164" t="str">
        <f aca="false">IF(H216,(G216-H216)/H216,IF(ISBLANK(H216),"",IF(G216,IF( G216 &gt; 0,1,-1),"")))</f>
        <v/>
      </c>
    </row>
    <row r="217" customFormat="false" ht="14.25" hidden="false" customHeight="true" outlineLevel="0" collapsed="false">
      <c r="A217" s="1158" t="n">
        <v>6671</v>
      </c>
      <c r="B217" s="1159" t="s">
        <v>2845</v>
      </c>
      <c r="C217" s="1160"/>
      <c r="D217" s="1160"/>
      <c r="E217" s="1160"/>
      <c r="F217" s="1161"/>
      <c r="G217" s="1162"/>
      <c r="H217" s="1162"/>
      <c r="I217" s="1163" t="n">
        <f aca="false">G217-H217</f>
        <v>0</v>
      </c>
      <c r="J217" s="1164" t="str">
        <f aca="false">IF(H217,(G217-H217)/H217,IF(ISBLANK(H217),"",IF(G217,IF( G217 &gt; 0,1,-1),"")))</f>
        <v/>
      </c>
    </row>
    <row r="218" customFormat="false" ht="14.25" hidden="false" customHeight="true" outlineLevel="0" collapsed="false">
      <c r="A218" s="1158" t="n">
        <v>6672</v>
      </c>
      <c r="B218" s="1159" t="s">
        <v>2846</v>
      </c>
      <c r="C218" s="1160"/>
      <c r="D218" s="1160"/>
      <c r="E218" s="1160"/>
      <c r="F218" s="1198"/>
      <c r="G218" s="1162"/>
      <c r="H218" s="1162"/>
      <c r="I218" s="1163" t="n">
        <f aca="false">G218-H218</f>
        <v>0</v>
      </c>
      <c r="J218" s="1164" t="str">
        <f aca="false">IF(H218,(G218-H218)/H218,IF(ISBLANK(H218),"",IF(G218,IF( G218 &gt; 0,1,-1),"")))</f>
        <v/>
      </c>
    </row>
    <row r="219" customFormat="false" ht="14.25" hidden="false" customHeight="true" outlineLevel="0" collapsed="false">
      <c r="A219" s="1158" t="n">
        <v>6681</v>
      </c>
      <c r="B219" s="1159" t="s">
        <v>2847</v>
      </c>
      <c r="C219" s="1160"/>
      <c r="D219" s="1160"/>
      <c r="E219" s="1160"/>
      <c r="F219" s="1198"/>
      <c r="G219" s="1162"/>
      <c r="H219" s="1162"/>
      <c r="I219" s="1163" t="n">
        <f aca="false">G219-H219</f>
        <v>0</v>
      </c>
      <c r="J219" s="1164" t="str">
        <f aca="false">IF(H219,(G219-H219)/H219,IF(ISBLANK(H219),"",IF(G219,IF( G219 &gt; 0,1,-1),"")))</f>
        <v/>
      </c>
    </row>
    <row r="220" customFormat="false" ht="14.25" hidden="false" customHeight="true" outlineLevel="0" collapsed="false">
      <c r="A220" s="1158" t="n">
        <v>6682</v>
      </c>
      <c r="B220" s="1159" t="s">
        <v>2848</v>
      </c>
      <c r="C220" s="1160"/>
      <c r="D220" s="1160"/>
      <c r="E220" s="1160"/>
      <c r="F220" s="1198"/>
      <c r="G220" s="1162"/>
      <c r="H220" s="1162"/>
      <c r="I220" s="1163" t="n">
        <f aca="false">G220-H220</f>
        <v>0</v>
      </c>
      <c r="J220" s="1164" t="str">
        <f aca="false">IF(H220,(G220-H220)/H220,IF(ISBLANK(H220),"",IF(G220,IF( G220 &gt; 0,1,-1),"")))</f>
        <v/>
      </c>
    </row>
    <row r="221" customFormat="false" ht="14.25" hidden="false" customHeight="true" outlineLevel="0" collapsed="false">
      <c r="A221" s="1176" t="n">
        <v>6683</v>
      </c>
      <c r="B221" s="1177" t="s">
        <v>2849</v>
      </c>
      <c r="C221" s="1199"/>
      <c r="D221" s="1199"/>
      <c r="E221" s="1199"/>
      <c r="F221" s="1201"/>
      <c r="G221" s="1213"/>
      <c r="H221" s="1202"/>
      <c r="I221" s="1203" t="n">
        <f aca="false">G221-H221</f>
        <v>0</v>
      </c>
      <c r="J221" s="1183" t="str">
        <f aca="false">IF(H221,(G221-H221)/H221,IF(ISBLANK(H221),"",IF(G221,IF( G221 &gt; 0,1,-1),"")))</f>
        <v/>
      </c>
    </row>
    <row r="222" customFormat="false" ht="14.25" hidden="false" customHeight="true" outlineLevel="0" collapsed="false">
      <c r="A222" s="1184"/>
      <c r="B222" s="1185"/>
      <c r="C222" s="1160"/>
      <c r="D222" s="1160"/>
      <c r="E222" s="1160"/>
      <c r="F222" s="1160"/>
      <c r="G222" s="1186"/>
      <c r="H222" s="1186"/>
      <c r="I222" s="1186"/>
      <c r="J222" s="1187"/>
    </row>
    <row r="223" customFormat="false" ht="15" hidden="false" customHeight="true" outlineLevel="0" collapsed="false">
      <c r="A223" s="1214" t="s">
        <v>17</v>
      </c>
      <c r="B223" s="1214"/>
      <c r="C223" s="1128"/>
      <c r="D223" s="1129" t="s">
        <v>2850</v>
      </c>
      <c r="E223" s="1129"/>
      <c r="F223" s="1129"/>
      <c r="G223" s="1129"/>
      <c r="H223" s="1127" t="s">
        <v>2851</v>
      </c>
      <c r="I223" s="1127"/>
      <c r="J223" s="1127"/>
    </row>
    <row r="224" customFormat="false" ht="15" hidden="false" customHeight="false" outlineLevel="0" collapsed="false">
      <c r="A224" s="1130" t="s">
        <v>51</v>
      </c>
      <c r="B224" s="1131"/>
      <c r="C224" s="1132" t="n">
        <f aca="false">C2</f>
        <v>0</v>
      </c>
      <c r="D224" s="1132"/>
      <c r="E224" s="1132"/>
      <c r="F224" s="1132"/>
      <c r="G224" s="1132"/>
      <c r="H224" s="1132"/>
      <c r="I224" s="1132"/>
      <c r="J224" s="1132"/>
    </row>
    <row r="225" customFormat="false" ht="15" hidden="false" customHeight="false" outlineLevel="0" collapsed="false">
      <c r="A225" s="1130" t="s">
        <v>52</v>
      </c>
      <c r="B225" s="1132" t="n">
        <f aca="false">B3</f>
        <v>0</v>
      </c>
      <c r="C225" s="1132"/>
      <c r="D225" s="1132"/>
      <c r="E225" s="1132"/>
      <c r="F225" s="1132"/>
      <c r="G225" s="1132"/>
      <c r="H225" s="1132"/>
      <c r="I225" s="1133" t="s">
        <v>1022</v>
      </c>
      <c r="J225" s="1134" t="n">
        <f aca="false">J3</f>
        <v>0</v>
      </c>
    </row>
    <row r="226" customFormat="false" ht="15" hidden="false" customHeight="false" outlineLevel="0" collapsed="false">
      <c r="A226" s="1130" t="s">
        <v>54</v>
      </c>
      <c r="B226" s="1130"/>
      <c r="C226" s="1132" t="n">
        <f aca="false">C4</f>
        <v>0</v>
      </c>
      <c r="D226" s="1132"/>
      <c r="E226" s="1135"/>
      <c r="F226" s="1135"/>
      <c r="G226" s="1136" t="s">
        <v>55</v>
      </c>
      <c r="H226" s="1134" t="n">
        <f aca="false">H4</f>
        <v>0</v>
      </c>
      <c r="I226" s="1133" t="s">
        <v>56</v>
      </c>
      <c r="J226" s="1134" t="n">
        <f aca="false">J4</f>
        <v>0</v>
      </c>
    </row>
    <row r="227" customFormat="false" ht="15" hidden="false" customHeight="false" outlineLevel="0" collapsed="false">
      <c r="A227" s="1130" t="s">
        <v>57</v>
      </c>
      <c r="B227" s="1130"/>
      <c r="C227" s="1132" t="n">
        <f aca="false">C5</f>
        <v>0</v>
      </c>
      <c r="D227" s="1132"/>
      <c r="E227" s="1132"/>
      <c r="F227" s="1132"/>
      <c r="G227" s="1138"/>
      <c r="H227" s="1134"/>
      <c r="I227" s="1135"/>
      <c r="J227" s="1135"/>
    </row>
    <row r="228" customFormat="false" ht="5.25" hidden="false" customHeight="true" outlineLevel="0" collapsed="false">
      <c r="A228" s="98"/>
      <c r="B228" s="98"/>
      <c r="C228" s="1139"/>
      <c r="D228" s="1139"/>
      <c r="E228" s="1140"/>
      <c r="F228" s="1141"/>
      <c r="G228" s="141"/>
      <c r="H228" s="1142"/>
      <c r="I228" s="1143"/>
      <c r="J228" s="1143"/>
    </row>
    <row r="229" customFormat="false" ht="15" hidden="false" customHeight="true" outlineLevel="0" collapsed="false">
      <c r="A229" s="1144" t="s">
        <v>2683</v>
      </c>
      <c r="B229" s="1144"/>
      <c r="C229" s="1144"/>
      <c r="D229" s="1144"/>
      <c r="E229" s="1144"/>
      <c r="F229" s="1144"/>
      <c r="G229" s="1144"/>
      <c r="H229" s="1144"/>
      <c r="I229" s="1144"/>
      <c r="J229" s="1144"/>
    </row>
    <row r="230" customFormat="false" ht="5.25" hidden="false" customHeight="true" outlineLevel="0" collapsed="false">
      <c r="A230" s="1143"/>
      <c r="B230" s="1143"/>
      <c r="C230" s="1143"/>
      <c r="D230" s="1143"/>
      <c r="E230" s="1143"/>
      <c r="F230" s="1143"/>
      <c r="G230" s="1143"/>
      <c r="H230" s="1143"/>
      <c r="I230" s="1143"/>
      <c r="J230" s="1143"/>
    </row>
    <row r="231" customFormat="false" ht="15" hidden="false" customHeight="false" outlineLevel="0" collapsed="false">
      <c r="A231" s="1149" t="s">
        <v>2684</v>
      </c>
      <c r="B231" s="1149"/>
      <c r="C231" s="1149"/>
      <c r="D231" s="1149"/>
      <c r="E231" s="1149"/>
      <c r="F231" s="1149"/>
      <c r="G231" s="1147" t="s">
        <v>2685</v>
      </c>
      <c r="H231" s="1148" t="s">
        <v>2686</v>
      </c>
      <c r="I231" s="1146" t="s">
        <v>2687</v>
      </c>
      <c r="J231" s="1146"/>
    </row>
    <row r="232" customFormat="false" ht="15" hidden="false" customHeight="false" outlineLevel="0" collapsed="false">
      <c r="A232" s="1149"/>
      <c r="B232" s="1149"/>
      <c r="C232" s="1149"/>
      <c r="D232" s="1149"/>
      <c r="E232" s="1149"/>
      <c r="F232" s="1149"/>
      <c r="G232" s="1147"/>
      <c r="H232" s="1148"/>
      <c r="I232" s="1148" t="s">
        <v>2688</v>
      </c>
      <c r="J232" s="1149" t="s">
        <v>2689</v>
      </c>
    </row>
    <row r="233" customFormat="false" ht="14.25" hidden="false" customHeight="true" outlineLevel="0" collapsed="false">
      <c r="A233" s="1158" t="n">
        <v>6684</v>
      </c>
      <c r="B233" s="1159" t="s">
        <v>2852</v>
      </c>
      <c r="C233" s="1160"/>
      <c r="D233" s="1160"/>
      <c r="E233" s="1160"/>
      <c r="F233" s="1161"/>
      <c r="G233" s="1162"/>
      <c r="H233" s="1162"/>
      <c r="I233" s="1163" t="n">
        <f aca="false">G233-H233</f>
        <v>0</v>
      </c>
      <c r="J233" s="1164" t="str">
        <f aca="false">IF(H233,(G233-H233)/H233,IF(ISBLANK(H233),"",IF(G233,IF( G233 &gt; 0,1,-1),"")))</f>
        <v/>
      </c>
    </row>
    <row r="234" customFormat="false" ht="14.25" hidden="false" customHeight="true" outlineLevel="0" collapsed="false">
      <c r="A234" s="1158" t="n">
        <v>6685</v>
      </c>
      <c r="B234" s="1159" t="s">
        <v>2853</v>
      </c>
      <c r="C234" s="1160"/>
      <c r="D234" s="1160"/>
      <c r="E234" s="1160"/>
      <c r="F234" s="1161"/>
      <c r="G234" s="1162"/>
      <c r="H234" s="1162"/>
      <c r="I234" s="1163" t="n">
        <f aca="false">G234-H234</f>
        <v>0</v>
      </c>
      <c r="J234" s="1164" t="str">
        <f aca="false">IF(H234,(G234-H234)/H234,IF(ISBLANK(H234),"",IF(G234,IF( G234 &gt; 0,1,-1),"")))</f>
        <v/>
      </c>
    </row>
    <row r="235" customFormat="false" ht="14.25" hidden="false" customHeight="true" outlineLevel="0" collapsed="false">
      <c r="A235" s="1158" t="n">
        <v>6686</v>
      </c>
      <c r="B235" s="1159" t="s">
        <v>2854</v>
      </c>
      <c r="C235" s="1160"/>
      <c r="D235" s="1160"/>
      <c r="E235" s="1160"/>
      <c r="F235" s="1161"/>
      <c r="G235" s="1162"/>
      <c r="H235" s="1162"/>
      <c r="I235" s="1163" t="n">
        <f aca="false">G235-H235</f>
        <v>0</v>
      </c>
      <c r="J235" s="1164" t="str">
        <f aca="false">IF(H235,(G235-H235)/H235,IF(ISBLANK(H235),"",IF(G235,IF( G235 &gt; 0,1,-1),"")))</f>
        <v/>
      </c>
    </row>
    <row r="236" customFormat="false" ht="14.25" hidden="false" customHeight="true" outlineLevel="0" collapsed="false">
      <c r="A236" s="1158" t="n">
        <v>6687</v>
      </c>
      <c r="B236" s="1159" t="s">
        <v>2855</v>
      </c>
      <c r="C236" s="1160"/>
      <c r="D236" s="1160"/>
      <c r="E236" s="1160"/>
      <c r="F236" s="1161"/>
      <c r="G236" s="1162"/>
      <c r="H236" s="1162"/>
      <c r="I236" s="1163" t="n">
        <f aca="false">G236-H236</f>
        <v>0</v>
      </c>
      <c r="J236" s="1164" t="str">
        <f aca="false">IF(H236,(G236-H236)/H236,IF(ISBLANK(H236),"",IF(G236,IF( G236 &gt; 0,1,-1),"")))</f>
        <v/>
      </c>
    </row>
    <row r="237" customFormat="false" ht="14.25" hidden="false" customHeight="true" outlineLevel="0" collapsed="false">
      <c r="A237" s="1158" t="n">
        <v>6688</v>
      </c>
      <c r="B237" s="1159" t="s">
        <v>2856</v>
      </c>
      <c r="C237" s="1160"/>
      <c r="D237" s="1160"/>
      <c r="E237" s="1160"/>
      <c r="F237" s="1161"/>
      <c r="G237" s="1155"/>
      <c r="H237" s="1155"/>
      <c r="I237" s="1156" t="n">
        <f aca="false">G237-H237</f>
        <v>0</v>
      </c>
      <c r="J237" s="1164" t="str">
        <f aca="false">IF(H237,(G237-H237)/H237,IF(ISBLANK(H237),"",IF(G237,IF( G237 &gt; 0,1,-1),"")))</f>
        <v/>
      </c>
    </row>
    <row r="238" customFormat="false" ht="14.25" hidden="false" customHeight="true" outlineLevel="0" collapsed="false">
      <c r="A238" s="1165" t="s">
        <v>1338</v>
      </c>
      <c r="B238" s="1166"/>
      <c r="C238" s="1167" t="s">
        <v>1339</v>
      </c>
      <c r="D238" s="1160"/>
      <c r="E238" s="1160"/>
      <c r="F238" s="1161"/>
      <c r="G238" s="1168" t="n">
        <f aca="false">SUM(G192:G221,G233:G237)</f>
        <v>0</v>
      </c>
      <c r="H238" s="1168" t="n">
        <f aca="false">SUM(H192:H221,H233:H237)</f>
        <v>0</v>
      </c>
      <c r="I238" s="1168" t="n">
        <f aca="false">G238-H238</f>
        <v>0</v>
      </c>
      <c r="J238" s="1169" t="str">
        <f aca="false">IF(H238,(G238-H238)/H238,IF(ISBLANK(H238),"",IF(G238,IF( G238 &gt; 0,1,-1),"")))</f>
        <v/>
      </c>
    </row>
    <row r="239" customFormat="false" ht="14.25" hidden="false" customHeight="true" outlineLevel="0" collapsed="false">
      <c r="A239" s="1158" t="n">
        <v>6711</v>
      </c>
      <c r="B239" s="1159" t="s">
        <v>2857</v>
      </c>
      <c r="C239" s="1160"/>
      <c r="D239" s="1160"/>
      <c r="E239" s="1160"/>
      <c r="F239" s="1161"/>
      <c r="G239" s="1212"/>
      <c r="H239" s="1212"/>
      <c r="I239" s="1163" t="n">
        <f aca="false">G239-H239</f>
        <v>0</v>
      </c>
      <c r="J239" s="1164" t="str">
        <f aca="false">IF(H239,(G239-H239)/H239,IF(ISBLANK(H239),"",IF(G239,IF( G239 &gt; 0,1,-1),"")))</f>
        <v/>
      </c>
    </row>
    <row r="240" customFormat="false" ht="14.25" hidden="false" customHeight="true" outlineLevel="0" collapsed="false">
      <c r="A240" s="1158" t="n">
        <v>6712</v>
      </c>
      <c r="B240" s="1159" t="s">
        <v>2858</v>
      </c>
      <c r="C240" s="1160"/>
      <c r="D240" s="1160"/>
      <c r="E240" s="1160"/>
      <c r="F240" s="1161"/>
      <c r="G240" s="1162"/>
      <c r="H240" s="1162"/>
      <c r="I240" s="1163" t="n">
        <f aca="false">G240-H240</f>
        <v>0</v>
      </c>
      <c r="J240" s="1164" t="str">
        <f aca="false">IF(H240,(G240-H240)/H240,IF(ISBLANK(H240),"",IF(G240,IF( G240 &gt; 0,1,-1),"")))</f>
        <v/>
      </c>
    </row>
    <row r="241" customFormat="false" ht="14.25" hidden="false" customHeight="true" outlineLevel="0" collapsed="false">
      <c r="A241" s="1158" t="n">
        <v>6713</v>
      </c>
      <c r="B241" s="1159" t="s">
        <v>2859</v>
      </c>
      <c r="C241" s="1160"/>
      <c r="D241" s="1160"/>
      <c r="E241" s="1160"/>
      <c r="F241" s="1161"/>
      <c r="G241" s="1162"/>
      <c r="H241" s="1162"/>
      <c r="I241" s="1163" t="n">
        <f aca="false">G241-H241</f>
        <v>0</v>
      </c>
      <c r="J241" s="1164" t="str">
        <f aca="false">IF(H241,(G241-H241)/H241,IF(ISBLANK(H241),"",IF(G241,IF( G241 &gt; 0,1,-1),"")))</f>
        <v/>
      </c>
    </row>
    <row r="242" customFormat="false" ht="14.25" hidden="false" customHeight="true" outlineLevel="0" collapsed="false">
      <c r="A242" s="1158" t="n">
        <v>6714</v>
      </c>
      <c r="B242" s="1159" t="s">
        <v>2860</v>
      </c>
      <c r="C242" s="1160"/>
      <c r="D242" s="1160"/>
      <c r="E242" s="1160"/>
      <c r="F242" s="1161"/>
      <c r="G242" s="1162"/>
      <c r="H242" s="1162"/>
      <c r="I242" s="1163" t="n">
        <f aca="false">G242-H242</f>
        <v>0</v>
      </c>
      <c r="J242" s="1164" t="str">
        <f aca="false">IF(H242,(G242-H242)/H242,IF(ISBLANK(H242),"",IF(G242,IF( G242 &gt; 0,1,-1),"")))</f>
        <v/>
      </c>
    </row>
    <row r="243" customFormat="false" ht="14.25" hidden="false" customHeight="true" outlineLevel="0" collapsed="false">
      <c r="A243" s="1158" t="n">
        <v>6721</v>
      </c>
      <c r="B243" s="1159" t="s">
        <v>2861</v>
      </c>
      <c r="C243" s="1160"/>
      <c r="D243" s="1160"/>
      <c r="E243" s="1160"/>
      <c r="F243" s="1161"/>
      <c r="G243" s="1162"/>
      <c r="H243" s="1162"/>
      <c r="I243" s="1163" t="n">
        <f aca="false">G243-H243</f>
        <v>0</v>
      </c>
      <c r="J243" s="1164" t="str">
        <f aca="false">IF(H243,(G243-H243)/H243,IF(ISBLANK(H243),"",IF(G243,IF( G243 &gt; 0,1,-1),"")))</f>
        <v/>
      </c>
    </row>
    <row r="244" customFormat="false" ht="14.25" hidden="false" customHeight="true" outlineLevel="0" collapsed="false">
      <c r="A244" s="1158" t="n">
        <v>6722</v>
      </c>
      <c r="B244" s="1159" t="s">
        <v>2862</v>
      </c>
      <c r="C244" s="1160"/>
      <c r="D244" s="1160"/>
      <c r="E244" s="1160"/>
      <c r="F244" s="1161"/>
      <c r="G244" s="1162"/>
      <c r="H244" s="1162"/>
      <c r="I244" s="1163" t="n">
        <f aca="false">G244-H244</f>
        <v>0</v>
      </c>
      <c r="J244" s="1164" t="str">
        <f aca="false">IF(H244,(G244-H244)/H244,IF(ISBLANK(H244),"",IF(G244,IF( G244 &gt; 0,1,-1),"")))</f>
        <v/>
      </c>
    </row>
    <row r="245" customFormat="false" ht="14.25" hidden="false" customHeight="true" outlineLevel="0" collapsed="false">
      <c r="A245" s="1158" t="n">
        <v>6723</v>
      </c>
      <c r="B245" s="1159" t="s">
        <v>2863</v>
      </c>
      <c r="C245" s="1160"/>
      <c r="D245" s="1160"/>
      <c r="E245" s="1160"/>
      <c r="F245" s="1161"/>
      <c r="G245" s="1162"/>
      <c r="H245" s="1162"/>
      <c r="I245" s="1163" t="n">
        <f aca="false">G245-H245</f>
        <v>0</v>
      </c>
      <c r="J245" s="1164" t="str">
        <f aca="false">IF(H245,(G245-H245)/H245,IF(ISBLANK(H245),"",IF(G245,IF( G245 &gt; 0,1,-1),"")))</f>
        <v/>
      </c>
    </row>
    <row r="246" customFormat="false" ht="14.25" hidden="false" customHeight="true" outlineLevel="0" collapsed="false">
      <c r="A246" s="1158" t="n">
        <v>6728</v>
      </c>
      <c r="B246" s="1159" t="s">
        <v>2864</v>
      </c>
      <c r="C246" s="1160"/>
      <c r="D246" s="1160"/>
      <c r="E246" s="1160"/>
      <c r="F246" s="1161"/>
      <c r="G246" s="1162"/>
      <c r="H246" s="1162"/>
      <c r="I246" s="1163" t="n">
        <f aca="false">G246-H246</f>
        <v>0</v>
      </c>
      <c r="J246" s="1164" t="str">
        <f aca="false">IF(H246,(G246-H246)/H246,IF(ISBLANK(H246),"",IF(G246,IF( G246 &gt; 0,1,-1),"")))</f>
        <v/>
      </c>
    </row>
    <row r="247" customFormat="false" ht="14.25" hidden="false" customHeight="true" outlineLevel="0" collapsed="false">
      <c r="A247" s="1158" t="n">
        <v>673</v>
      </c>
      <c r="B247" s="1159" t="s">
        <v>2370</v>
      </c>
      <c r="C247" s="1160"/>
      <c r="D247" s="1160"/>
      <c r="E247" s="1160"/>
      <c r="F247" s="1161"/>
      <c r="G247" s="1162"/>
      <c r="H247" s="1162"/>
      <c r="I247" s="1163" t="n">
        <f aca="false">G247-H247</f>
        <v>0</v>
      </c>
      <c r="J247" s="1164" t="str">
        <f aca="false">IF(H247,(G247-H247)/H247,IF(ISBLANK(H247),"",IF(G247,IF( G247 &gt; 0,1,-1),"")))</f>
        <v/>
      </c>
    </row>
    <row r="248" customFormat="false" ht="14.25" hidden="false" customHeight="true" outlineLevel="0" collapsed="false">
      <c r="A248" s="1158" t="n">
        <v>6741</v>
      </c>
      <c r="B248" s="1159" t="s">
        <v>2865</v>
      </c>
      <c r="C248" s="1160"/>
      <c r="D248" s="1160"/>
      <c r="E248" s="1160"/>
      <c r="F248" s="1161"/>
      <c r="G248" s="1162"/>
      <c r="H248" s="1162"/>
      <c r="I248" s="1163" t="n">
        <f aca="false">G248-H248</f>
        <v>0</v>
      </c>
      <c r="J248" s="1164" t="str">
        <f aca="false">IF(H248,(G248-H248)/H248,IF(ISBLANK(H248),"",IF(G248,IF( G248 &gt; 0,1,-1),"")))</f>
        <v/>
      </c>
    </row>
    <row r="249" customFormat="false" ht="14.25" hidden="false" customHeight="true" outlineLevel="0" collapsed="false">
      <c r="A249" s="1158" t="n">
        <v>6742</v>
      </c>
      <c r="B249" s="1159" t="s">
        <v>2866</v>
      </c>
      <c r="C249" s="1160"/>
      <c r="D249" s="1160"/>
      <c r="E249" s="1160"/>
      <c r="F249" s="1161"/>
      <c r="G249" s="1162"/>
      <c r="H249" s="1162"/>
      <c r="I249" s="1163" t="n">
        <f aca="false">G249-H249</f>
        <v>0</v>
      </c>
      <c r="J249" s="1164" t="str">
        <f aca="false">IF(H249,(G249-H249)/H249,IF(ISBLANK(H249),"",IF(G249,IF( G249 &gt; 0,1,-1),"")))</f>
        <v/>
      </c>
    </row>
    <row r="250" customFormat="false" ht="14.25" hidden="false" customHeight="true" outlineLevel="0" collapsed="false">
      <c r="A250" s="1158" t="n">
        <v>6743</v>
      </c>
      <c r="B250" s="1159" t="s">
        <v>2867</v>
      </c>
      <c r="C250" s="1160"/>
      <c r="D250" s="1160"/>
      <c r="E250" s="1160"/>
      <c r="F250" s="1161"/>
      <c r="G250" s="1162"/>
      <c r="H250" s="1162"/>
      <c r="I250" s="1163" t="n">
        <f aca="false">G250-H250</f>
        <v>0</v>
      </c>
      <c r="J250" s="1164" t="str">
        <f aca="false">IF(H250,(G250-H250)/H250,IF(ISBLANK(H250),"",IF(G250,IF( G250 &gt; 0,1,-1),"")))</f>
        <v/>
      </c>
    </row>
    <row r="251" customFormat="false" ht="14.25" hidden="false" customHeight="true" outlineLevel="0" collapsed="false">
      <c r="A251" s="1158" t="n">
        <v>6744</v>
      </c>
      <c r="B251" s="1159" t="s">
        <v>2868</v>
      </c>
      <c r="C251" s="1160"/>
      <c r="D251" s="1160"/>
      <c r="E251" s="1160"/>
      <c r="F251" s="1161"/>
      <c r="G251" s="1162"/>
      <c r="H251" s="1162"/>
      <c r="I251" s="1163" t="n">
        <f aca="false">G251-H251</f>
        <v>0</v>
      </c>
      <c r="J251" s="1164" t="str">
        <f aca="false">IF(H251,(G251-H251)/H251,IF(ISBLANK(H251),"",IF(G251,IF( G251 &gt; 0,1,-1),"")))</f>
        <v/>
      </c>
    </row>
    <row r="252" customFormat="false" ht="14.25" hidden="false" customHeight="true" outlineLevel="0" collapsed="false">
      <c r="A252" s="1158" t="n">
        <v>6745</v>
      </c>
      <c r="B252" s="1159" t="s">
        <v>2869</v>
      </c>
      <c r="C252" s="1160"/>
      <c r="D252" s="1160"/>
      <c r="E252" s="1160"/>
      <c r="F252" s="1161"/>
      <c r="G252" s="1162"/>
      <c r="H252" s="1162"/>
      <c r="I252" s="1163" t="n">
        <f aca="false">G252-H252</f>
        <v>0</v>
      </c>
      <c r="J252" s="1164" t="str">
        <f aca="false">IF(H252,(G252-H252)/H252,IF(ISBLANK(H252),"",IF(G252,IF( G252 &gt; 0,1,-1),"")))</f>
        <v/>
      </c>
    </row>
    <row r="253" customFormat="false" ht="14.25" hidden="false" customHeight="true" outlineLevel="0" collapsed="false">
      <c r="A253" s="1158" t="n">
        <v>6748</v>
      </c>
      <c r="B253" s="1159" t="s">
        <v>2870</v>
      </c>
      <c r="C253" s="1160"/>
      <c r="D253" s="1160"/>
      <c r="E253" s="1160"/>
      <c r="F253" s="1161"/>
      <c r="G253" s="1162"/>
      <c r="H253" s="1162"/>
      <c r="I253" s="1163" t="n">
        <f aca="false">G253-H253</f>
        <v>0</v>
      </c>
      <c r="J253" s="1164" t="str">
        <f aca="false">IF(H253,(G253-H253)/H253,IF(ISBLANK(H253),"",IF(G253,IF( G253 &gt; 0,1,-1),"")))</f>
        <v/>
      </c>
    </row>
    <row r="254" customFormat="false" ht="14.25" hidden="false" customHeight="true" outlineLevel="0" collapsed="false">
      <c r="A254" s="1158" t="n">
        <v>675</v>
      </c>
      <c r="B254" s="1159" t="s">
        <v>2372</v>
      </c>
      <c r="C254" s="1160"/>
      <c r="D254" s="1160"/>
      <c r="E254" s="1160"/>
      <c r="F254" s="1161"/>
      <c r="G254" s="1162"/>
      <c r="H254" s="1162"/>
      <c r="I254" s="1163" t="n">
        <f aca="false">G254-H254</f>
        <v>0</v>
      </c>
      <c r="J254" s="1164" t="str">
        <f aca="false">IF(H254,(G254-H254)/H254,IF(ISBLANK(H254),"",IF(G254,IF( G254 &gt; 0,1,-1),"")))</f>
        <v/>
      </c>
    </row>
    <row r="255" customFormat="false" ht="14.25" hidden="false" customHeight="true" outlineLevel="0" collapsed="false">
      <c r="A255" s="1158" t="n">
        <v>676</v>
      </c>
      <c r="B255" s="1159" t="s">
        <v>2373</v>
      </c>
      <c r="C255" s="1160"/>
      <c r="D255" s="1160"/>
      <c r="E255" s="1160"/>
      <c r="F255" s="1161"/>
      <c r="G255" s="1162"/>
      <c r="H255" s="1162"/>
      <c r="I255" s="1163" t="n">
        <f aca="false">G255-H255</f>
        <v>0</v>
      </c>
      <c r="J255" s="1164" t="str">
        <f aca="false">IF(H255,(G255-H255)/H255,IF(ISBLANK(H255),"",IF(G255,IF( G255 &gt; 0,1,-1),"")))</f>
        <v/>
      </c>
    </row>
    <row r="256" customFormat="false" ht="14.25" hidden="false" customHeight="true" outlineLevel="0" collapsed="false">
      <c r="A256" s="1158" t="n">
        <v>6771</v>
      </c>
      <c r="B256" s="1159" t="s">
        <v>2871</v>
      </c>
      <c r="C256" s="1215"/>
      <c r="D256" s="1160"/>
      <c r="E256" s="1160"/>
      <c r="F256" s="1161"/>
      <c r="G256" s="1162"/>
      <c r="H256" s="1162"/>
      <c r="I256" s="1163" t="n">
        <f aca="false">G256-H256</f>
        <v>0</v>
      </c>
      <c r="J256" s="1164" t="str">
        <f aca="false">IF(H256,(G256-H256)/H256,IF(ISBLANK(H256),"",IF(G256,IF( G256 &gt; 0,1,-1),"")))</f>
        <v/>
      </c>
    </row>
    <row r="257" customFormat="false" ht="14.25" hidden="false" customHeight="true" outlineLevel="0" collapsed="false">
      <c r="A257" s="1158" t="n">
        <v>6772</v>
      </c>
      <c r="B257" s="1159" t="s">
        <v>2375</v>
      </c>
      <c r="C257" s="1215"/>
      <c r="D257" s="1160"/>
      <c r="E257" s="1160"/>
      <c r="F257" s="1161"/>
      <c r="G257" s="1162"/>
      <c r="H257" s="1162"/>
      <c r="I257" s="1163" t="n">
        <f aca="false">G257-H257</f>
        <v>0</v>
      </c>
      <c r="J257" s="1164" t="str">
        <f aca="false">IF(H257,(G257-H257)/H257,IF(ISBLANK(H257),"",IF(G257,IF( G257 &gt; 0,1,-1),"")))</f>
        <v/>
      </c>
    </row>
    <row r="258" customFormat="false" ht="14.25" hidden="false" customHeight="true" outlineLevel="0" collapsed="false">
      <c r="A258" s="1158" t="n">
        <v>6781</v>
      </c>
      <c r="B258" s="1159" t="s">
        <v>2872</v>
      </c>
      <c r="C258" s="1215"/>
      <c r="D258" s="1160"/>
      <c r="E258" s="1160"/>
      <c r="F258" s="1161"/>
      <c r="G258" s="1162"/>
      <c r="H258" s="1162"/>
      <c r="I258" s="1163" t="n">
        <f aca="false">G258-H258</f>
        <v>0</v>
      </c>
      <c r="J258" s="1164" t="str">
        <f aca="false">IF(H258,(G258-H258)/H258,IF(ISBLANK(H258),"",IF(G258,IF( G258 &gt; 0,1,-1),"")))</f>
        <v/>
      </c>
    </row>
    <row r="259" customFormat="false" ht="14.25" hidden="false" customHeight="true" outlineLevel="0" collapsed="false">
      <c r="A259" s="1158" t="n">
        <v>6782</v>
      </c>
      <c r="B259" s="1159" t="s">
        <v>2873</v>
      </c>
      <c r="C259" s="1215"/>
      <c r="D259" s="1160"/>
      <c r="E259" s="1160"/>
      <c r="F259" s="1161"/>
      <c r="G259" s="1162"/>
      <c r="H259" s="1162"/>
      <c r="I259" s="1163" t="n">
        <f aca="false">G259-H259</f>
        <v>0</v>
      </c>
      <c r="J259" s="1164" t="str">
        <f aca="false">IF(H259,(G259-H259)/H259,IF(ISBLANK(H259),"",IF(G259,IF( G259 &gt; 0,1,-1),"")))</f>
        <v/>
      </c>
    </row>
    <row r="260" customFormat="false" ht="14.25" hidden="false" customHeight="true" outlineLevel="0" collapsed="false">
      <c r="A260" s="1158" t="n">
        <v>6784</v>
      </c>
      <c r="B260" s="1159" t="s">
        <v>2874</v>
      </c>
      <c r="C260" s="1215"/>
      <c r="D260" s="1160"/>
      <c r="E260" s="1160"/>
      <c r="F260" s="1161"/>
      <c r="G260" s="1162"/>
      <c r="H260" s="1162"/>
      <c r="I260" s="1163" t="n">
        <f aca="false">G260-H260</f>
        <v>0</v>
      </c>
      <c r="J260" s="1164" t="str">
        <f aca="false">IF(H260,(G260-H260)/H260,IF(ISBLANK(H260),"",IF(G260,IF( G260 &gt; 0,1,-1),"")))</f>
        <v/>
      </c>
    </row>
    <row r="261" customFormat="false" ht="14.25" hidden="false" customHeight="true" outlineLevel="0" collapsed="false">
      <c r="A261" s="1158" t="n">
        <v>6791</v>
      </c>
      <c r="B261" s="1159" t="s">
        <v>2875</v>
      </c>
      <c r="C261" s="1215"/>
      <c r="D261" s="1160"/>
      <c r="E261" s="1160"/>
      <c r="F261" s="1161"/>
      <c r="G261" s="1162"/>
      <c r="H261" s="1162"/>
      <c r="I261" s="1163" t="n">
        <f aca="false">G261-H261</f>
        <v>0</v>
      </c>
      <c r="J261" s="1164" t="str">
        <f aca="false">IF(H261,(G261-H261)/H261,IF(ISBLANK(H261),"",IF(G261,IF( G261 &gt; 0,1,-1),"")))</f>
        <v/>
      </c>
    </row>
    <row r="262" customFormat="false" ht="14.25" hidden="false" customHeight="true" outlineLevel="0" collapsed="false">
      <c r="A262" s="1158" t="n">
        <v>6795</v>
      </c>
      <c r="B262" s="1159" t="s">
        <v>2876</v>
      </c>
      <c r="C262" s="1215"/>
      <c r="D262" s="1160"/>
      <c r="E262" s="1160"/>
      <c r="F262" s="1161"/>
      <c r="G262" s="1162"/>
      <c r="H262" s="1162"/>
      <c r="I262" s="1163" t="n">
        <f aca="false">G262-H262</f>
        <v>0</v>
      </c>
      <c r="J262" s="1164" t="str">
        <f aca="false">IF(H262,(G262-H262)/H262,IF(ISBLANK(H262),"",IF(G262,IF( G262 &gt; 0,1,-1),"")))</f>
        <v/>
      </c>
    </row>
    <row r="263" customFormat="false" ht="14.25" hidden="false" customHeight="true" outlineLevel="0" collapsed="false">
      <c r="A263" s="1158" t="n">
        <v>6798</v>
      </c>
      <c r="B263" s="1159" t="s">
        <v>2877</v>
      </c>
      <c r="C263" s="1215"/>
      <c r="D263" s="1160"/>
      <c r="E263" s="1160"/>
      <c r="F263" s="1161"/>
      <c r="G263" s="1155"/>
      <c r="H263" s="1155"/>
      <c r="I263" s="1156" t="n">
        <f aca="false">G263-H263</f>
        <v>0</v>
      </c>
      <c r="J263" s="1164" t="str">
        <f aca="false">IF(H263,(G263-H263)/H263,IF(ISBLANK(H263),"",IF(G263,IF( G263 &gt; 0,1,-1),"")))</f>
        <v/>
      </c>
    </row>
    <row r="264" customFormat="false" ht="14.25" hidden="false" customHeight="true" outlineLevel="0" collapsed="false">
      <c r="A264" s="1165" t="s">
        <v>1355</v>
      </c>
      <c r="B264" s="1216" t="s">
        <v>2878</v>
      </c>
      <c r="C264" s="249"/>
      <c r="D264" s="1160"/>
      <c r="E264" s="1160"/>
      <c r="F264" s="1161"/>
      <c r="G264" s="1168" t="n">
        <f aca="false">SUM(G239:G263)</f>
        <v>0</v>
      </c>
      <c r="H264" s="1168" t="n">
        <f aca="false">SUM(H239:H263)</f>
        <v>0</v>
      </c>
      <c r="I264" s="1168" t="n">
        <f aca="false">G264-H264</f>
        <v>0</v>
      </c>
      <c r="J264" s="1169" t="str">
        <f aca="false">IF(H264,(G264-H264)/H264,IF(ISBLANK(H264),"",IF(G264,IF( G264 &gt; 0,1,-1),"")))</f>
        <v/>
      </c>
    </row>
    <row r="265" customFormat="false" ht="14.25" hidden="false" customHeight="true" outlineLevel="0" collapsed="false">
      <c r="A265" s="1158" t="n">
        <v>6812</v>
      </c>
      <c r="B265" s="1159" t="s">
        <v>2879</v>
      </c>
      <c r="C265" s="1215"/>
      <c r="D265" s="1160"/>
      <c r="E265" s="1160"/>
      <c r="F265" s="1161"/>
      <c r="G265" s="1212"/>
      <c r="H265" s="1212"/>
      <c r="I265" s="1217" t="n">
        <f aca="false">G265-H265</f>
        <v>0</v>
      </c>
      <c r="J265" s="1164" t="str">
        <f aca="false">IF(H265,(G265-H265)/H265,IF(ISBLANK(H265),"",IF(G265,IF( G265 &gt; 0,1,-1),"")))</f>
        <v/>
      </c>
    </row>
    <row r="266" customFormat="false" ht="14.25" hidden="false" customHeight="true" outlineLevel="0" collapsed="false">
      <c r="A266" s="1158" t="n">
        <v>6813</v>
      </c>
      <c r="B266" s="1159" t="s">
        <v>2880</v>
      </c>
      <c r="C266" s="1215"/>
      <c r="D266" s="1160"/>
      <c r="E266" s="1160"/>
      <c r="F266" s="1161"/>
      <c r="G266" s="1162"/>
      <c r="H266" s="1162"/>
      <c r="I266" s="1163" t="n">
        <f aca="false">G266-H266</f>
        <v>0</v>
      </c>
      <c r="J266" s="1164" t="str">
        <f aca="false">IF(H266,(G266-H266)/H266,IF(ISBLANK(H266),"",IF(G266,IF( G266 &gt; 0,1,-1),"")))</f>
        <v/>
      </c>
    </row>
    <row r="267" customFormat="false" ht="14.25" hidden="false" customHeight="true" outlineLevel="0" collapsed="false">
      <c r="A267" s="1158" t="n">
        <v>6911</v>
      </c>
      <c r="B267" s="1159" t="s">
        <v>2881</v>
      </c>
      <c r="C267" s="1215"/>
      <c r="D267" s="1160"/>
      <c r="E267" s="1160"/>
      <c r="F267" s="1161"/>
      <c r="G267" s="1162"/>
      <c r="H267" s="1162"/>
      <c r="I267" s="1163" t="n">
        <f aca="false">G267-H267</f>
        <v>0</v>
      </c>
      <c r="J267" s="1164" t="str">
        <f aca="false">IF(H267,(G267-H267)/H267,IF(ISBLANK(H267),"",IF(G267,IF( G267 &gt; 0,1,-1),"")))</f>
        <v/>
      </c>
    </row>
    <row r="268" customFormat="false" ht="14.25" hidden="false" customHeight="true" outlineLevel="0" collapsed="false">
      <c r="A268" s="1158" t="n">
        <v>6913</v>
      </c>
      <c r="B268" s="1159" t="s">
        <v>2882</v>
      </c>
      <c r="C268" s="1215"/>
      <c r="D268" s="1160"/>
      <c r="E268" s="1160"/>
      <c r="F268" s="1161"/>
      <c r="G268" s="1162"/>
      <c r="H268" s="1162"/>
      <c r="I268" s="1163" t="n">
        <f aca="false">G268-H268</f>
        <v>0</v>
      </c>
      <c r="J268" s="1164" t="str">
        <f aca="false">IF(H268,(G268-H268)/H268,IF(ISBLANK(H268),"",IF(G268,IF( G268 &gt; 0,1,-1),"")))</f>
        <v/>
      </c>
    </row>
    <row r="269" customFormat="false" ht="14.25" hidden="false" customHeight="true" outlineLevel="0" collapsed="false">
      <c r="A269" s="1158" t="n">
        <v>6914</v>
      </c>
      <c r="B269" s="1159" t="s">
        <v>2883</v>
      </c>
      <c r="C269" s="1215"/>
      <c r="D269" s="1160"/>
      <c r="E269" s="1160"/>
      <c r="F269" s="1161"/>
      <c r="G269" s="1155"/>
      <c r="H269" s="1155"/>
      <c r="I269" s="1156" t="n">
        <f aca="false">G269-H269</f>
        <v>0</v>
      </c>
      <c r="J269" s="1164" t="str">
        <f aca="false">IF(H269,(G269-H269)/H269,IF(ISBLANK(H269),"",IF(G269,IF( G269 &gt; 0,1,-1),"")))</f>
        <v/>
      </c>
    </row>
    <row r="270" customFormat="false" ht="14.25" hidden="false" customHeight="true" outlineLevel="0" collapsed="false">
      <c r="A270" s="1165" t="s">
        <v>1344</v>
      </c>
      <c r="B270" s="1216" t="s">
        <v>1345</v>
      </c>
      <c r="C270" s="249"/>
      <c r="D270" s="1160"/>
      <c r="E270" s="1160"/>
      <c r="F270" s="1161"/>
      <c r="G270" s="1168" t="n">
        <f aca="false">SUM(G265:G269)</f>
        <v>0</v>
      </c>
      <c r="H270" s="1168" t="n">
        <f aca="false">SUM(H265:H269)</f>
        <v>0</v>
      </c>
      <c r="I270" s="1168" t="n">
        <f aca="false">G270-H270</f>
        <v>0</v>
      </c>
      <c r="J270" s="1169" t="str">
        <f aca="false">IF(H270,(G270-H270)/H270,IF(ISBLANK(H270),"",IF(G270,IF( G270 &gt; 0,1,-1),"")))</f>
        <v/>
      </c>
    </row>
    <row r="271" customFormat="false" ht="14.25" hidden="false" customHeight="true" outlineLevel="0" collapsed="false">
      <c r="A271" s="1158" t="n">
        <v>6971</v>
      </c>
      <c r="B271" s="1159" t="s">
        <v>2884</v>
      </c>
      <c r="C271" s="1215"/>
      <c r="D271" s="1160"/>
      <c r="E271" s="1160"/>
      <c r="F271" s="1161"/>
      <c r="G271" s="1194"/>
      <c r="H271" s="1194"/>
      <c r="I271" s="1195" t="n">
        <f aca="false">G271-H271</f>
        <v>0</v>
      </c>
      <c r="J271" s="1164" t="str">
        <f aca="false">IF(H271,(G271-H271)/H271,IF(ISBLANK(H271),"",IF(G271,IF( G271 &gt; 0,1,-1),"")))</f>
        <v/>
      </c>
    </row>
    <row r="272" customFormat="false" ht="14.25" hidden="false" customHeight="true" outlineLevel="0" collapsed="false">
      <c r="A272" s="1158" t="n">
        <v>6972</v>
      </c>
      <c r="B272" s="1159" t="s">
        <v>2885</v>
      </c>
      <c r="C272" s="1215"/>
      <c r="D272" s="1160"/>
      <c r="E272" s="1160"/>
      <c r="F272" s="1161"/>
      <c r="G272" s="1155"/>
      <c r="H272" s="1155"/>
      <c r="I272" s="1156" t="n">
        <f aca="false">G272-H272</f>
        <v>0</v>
      </c>
      <c r="J272" s="1164" t="str">
        <f aca="false">IF(H272,(G272-H272)/H272,IF(ISBLANK(H272),"",IF(G272,IF( G272 &gt; 0,1,-1),"")))</f>
        <v/>
      </c>
    </row>
    <row r="273" customFormat="false" ht="14.25" hidden="false" customHeight="true" outlineLevel="0" collapsed="false">
      <c r="A273" s="1165" t="s">
        <v>1357</v>
      </c>
      <c r="B273" s="1216" t="s">
        <v>1358</v>
      </c>
      <c r="C273" s="249"/>
      <c r="D273" s="1160"/>
      <c r="E273" s="1160"/>
      <c r="F273" s="1161"/>
      <c r="G273" s="1168" t="n">
        <f aca="false">SUM(G271:G272)</f>
        <v>0</v>
      </c>
      <c r="H273" s="1168" t="n">
        <f aca="false">SUM(H271:H272)</f>
        <v>0</v>
      </c>
      <c r="I273" s="1168" t="n">
        <f aca="false">G273-H273</f>
        <v>0</v>
      </c>
      <c r="J273" s="1169" t="str">
        <f aca="false">IF(H273,(G273-H273)/H273,IF(ISBLANK(H273),"",IF(G273,IF( G273 &gt; 0,1,-1),"")))</f>
        <v/>
      </c>
    </row>
    <row r="274" customFormat="false" ht="15.75" hidden="false" customHeight="false" outlineLevel="0" collapsed="false">
      <c r="A274" s="1218"/>
      <c r="B274" s="1218"/>
      <c r="C274" s="1219"/>
      <c r="D274" s="1219"/>
      <c r="E274" s="1219"/>
      <c r="F274" s="1219"/>
      <c r="G274" s="1218"/>
      <c r="H274" s="1218"/>
      <c r="I274" s="1218"/>
      <c r="J274" s="1220" t="str">
        <f aca="false">IF(H274,(G274-H274)/H274,IF(ISBLANK(H274),"",IF(G274,1,"")))</f>
        <v/>
      </c>
    </row>
    <row r="275" customFormat="false" ht="15" hidden="false" customHeight="false" outlineLevel="0" collapsed="false">
      <c r="A275" s="1221" t="s">
        <v>2886</v>
      </c>
      <c r="B275" s="1221"/>
      <c r="C275" s="1221"/>
      <c r="D275" s="1221"/>
      <c r="E275" s="1221"/>
      <c r="F275" s="1221"/>
      <c r="G275" s="1222" t="n">
        <f aca="false">G17+G19+G26+G28+G51+G53+G62+G144+G174+G191+G238+G264+G270+G273</f>
        <v>0</v>
      </c>
      <c r="H275" s="1222" t="n">
        <f aca="false">H17+H19+H26+H28+H51+H53+H62+H144+H174+H191+H238+H264+H270+H273</f>
        <v>0</v>
      </c>
      <c r="I275" s="1222" t="n">
        <f aca="false">G275-H275</f>
        <v>0</v>
      </c>
      <c r="J275" s="1223" t="str">
        <f aca="false">IF(H275,(G275-H275)/H275,IF(ISBLANK(H275),"",IF(G275,IF( G275 &gt; 0,1,-1),"")))</f>
        <v/>
      </c>
    </row>
  </sheetData>
  <mergeCells count="49">
    <mergeCell ref="A1:B1"/>
    <mergeCell ref="D1:G1"/>
    <mergeCell ref="H1:J1"/>
    <mergeCell ref="C2:J2"/>
    <mergeCell ref="B3:H3"/>
    <mergeCell ref="C4:D4"/>
    <mergeCell ref="C5:F5"/>
    <mergeCell ref="A7:J7"/>
    <mergeCell ref="A9:F10"/>
    <mergeCell ref="G9:G10"/>
    <mergeCell ref="H9:H10"/>
    <mergeCell ref="I9:J9"/>
    <mergeCell ref="A75:B75"/>
    <mergeCell ref="D75:G75"/>
    <mergeCell ref="H75:J75"/>
    <mergeCell ref="C76:J76"/>
    <mergeCell ref="B77:H77"/>
    <mergeCell ref="C78:D78"/>
    <mergeCell ref="C79:F79"/>
    <mergeCell ref="A81:J81"/>
    <mergeCell ref="A83:F84"/>
    <mergeCell ref="G83:G84"/>
    <mergeCell ref="H83:H84"/>
    <mergeCell ref="I83:J83"/>
    <mergeCell ref="A150:B150"/>
    <mergeCell ref="D150:G150"/>
    <mergeCell ref="H150:J150"/>
    <mergeCell ref="C151:J151"/>
    <mergeCell ref="B152:H152"/>
    <mergeCell ref="C153:D153"/>
    <mergeCell ref="C154:F154"/>
    <mergeCell ref="A156:J156"/>
    <mergeCell ref="A158:F159"/>
    <mergeCell ref="G158:G159"/>
    <mergeCell ref="H158:H159"/>
    <mergeCell ref="I158:J158"/>
    <mergeCell ref="A223:B223"/>
    <mergeCell ref="D223:G223"/>
    <mergeCell ref="H223:J223"/>
    <mergeCell ref="C224:J224"/>
    <mergeCell ref="B225:H225"/>
    <mergeCell ref="C226:D226"/>
    <mergeCell ref="C227:F227"/>
    <mergeCell ref="A229:J229"/>
    <mergeCell ref="A231:F232"/>
    <mergeCell ref="G231:G232"/>
    <mergeCell ref="H231:H232"/>
    <mergeCell ref="I231:J231"/>
    <mergeCell ref="A275:F275"/>
  </mergeCells>
  <dataValidations count="1">
    <dataValidation allowBlank="true" error="Valeur numérique attendue" errorTitle="Attention!" operator="between" showDropDown="false" showErrorMessage="true" showInputMessage="true" sqref="G11:H73 G85:H148 G160:H221 G233:H274" type="whole">
      <formula1>-9999999999999</formula1>
      <formula2>9999999999999</formula2>
    </dataValidation>
  </dataValidations>
  <printOptions headings="false" gridLines="false" gridLinesSet="true" horizontalCentered="true" verticalCentered="false"/>
  <pageMargins left="0.196527777777778" right="0.196527777777778" top="0.275694444444444" bottom="0.27569444444444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3" manualBreakCount="3">
    <brk id="73" man="true" max="16383" min="0"/>
    <brk id="148" man="true" max="16383" min="0"/>
    <brk id="221" man="true" max="16383" min="0"/>
  </rowBreaks>
</worksheet>
</file>

<file path=xl/worksheets/sheet69.xml><?xml version="1.0" encoding="utf-8"?>
<worksheet xmlns="http://schemas.openxmlformats.org/spreadsheetml/2006/main" xmlns:r="http://schemas.openxmlformats.org/officeDocument/2006/relationships">
  <sheetPr filterMode="false">
    <tabColor rgb="FFC00000"/>
    <pageSetUpPr fitToPage="true"/>
  </sheetPr>
  <dimension ref="A1:H28"/>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9.29"/>
    <col collapsed="false" customWidth="true" hidden="false" outlineLevel="0" max="2" min="2" style="0" width="19.29"/>
    <col collapsed="false" customWidth="true" hidden="false" outlineLevel="0" max="3" min="3" style="0" width="10.67"/>
    <col collapsed="false" customWidth="true" hidden="false" outlineLevel="0" max="4" min="4" style="0" width="6.15"/>
    <col collapsed="false" customWidth="true" hidden="false" outlineLevel="0" max="5" min="5" style="0" width="15.42"/>
    <col collapsed="false" customWidth="true" hidden="false" outlineLevel="0" max="6" min="6" style="0" width="13.7"/>
    <col collapsed="false" customWidth="true" hidden="false" outlineLevel="0" max="8" min="7" style="0" width="16.42"/>
    <col collapsed="false" customWidth="true" hidden="false" outlineLevel="0" max="1025" min="9" style="0" width="10.67"/>
  </cols>
  <sheetData>
    <row r="1" customFormat="false" ht="18.75" hidden="false" customHeight="true" outlineLevel="0" collapsed="false">
      <c r="A1" s="525" t="s">
        <v>17</v>
      </c>
      <c r="B1" s="525"/>
      <c r="C1" s="586"/>
      <c r="D1" s="586"/>
      <c r="E1" s="586" t="s">
        <v>32</v>
      </c>
      <c r="F1" s="156"/>
      <c r="G1" s="525" t="s">
        <v>2887</v>
      </c>
      <c r="H1" s="525"/>
    </row>
    <row r="2" customFormat="false" ht="21.95" hidden="false" customHeight="true" outlineLevel="0" collapsed="false">
      <c r="A2" s="369" t="s">
        <v>51</v>
      </c>
      <c r="B2" s="1224"/>
      <c r="C2" s="588" t="n">
        <f aca="false">'NOTES DGI - INS'!C3</f>
        <v>0</v>
      </c>
      <c r="D2" s="588"/>
      <c r="E2" s="588"/>
      <c r="F2" s="588"/>
      <c r="G2" s="588"/>
      <c r="H2" s="588"/>
    </row>
    <row r="3" customFormat="false" ht="15" hidden="false" customHeight="false" outlineLevel="0" collapsed="false">
      <c r="A3" s="369" t="s">
        <v>52</v>
      </c>
      <c r="B3" s="588" t="n">
        <f aca="false">'NOTES DGI - INS'!B4</f>
        <v>0</v>
      </c>
      <c r="C3" s="588"/>
      <c r="D3" s="588"/>
      <c r="E3" s="588"/>
      <c r="F3" s="588"/>
      <c r="G3" s="591" t="s">
        <v>1022</v>
      </c>
      <c r="H3" s="650" t="n">
        <f aca="false">'NOTES DGI - INS'!I4</f>
        <v>0</v>
      </c>
    </row>
    <row r="4" customFormat="false" ht="15" hidden="false" customHeight="false" outlineLevel="0" collapsed="false">
      <c r="A4" s="369" t="s">
        <v>54</v>
      </c>
      <c r="B4" s="782"/>
      <c r="C4" s="590" t="n">
        <f aca="false">'NOTES DGI - INS'!C5</f>
        <v>0</v>
      </c>
      <c r="D4" s="590"/>
      <c r="E4" s="982" t="s">
        <v>55</v>
      </c>
      <c r="F4" s="650" t="n">
        <f aca="false">'NOTES DGI - INS'!F5</f>
        <v>0</v>
      </c>
      <c r="G4" s="591" t="s">
        <v>56</v>
      </c>
      <c r="H4" s="650" t="n">
        <f aca="false">'NOTES DGI - INS'!I5</f>
        <v>0</v>
      </c>
    </row>
    <row r="5" customFormat="false" ht="15" hidden="false" customHeight="false" outlineLevel="0" collapsed="false">
      <c r="A5" s="369" t="s">
        <v>1562</v>
      </c>
      <c r="B5" s="782"/>
      <c r="C5" s="594" t="n">
        <f aca="false">'NOTES DGI - INS'!C6</f>
        <v>0</v>
      </c>
      <c r="D5" s="594"/>
      <c r="E5" s="596"/>
      <c r="F5" s="592"/>
      <c r="G5" s="596"/>
      <c r="H5" s="592"/>
    </row>
    <row r="6" customFormat="false" ht="6" hidden="false" customHeight="true" outlineLevel="0" collapsed="false">
      <c r="A6" s="420"/>
      <c r="B6" s="167"/>
      <c r="C6" s="1225"/>
      <c r="D6" s="1225"/>
      <c r="E6" s="667"/>
      <c r="F6" s="1226"/>
      <c r="G6" s="606"/>
      <c r="H6" s="1227"/>
    </row>
    <row r="7" customFormat="false" ht="15" hidden="false" customHeight="true" outlineLevel="0" collapsed="false">
      <c r="A7" s="1228" t="s">
        <v>2683</v>
      </c>
      <c r="B7" s="1228"/>
      <c r="C7" s="1228"/>
      <c r="D7" s="1228"/>
      <c r="E7" s="1228"/>
      <c r="F7" s="1228"/>
      <c r="G7" s="1228"/>
      <c r="H7" s="1228"/>
    </row>
    <row r="8" customFormat="false" ht="6" hidden="false" customHeight="true" outlineLevel="0" collapsed="false">
      <c r="A8" s="156"/>
      <c r="B8" s="156"/>
      <c r="C8" s="156"/>
      <c r="D8" s="156"/>
      <c r="E8" s="156"/>
      <c r="F8" s="156"/>
      <c r="G8" s="156"/>
      <c r="H8" s="156"/>
    </row>
    <row r="9" customFormat="false" ht="28.5" hidden="false" customHeight="true" outlineLevel="0" collapsed="false">
      <c r="A9" s="1229" t="s">
        <v>2888</v>
      </c>
      <c r="B9" s="1229"/>
      <c r="C9" s="1229"/>
      <c r="D9" s="1229"/>
      <c r="E9" s="1229"/>
      <c r="F9" s="1229"/>
      <c r="G9" s="1230" t="s">
        <v>2685</v>
      </c>
      <c r="H9" s="1230" t="s">
        <v>2686</v>
      </c>
    </row>
    <row r="10" s="319" customFormat="true" ht="15" hidden="false" customHeight="false" outlineLevel="0" collapsed="false">
      <c r="A10" s="1231"/>
      <c r="B10" s="1232" t="s">
        <v>2889</v>
      </c>
      <c r="C10" s="1233"/>
      <c r="D10" s="1233"/>
      <c r="E10" s="1233"/>
      <c r="F10" s="1234"/>
      <c r="G10" s="1235"/>
      <c r="H10" s="1235"/>
    </row>
    <row r="11" s="319" customFormat="true" ht="15" hidden="false" customHeight="false" outlineLevel="0" collapsed="false">
      <c r="A11" s="1236"/>
      <c r="B11" s="1237" t="s">
        <v>2890</v>
      </c>
      <c r="C11" s="1238"/>
      <c r="D11" s="1238"/>
      <c r="E11" s="1238"/>
      <c r="F11" s="1239"/>
      <c r="G11" s="1240"/>
      <c r="H11" s="1240"/>
    </row>
    <row r="12" s="319" customFormat="true" ht="15" hidden="false" customHeight="false" outlineLevel="0" collapsed="false">
      <c r="A12" s="1236"/>
      <c r="B12" s="1237" t="s">
        <v>2891</v>
      </c>
      <c r="C12" s="1238"/>
      <c r="D12" s="1238"/>
      <c r="E12" s="1238"/>
      <c r="F12" s="1239"/>
      <c r="G12" s="1240"/>
      <c r="H12" s="1240"/>
    </row>
    <row r="13" s="319" customFormat="true" ht="15" hidden="false" customHeight="false" outlineLevel="0" collapsed="false">
      <c r="A13" s="1236"/>
      <c r="B13" s="1237" t="s">
        <v>2892</v>
      </c>
      <c r="C13" s="1238"/>
      <c r="D13" s="1238"/>
      <c r="E13" s="1238"/>
      <c r="F13" s="1239"/>
      <c r="G13" s="1240"/>
      <c r="H13" s="1240"/>
    </row>
    <row r="14" s="319" customFormat="true" ht="15.75" hidden="false" customHeight="false" outlineLevel="0" collapsed="false">
      <c r="A14" s="1236"/>
      <c r="B14" s="1237" t="s">
        <v>2893</v>
      </c>
      <c r="C14" s="1238"/>
      <c r="D14" s="1238"/>
      <c r="E14" s="1238"/>
      <c r="F14" s="1239"/>
      <c r="G14" s="1241"/>
      <c r="H14" s="1241"/>
    </row>
    <row r="15" s="319" customFormat="true" ht="16.5" hidden="false" customHeight="false" outlineLevel="0" collapsed="false">
      <c r="A15" s="1242"/>
      <c r="B15" s="1243"/>
      <c r="C15" s="1244" t="s">
        <v>2894</v>
      </c>
      <c r="D15" s="1238"/>
      <c r="E15" s="1238"/>
      <c r="F15" s="1239"/>
      <c r="G15" s="1245" t="n">
        <f aca="false">SUM(G10:G14)</f>
        <v>0</v>
      </c>
      <c r="H15" s="1245" t="n">
        <f aca="false">SUM(H10:H14)</f>
        <v>0</v>
      </c>
    </row>
    <row r="16" s="319" customFormat="true" ht="16.5" hidden="false" customHeight="false" outlineLevel="0" collapsed="false">
      <c r="A16" s="1242"/>
      <c r="B16" s="1243"/>
      <c r="C16" s="1244" t="s">
        <v>2895</v>
      </c>
      <c r="D16" s="1238"/>
      <c r="E16" s="1238"/>
      <c r="F16" s="1239"/>
      <c r="G16" s="1246"/>
      <c r="H16" s="1246"/>
    </row>
    <row r="17" s="319" customFormat="true" ht="15.75" hidden="false" customHeight="false" outlineLevel="0" collapsed="false">
      <c r="A17" s="1236"/>
      <c r="B17" s="1237" t="s">
        <v>2896</v>
      </c>
      <c r="C17" s="1238"/>
      <c r="D17" s="1238"/>
      <c r="E17" s="1238"/>
      <c r="F17" s="1239"/>
      <c r="G17" s="1247"/>
      <c r="H17" s="1247"/>
    </row>
    <row r="18" s="319" customFormat="true" ht="15" hidden="false" customHeight="false" outlineLevel="0" collapsed="false">
      <c r="A18" s="1236"/>
      <c r="B18" s="1237" t="s">
        <v>2897</v>
      </c>
      <c r="C18" s="1238"/>
      <c r="D18" s="1238"/>
      <c r="E18" s="1238"/>
      <c r="F18" s="1239"/>
      <c r="G18" s="1240"/>
      <c r="H18" s="1240"/>
    </row>
    <row r="19" s="319" customFormat="true" ht="15" hidden="false" customHeight="false" outlineLevel="0" collapsed="false">
      <c r="A19" s="1236"/>
      <c r="B19" s="1237" t="s">
        <v>2898</v>
      </c>
      <c r="C19" s="1238"/>
      <c r="D19" s="1238"/>
      <c r="E19" s="1238"/>
      <c r="F19" s="1239"/>
      <c r="G19" s="1240"/>
      <c r="H19" s="1240"/>
    </row>
    <row r="20" s="319" customFormat="true" ht="15" hidden="false" customHeight="false" outlineLevel="0" collapsed="false">
      <c r="A20" s="1236"/>
      <c r="B20" s="1237" t="s">
        <v>2899</v>
      </c>
      <c r="C20" s="1238"/>
      <c r="D20" s="1238"/>
      <c r="E20" s="1238"/>
      <c r="F20" s="1239"/>
      <c r="G20" s="1240"/>
      <c r="H20" s="1240"/>
    </row>
    <row r="21" s="319" customFormat="true" ht="15" hidden="false" customHeight="false" outlineLevel="0" collapsed="false">
      <c r="A21" s="1236"/>
      <c r="B21" s="1237" t="s">
        <v>2900</v>
      </c>
      <c r="C21" s="1238"/>
      <c r="D21" s="1238"/>
      <c r="E21" s="1238"/>
      <c r="F21" s="1239"/>
      <c r="G21" s="1240"/>
      <c r="H21" s="1240"/>
    </row>
    <row r="22" s="319" customFormat="true" ht="15.75" hidden="false" customHeight="false" outlineLevel="0" collapsed="false">
      <c r="A22" s="1236"/>
      <c r="B22" s="1237" t="s">
        <v>2901</v>
      </c>
      <c r="C22" s="1238"/>
      <c r="D22" s="1238"/>
      <c r="E22" s="1238"/>
      <c r="F22" s="1239"/>
      <c r="G22" s="1240"/>
      <c r="H22" s="1240"/>
    </row>
    <row r="23" s="319" customFormat="true" ht="16.5" hidden="false" customHeight="false" outlineLevel="0" collapsed="false">
      <c r="A23" s="1248"/>
      <c r="B23" s="1243"/>
      <c r="C23" s="1244" t="s">
        <v>2902</v>
      </c>
      <c r="D23" s="1238"/>
      <c r="E23" s="1238"/>
      <c r="F23" s="1239"/>
      <c r="G23" s="1245" t="n">
        <f aca="false">SUM(G17:G22)</f>
        <v>0</v>
      </c>
      <c r="H23" s="1245" t="n">
        <f aca="false">SUM(H17:H22)</f>
        <v>0</v>
      </c>
    </row>
    <row r="24" s="319" customFormat="true" ht="16.5" hidden="false" customHeight="false" outlineLevel="0" collapsed="false">
      <c r="A24" s="1242"/>
      <c r="B24" s="1243"/>
      <c r="C24" s="1244" t="s">
        <v>2903</v>
      </c>
      <c r="D24" s="1238"/>
      <c r="E24" s="1238"/>
      <c r="F24" s="1239"/>
      <c r="G24" s="1246"/>
      <c r="H24" s="1246"/>
    </row>
    <row r="25" s="319" customFormat="true" ht="16.5" hidden="false" customHeight="false" outlineLevel="0" collapsed="false">
      <c r="A25" s="1242"/>
      <c r="B25" s="1243"/>
      <c r="C25" s="1244" t="s">
        <v>2904</v>
      </c>
      <c r="D25" s="1238"/>
      <c r="E25" s="1238"/>
      <c r="F25" s="1239"/>
      <c r="G25" s="1246"/>
      <c r="H25" s="1246"/>
    </row>
    <row r="26" s="319" customFormat="true" ht="15.75" hidden="false" customHeight="false" outlineLevel="0" collapsed="false">
      <c r="A26" s="1236"/>
      <c r="B26" s="1237" t="s">
        <v>2905</v>
      </c>
      <c r="C26" s="1238"/>
      <c r="D26" s="1238"/>
      <c r="E26" s="1238"/>
      <c r="F26" s="1239"/>
      <c r="G26" s="1240"/>
      <c r="H26" s="1240"/>
    </row>
    <row r="27" s="319" customFormat="true" ht="15.75" hidden="false" customHeight="false" outlineLevel="0" collapsed="false">
      <c r="A27" s="1236"/>
      <c r="B27" s="1237" t="s">
        <v>2906</v>
      </c>
      <c r="C27" s="1238"/>
      <c r="D27" s="1238"/>
      <c r="E27" s="1238"/>
      <c r="F27" s="1239"/>
      <c r="G27" s="1241"/>
      <c r="H27" s="1241"/>
    </row>
    <row r="28" s="319" customFormat="true" ht="15.75" hidden="false" customHeight="false" outlineLevel="0" collapsed="false">
      <c r="A28" s="1249"/>
      <c r="B28" s="1250"/>
      <c r="C28" s="1251" t="s">
        <v>2907</v>
      </c>
      <c r="D28" s="1252"/>
      <c r="E28" s="1252"/>
      <c r="F28" s="1253"/>
      <c r="G28" s="1254" t="n">
        <f aca="false">SUM(G26:G27)</f>
        <v>0</v>
      </c>
      <c r="H28" s="1254" t="n">
        <f aca="false">SUM(H26:H27)</f>
        <v>0</v>
      </c>
    </row>
  </sheetData>
  <mergeCells count="8">
    <mergeCell ref="A1:B1"/>
    <mergeCell ref="G1:H1"/>
    <mergeCell ref="C2:H2"/>
    <mergeCell ref="B3:F3"/>
    <mergeCell ref="C4:D4"/>
    <mergeCell ref="C5:D5"/>
    <mergeCell ref="A7:H7"/>
    <mergeCell ref="A9:F9"/>
  </mergeCells>
  <dataValidations count="1">
    <dataValidation allowBlank="true" error="Valeur numérique attendue" errorTitle="Attention!" operator="between" showDropDown="false" showErrorMessage="true" showInputMessage="true" sqref="G10:H28" type="whole">
      <formula1>-9999999999999</formula1>
      <formula2>9999999999999</formula2>
    </dataValidation>
  </dataValidations>
  <printOptions headings="false" gridLines="false" gridLinesSet="true" horizontalCentered="true" verticalCentered="false"/>
  <pageMargins left="0.39375" right="0.39375"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0.xml><?xml version="1.0" encoding="utf-8"?>
<worksheet xmlns="http://schemas.openxmlformats.org/spreadsheetml/2006/main" xmlns:r="http://schemas.openxmlformats.org/officeDocument/2006/relationships">
  <sheetPr filterMode="false">
    <tabColor rgb="FFC00000"/>
    <pageSetUpPr fitToPage="true"/>
  </sheetPr>
  <dimension ref="A1:H12"/>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9.71"/>
    <col collapsed="false" customWidth="true" hidden="false" outlineLevel="0" max="2" min="2" style="0" width="19"/>
    <col collapsed="false" customWidth="true" hidden="false" outlineLevel="0" max="4" min="3" style="0" width="10.67"/>
    <col collapsed="false" customWidth="true" hidden="false" outlineLevel="0" max="5" min="5" style="0" width="16.71"/>
    <col collapsed="false" customWidth="true" hidden="false" outlineLevel="0" max="6" min="6" style="0" width="12.14"/>
    <col collapsed="false" customWidth="true" hidden="false" outlineLevel="0" max="8" min="7" style="0" width="16.42"/>
    <col collapsed="false" customWidth="true" hidden="false" outlineLevel="0" max="1025" min="9" style="0" width="10.67"/>
  </cols>
  <sheetData>
    <row r="1" s="832" customFormat="true" ht="18.75" hidden="false" customHeight="true" outlineLevel="0" collapsed="false">
      <c r="A1" s="525" t="s">
        <v>17</v>
      </c>
      <c r="B1" s="525"/>
      <c r="C1" s="586"/>
      <c r="D1" s="586"/>
      <c r="E1" s="586" t="s">
        <v>32</v>
      </c>
      <c r="G1" s="525" t="s">
        <v>2908</v>
      </c>
      <c r="H1" s="525"/>
    </row>
    <row r="2" s="832" customFormat="true" ht="15" hidden="false" customHeight="true" outlineLevel="0" collapsed="false">
      <c r="A2" s="369" t="s">
        <v>51</v>
      </c>
      <c r="B2" s="1224"/>
      <c r="C2" s="588" t="n">
        <f aca="false">'NOTES DGI - INS'!C3</f>
        <v>0</v>
      </c>
      <c r="D2" s="588"/>
      <c r="E2" s="588"/>
      <c r="F2" s="588"/>
      <c r="G2" s="588"/>
      <c r="H2" s="588"/>
    </row>
    <row r="3" s="832" customFormat="true" ht="15" hidden="false" customHeight="true" outlineLevel="0" collapsed="false">
      <c r="A3" s="369" t="s">
        <v>52</v>
      </c>
      <c r="B3" s="588" t="n">
        <f aca="false">'NOTES DGI - INS'!B4</f>
        <v>0</v>
      </c>
      <c r="C3" s="588"/>
      <c r="D3" s="588"/>
      <c r="E3" s="588"/>
      <c r="F3" s="588"/>
      <c r="G3" s="591" t="s">
        <v>1022</v>
      </c>
      <c r="H3" s="650" t="n">
        <f aca="false">'NOTES DGI - INS'!I4</f>
        <v>0</v>
      </c>
    </row>
    <row r="4" s="832" customFormat="true" ht="15" hidden="false" customHeight="true" outlineLevel="0" collapsed="false">
      <c r="A4" s="369" t="s">
        <v>54</v>
      </c>
      <c r="B4" s="369"/>
      <c r="C4" s="590" t="n">
        <f aca="false">'NOTES DGI - INS'!C5</f>
        <v>0</v>
      </c>
      <c r="D4" s="590"/>
      <c r="E4" s="982" t="s">
        <v>55</v>
      </c>
      <c r="F4" s="650" t="n">
        <f aca="false">'NOTES DGI - INS'!F5</f>
        <v>0</v>
      </c>
      <c r="G4" s="591" t="s">
        <v>56</v>
      </c>
      <c r="H4" s="650" t="n">
        <f aca="false">'NOTES DGI - INS'!I5</f>
        <v>0</v>
      </c>
    </row>
    <row r="5" s="832" customFormat="true" ht="15" hidden="false" customHeight="true" outlineLevel="0" collapsed="false">
      <c r="A5" s="369" t="s">
        <v>1562</v>
      </c>
      <c r="B5" s="369"/>
      <c r="C5" s="594" t="n">
        <f aca="false">'NOTES DGI - INS'!C6</f>
        <v>0</v>
      </c>
      <c r="D5" s="594"/>
      <c r="E5" s="895"/>
      <c r="F5" s="895"/>
      <c r="G5" s="895"/>
      <c r="H5" s="895"/>
    </row>
    <row r="6" s="832" customFormat="true" ht="6" hidden="false" customHeight="true" outlineLevel="0" collapsed="false">
      <c r="A6" s="420"/>
      <c r="B6" s="420"/>
      <c r="C6" s="1225"/>
      <c r="D6" s="1225"/>
      <c r="E6" s="667"/>
      <c r="F6" s="1226"/>
      <c r="G6" s="606"/>
      <c r="H6" s="1227"/>
    </row>
    <row r="7" customFormat="false" ht="15" hidden="false" customHeight="true" outlineLevel="0" collapsed="false">
      <c r="A7" s="1228" t="s">
        <v>2909</v>
      </c>
      <c r="B7" s="1228"/>
      <c r="C7" s="1228"/>
      <c r="D7" s="1228"/>
      <c r="E7" s="1228"/>
      <c r="F7" s="1228"/>
      <c r="G7" s="1228"/>
      <c r="H7" s="1228"/>
    </row>
    <row r="8" customFormat="false" ht="6" hidden="false" customHeight="true" outlineLevel="0" collapsed="false">
      <c r="A8" s="1255"/>
      <c r="B8" s="1256"/>
      <c r="C8" s="1256"/>
      <c r="D8" s="1256"/>
      <c r="E8" s="1256"/>
      <c r="F8" s="1256"/>
      <c r="G8" s="1256"/>
      <c r="H8" s="1257"/>
    </row>
    <row r="9" customFormat="false" ht="36.75" hidden="false" customHeight="true" outlineLevel="0" collapsed="false">
      <c r="A9" s="1258" t="s">
        <v>2910</v>
      </c>
      <c r="B9" s="1258"/>
      <c r="C9" s="1258"/>
      <c r="D9" s="1258"/>
      <c r="E9" s="1258"/>
      <c r="F9" s="1258"/>
      <c r="G9" s="1259" t="s">
        <v>2685</v>
      </c>
      <c r="H9" s="1259" t="s">
        <v>2686</v>
      </c>
    </row>
    <row r="10" s="319" customFormat="true" ht="17.25" hidden="false" customHeight="true" outlineLevel="0" collapsed="false">
      <c r="A10" s="1260"/>
      <c r="B10" s="1232" t="s">
        <v>2911</v>
      </c>
      <c r="C10" s="1261"/>
      <c r="D10" s="1261"/>
      <c r="E10" s="1261"/>
      <c r="F10" s="1262"/>
      <c r="G10" s="1263"/>
      <c r="H10" s="1264"/>
    </row>
    <row r="11" s="319" customFormat="true" ht="17.25" hidden="false" customHeight="true" outlineLevel="0" collapsed="false">
      <c r="A11" s="1265"/>
      <c r="B11" s="1237" t="s">
        <v>2912</v>
      </c>
      <c r="C11" s="1266"/>
      <c r="D11" s="1266"/>
      <c r="E11" s="1266"/>
      <c r="F11" s="1267"/>
      <c r="G11" s="1268"/>
      <c r="H11" s="1269"/>
    </row>
    <row r="12" s="319" customFormat="true" ht="17.25" hidden="false" customHeight="true" outlineLevel="0" collapsed="false">
      <c r="A12" s="1270"/>
      <c r="B12" s="1271"/>
      <c r="C12" s="1272" t="s">
        <v>2913</v>
      </c>
      <c r="D12" s="1272"/>
      <c r="E12" s="1272"/>
      <c r="F12" s="1273"/>
      <c r="G12" s="1274" t="n">
        <f aca="false">SUM(G10:G11)</f>
        <v>0</v>
      </c>
      <c r="H12" s="1274" t="n">
        <f aca="false">SUM(H10:H11)</f>
        <v>0</v>
      </c>
    </row>
  </sheetData>
  <mergeCells count="8">
    <mergeCell ref="A1:B1"/>
    <mergeCell ref="G1:H1"/>
    <mergeCell ref="C2:H2"/>
    <mergeCell ref="B3:F3"/>
    <mergeCell ref="C4:D4"/>
    <mergeCell ref="C5:D5"/>
    <mergeCell ref="A7:H7"/>
    <mergeCell ref="A9:F9"/>
  </mergeCells>
  <dataValidations count="1">
    <dataValidation allowBlank="true" error="Valeur numérique attendue" errorTitle="Attention!" operator="between" showDropDown="false" showErrorMessage="true" showInputMessage="true" sqref="G10:H11" type="whole">
      <formula1>-9999999999999</formula1>
      <formula2>9999999999999</formula2>
    </dataValidation>
  </dataValidations>
  <printOptions headings="false" gridLines="false" gridLinesSet="true" horizontalCentered="true" verticalCentered="false"/>
  <pageMargins left="0.39375" right="0.39375"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1.xml><?xml version="1.0" encoding="utf-8"?>
<worksheet xmlns="http://schemas.openxmlformats.org/spreadsheetml/2006/main" xmlns:r="http://schemas.openxmlformats.org/officeDocument/2006/relationships">
  <sheetPr filterMode="false">
    <tabColor rgb="FFC00000"/>
    <pageSetUpPr fitToPage="true"/>
  </sheetPr>
  <dimension ref="A1:N42"/>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34.42"/>
    <col collapsed="false" customWidth="true" hidden="false" outlineLevel="0" max="3" min="2" style="0" width="6.42"/>
    <col collapsed="false" customWidth="true" hidden="false" outlineLevel="0" max="4" min="4" style="0" width="10.99"/>
    <col collapsed="false" customWidth="true" hidden="false" outlineLevel="0" max="5" min="5" style="0" width="4.14"/>
    <col collapsed="false" customWidth="true" hidden="false" outlineLevel="0" max="6" min="6" style="0" width="10.99"/>
    <col collapsed="false" customWidth="true" hidden="false" outlineLevel="0" max="7" min="7" style="0" width="4.14"/>
    <col collapsed="false" customWidth="true" hidden="false" outlineLevel="0" max="8" min="8" style="0" width="0.42"/>
    <col collapsed="false" customWidth="true" hidden="false" outlineLevel="0" max="9" min="9" style="0" width="36.29"/>
    <col collapsed="false" customWidth="true" hidden="false" outlineLevel="0" max="10" min="10" style="0" width="8.42"/>
    <col collapsed="false" customWidth="true" hidden="false" outlineLevel="0" max="11" min="11" style="0" width="9.85"/>
    <col collapsed="false" customWidth="true" hidden="false" outlineLevel="0" max="12" min="12" style="0" width="15.71"/>
    <col collapsed="false" customWidth="true" hidden="false" outlineLevel="0" max="13" min="13" style="0" width="9.85"/>
    <col collapsed="false" customWidth="true" hidden="false" outlineLevel="0" max="14" min="14" style="0" width="15.71"/>
    <col collapsed="false" customWidth="true" hidden="false" outlineLevel="0" max="1025" min="15" style="0" width="10.67"/>
  </cols>
  <sheetData>
    <row r="1" customFormat="false" ht="15" hidden="false" customHeight="false" outlineLevel="0" collapsed="false">
      <c r="A1" s="523" t="s">
        <v>32</v>
      </c>
      <c r="B1" s="523"/>
      <c r="C1" s="523"/>
      <c r="D1" s="523"/>
      <c r="E1" s="523"/>
      <c r="F1" s="523"/>
      <c r="G1" s="523"/>
      <c r="H1" s="523"/>
      <c r="I1" s="523"/>
      <c r="J1" s="523"/>
      <c r="K1" s="523"/>
      <c r="L1" s="523"/>
      <c r="M1" s="523"/>
      <c r="N1" s="523"/>
    </row>
    <row r="2" customFormat="false" ht="18" hidden="false" customHeight="true" outlineLevel="0" collapsed="false">
      <c r="A2" s="1275"/>
      <c r="B2" s="163"/>
      <c r="C2" s="586"/>
      <c r="D2" s="586"/>
      <c r="E2" s="586"/>
      <c r="F2" s="586"/>
      <c r="G2" s="586"/>
      <c r="H2" s="586"/>
      <c r="L2" s="525" t="s">
        <v>2914</v>
      </c>
      <c r="M2" s="525"/>
      <c r="N2" s="525"/>
    </row>
    <row r="3" s="236" customFormat="true" ht="21.95" hidden="false" customHeight="true" outlineLevel="0" collapsed="false">
      <c r="A3" s="369" t="s">
        <v>51</v>
      </c>
      <c r="B3" s="588" t="n">
        <f aca="false">'NOTES DGI - INS'!C3</f>
        <v>0</v>
      </c>
      <c r="C3" s="588"/>
      <c r="D3" s="588"/>
      <c r="E3" s="588"/>
      <c r="F3" s="588"/>
      <c r="G3" s="588"/>
      <c r="H3" s="588"/>
      <c r="I3" s="588"/>
      <c r="J3" s="588"/>
      <c r="K3" s="588"/>
      <c r="L3" s="588"/>
      <c r="M3" s="588"/>
      <c r="N3" s="588"/>
    </row>
    <row r="4" s="236" customFormat="true" ht="15" hidden="false" customHeight="true" outlineLevel="0" collapsed="false">
      <c r="A4" s="369" t="s">
        <v>52</v>
      </c>
      <c r="B4" s="588" t="n">
        <f aca="false">'NOTES DGI - INS'!B4</f>
        <v>0</v>
      </c>
      <c r="C4" s="588"/>
      <c r="D4" s="588"/>
      <c r="E4" s="588"/>
      <c r="F4" s="588"/>
      <c r="G4" s="588"/>
      <c r="H4" s="588"/>
      <c r="I4" s="588"/>
      <c r="J4" s="588"/>
      <c r="K4" s="588"/>
      <c r="L4" s="591" t="s">
        <v>1022</v>
      </c>
      <c r="M4" s="650" t="n">
        <f aca="false">'NOTES DGI - INS'!I4</f>
        <v>0</v>
      </c>
      <c r="N4" s="650"/>
    </row>
    <row r="5" s="236" customFormat="true" ht="15" hidden="false" customHeight="true" outlineLevel="0" collapsed="false">
      <c r="A5" s="369" t="s">
        <v>54</v>
      </c>
      <c r="B5" s="590" t="n">
        <f aca="false">'NOTES DGI - INS'!C5</f>
        <v>0</v>
      </c>
      <c r="C5" s="590"/>
      <c r="D5" s="590"/>
      <c r="E5" s="590"/>
      <c r="F5" s="590"/>
      <c r="G5" s="590"/>
      <c r="H5" s="1276"/>
      <c r="I5" s="835" t="s">
        <v>55</v>
      </c>
      <c r="J5" s="681" t="n">
        <f aca="false">'NOTES DGI - INS'!F5</f>
        <v>0</v>
      </c>
      <c r="K5" s="681"/>
      <c r="L5" s="910"/>
      <c r="M5" s="591" t="s">
        <v>56</v>
      </c>
      <c r="N5" s="650" t="n">
        <f aca="false">'NOTES DGI - INS'!I5</f>
        <v>0</v>
      </c>
    </row>
    <row r="6" s="236" customFormat="true" ht="15" hidden="false" customHeight="true" outlineLevel="0" collapsed="false">
      <c r="A6" s="369" t="s">
        <v>1562</v>
      </c>
      <c r="B6" s="594" t="n">
        <f aca="false">'NOTES DGI - INS'!C6</f>
        <v>0</v>
      </c>
      <c r="C6" s="594"/>
      <c r="D6" s="594"/>
      <c r="E6" s="594"/>
      <c r="F6" s="594"/>
      <c r="G6" s="594"/>
      <c r="H6" s="1277"/>
      <c r="I6" s="595"/>
      <c r="J6" s="592"/>
      <c r="K6" s="592"/>
      <c r="L6" s="912"/>
      <c r="M6" s="596"/>
      <c r="N6" s="592"/>
    </row>
    <row r="7" customFormat="false" ht="30" hidden="false" customHeight="true" outlineLevel="0" collapsed="false">
      <c r="A7" s="178" t="s">
        <v>2915</v>
      </c>
      <c r="B7" s="178"/>
      <c r="C7" s="178"/>
      <c r="D7" s="178"/>
      <c r="E7" s="178"/>
      <c r="F7" s="178"/>
      <c r="G7" s="178"/>
      <c r="H7" s="178"/>
      <c r="I7" s="178"/>
      <c r="J7" s="178"/>
      <c r="K7" s="178"/>
      <c r="L7" s="178"/>
      <c r="M7" s="178"/>
      <c r="N7" s="178"/>
    </row>
    <row r="8" s="241" customFormat="true" ht="13.5" hidden="false" customHeight="true" outlineLevel="0" collapsed="false">
      <c r="A8" s="1278" t="s">
        <v>2916</v>
      </c>
      <c r="B8" s="1278"/>
      <c r="C8" s="1278"/>
      <c r="D8" s="1278"/>
      <c r="E8" s="1278"/>
      <c r="F8" s="1278"/>
      <c r="G8" s="1278"/>
      <c r="H8" s="1279"/>
      <c r="I8" s="1278" t="s">
        <v>2917</v>
      </c>
      <c r="J8" s="1278"/>
      <c r="K8" s="1278"/>
      <c r="L8" s="1278"/>
      <c r="M8" s="1278"/>
      <c r="N8" s="1278"/>
    </row>
    <row r="9" s="241" customFormat="true" ht="15" hidden="false" customHeight="true" outlineLevel="0" collapsed="false">
      <c r="A9" s="787" t="s">
        <v>2918</v>
      </c>
      <c r="B9" s="787"/>
      <c r="C9" s="787"/>
      <c r="D9" s="787" t="s">
        <v>2919</v>
      </c>
      <c r="E9" s="787"/>
      <c r="F9" s="787" t="s">
        <v>2920</v>
      </c>
      <c r="G9" s="787"/>
      <c r="H9" s="1279"/>
      <c r="I9" s="787" t="s">
        <v>2457</v>
      </c>
      <c r="J9" s="787" t="s">
        <v>2921</v>
      </c>
      <c r="K9" s="787" t="s">
        <v>2922</v>
      </c>
      <c r="L9" s="787"/>
      <c r="M9" s="787" t="s">
        <v>2923</v>
      </c>
      <c r="N9" s="787"/>
    </row>
    <row r="10" s="241" customFormat="true" ht="11.25" hidden="false" customHeight="false" outlineLevel="0" collapsed="false">
      <c r="A10" s="787"/>
      <c r="B10" s="787"/>
      <c r="C10" s="787"/>
      <c r="D10" s="787"/>
      <c r="E10" s="787"/>
      <c r="F10" s="787"/>
      <c r="G10" s="787"/>
      <c r="H10" s="1279"/>
      <c r="I10" s="787"/>
      <c r="J10" s="787"/>
      <c r="K10" s="787"/>
      <c r="L10" s="787"/>
      <c r="M10" s="787"/>
      <c r="N10" s="787"/>
    </row>
    <row r="11" s="241" customFormat="true" ht="15.75" hidden="false" customHeight="true" outlineLevel="0" collapsed="false">
      <c r="A11" s="787"/>
      <c r="B11" s="787"/>
      <c r="C11" s="787"/>
      <c r="D11" s="787"/>
      <c r="E11" s="787"/>
      <c r="F11" s="787"/>
      <c r="G11" s="787"/>
      <c r="H11" s="1279"/>
      <c r="I11" s="787"/>
      <c r="J11" s="787"/>
      <c r="K11" s="787"/>
      <c r="L11" s="787"/>
      <c r="M11" s="787"/>
      <c r="N11" s="787"/>
    </row>
    <row r="12" customFormat="false" ht="13.5" hidden="false" customHeight="true" outlineLevel="0" collapsed="false">
      <c r="A12" s="787"/>
      <c r="B12" s="787"/>
      <c r="C12" s="787"/>
      <c r="D12" s="787"/>
      <c r="E12" s="787"/>
      <c r="F12" s="787"/>
      <c r="G12" s="787"/>
      <c r="H12" s="1279"/>
      <c r="I12" s="787"/>
      <c r="J12" s="787"/>
      <c r="K12" s="787" t="s">
        <v>2465</v>
      </c>
      <c r="L12" s="787" t="s">
        <v>2466</v>
      </c>
      <c r="M12" s="787" t="s">
        <v>2465</v>
      </c>
      <c r="N12" s="787" t="s">
        <v>2466</v>
      </c>
    </row>
    <row r="13" customFormat="false" ht="12.95" hidden="false" customHeight="true" outlineLevel="0" collapsed="false">
      <c r="A13" s="1280"/>
      <c r="B13" s="1281"/>
      <c r="C13" s="1281"/>
      <c r="D13" s="1282"/>
      <c r="E13" s="1282"/>
      <c r="F13" s="1282"/>
      <c r="G13" s="1282"/>
      <c r="H13" s="1279"/>
      <c r="I13" s="1283"/>
      <c r="J13" s="1284"/>
      <c r="K13" s="1285"/>
      <c r="L13" s="1285"/>
      <c r="M13" s="1285"/>
      <c r="N13" s="1285"/>
    </row>
    <row r="14" customFormat="false" ht="12.95" hidden="false" customHeight="true" outlineLevel="0" collapsed="false">
      <c r="A14" s="1286" t="s">
        <v>2924</v>
      </c>
      <c r="B14" s="1286"/>
      <c r="C14" s="1286"/>
      <c r="D14" s="1287"/>
      <c r="E14" s="1287"/>
      <c r="F14" s="1287"/>
      <c r="G14" s="1287"/>
      <c r="H14" s="1279"/>
      <c r="I14" s="1283"/>
      <c r="J14" s="1284"/>
      <c r="K14" s="1285"/>
      <c r="L14" s="1285"/>
      <c r="M14" s="1285"/>
      <c r="N14" s="1285"/>
    </row>
    <row r="15" customFormat="false" ht="12.95" hidden="false" customHeight="true" outlineLevel="0" collapsed="false">
      <c r="A15" s="1280"/>
      <c r="B15" s="1281"/>
      <c r="C15" s="1281"/>
      <c r="D15" s="1287"/>
      <c r="E15" s="1287"/>
      <c r="F15" s="1287"/>
      <c r="G15" s="1287"/>
      <c r="H15" s="1279"/>
      <c r="I15" s="1283"/>
      <c r="J15" s="1284"/>
      <c r="K15" s="1285"/>
      <c r="L15" s="1285"/>
      <c r="M15" s="1285"/>
      <c r="N15" s="1285"/>
    </row>
    <row r="16" customFormat="false" ht="12.95" hidden="false" customHeight="true" outlineLevel="0" collapsed="false">
      <c r="A16" s="1288"/>
      <c r="B16" s="240"/>
      <c r="C16" s="240"/>
      <c r="D16" s="1287"/>
      <c r="E16" s="1287"/>
      <c r="F16" s="1287"/>
      <c r="G16" s="1287"/>
      <c r="H16" s="1279"/>
      <c r="I16" s="1283"/>
      <c r="J16" s="1284"/>
      <c r="K16" s="1285"/>
      <c r="L16" s="1285"/>
      <c r="M16" s="1285"/>
      <c r="N16" s="1285"/>
    </row>
    <row r="17" customFormat="false" ht="12.95" hidden="false" customHeight="true" outlineLevel="0" collapsed="false">
      <c r="A17" s="1289" t="s">
        <v>2925</v>
      </c>
      <c r="B17" s="1289"/>
      <c r="C17" s="1289"/>
      <c r="D17" s="1287"/>
      <c r="E17" s="1287"/>
      <c r="F17" s="1287"/>
      <c r="G17" s="1287"/>
      <c r="H17" s="1279"/>
      <c r="I17" s="1283"/>
      <c r="J17" s="1284"/>
      <c r="K17" s="1285"/>
      <c r="L17" s="1285"/>
      <c r="M17" s="1285"/>
      <c r="N17" s="1285"/>
    </row>
    <row r="18" customFormat="false" ht="12.95" hidden="false" customHeight="true" outlineLevel="0" collapsed="false">
      <c r="A18" s="1289" t="s">
        <v>2926</v>
      </c>
      <c r="B18" s="1290"/>
      <c r="C18" s="1290"/>
      <c r="D18" s="1291"/>
      <c r="E18" s="1291"/>
      <c r="F18" s="1291"/>
      <c r="G18" s="1291"/>
      <c r="H18" s="1279"/>
      <c r="I18" s="1283"/>
      <c r="J18" s="1284"/>
      <c r="K18" s="1285"/>
      <c r="L18" s="1285"/>
      <c r="M18" s="1285"/>
      <c r="N18" s="1285"/>
    </row>
    <row r="19" customFormat="false" ht="12.95" hidden="false" customHeight="true" outlineLevel="0" collapsed="false">
      <c r="A19" s="1292" t="s">
        <v>2927</v>
      </c>
      <c r="B19" s="1292"/>
      <c r="C19" s="1292"/>
      <c r="D19" s="1285"/>
      <c r="E19" s="1285"/>
      <c r="F19" s="1285"/>
      <c r="G19" s="1285"/>
      <c r="H19" s="1279"/>
      <c r="I19" s="1283"/>
      <c r="J19" s="1284"/>
      <c r="K19" s="1285"/>
      <c r="L19" s="1285"/>
      <c r="M19" s="1285"/>
      <c r="N19" s="1285"/>
    </row>
    <row r="20" customFormat="false" ht="12.95" hidden="false" customHeight="true" outlineLevel="0" collapsed="false">
      <c r="A20" s="1280"/>
      <c r="B20" s="1281"/>
      <c r="C20" s="1281"/>
      <c r="D20" s="1287"/>
      <c r="E20" s="1287"/>
      <c r="F20" s="1287"/>
      <c r="G20" s="1287"/>
      <c r="H20" s="1279"/>
      <c r="I20" s="1283"/>
      <c r="J20" s="1284"/>
      <c r="K20" s="1285"/>
      <c r="L20" s="1285"/>
      <c r="M20" s="1285"/>
      <c r="N20" s="1285"/>
    </row>
    <row r="21" customFormat="false" ht="12.95" hidden="false" customHeight="true" outlineLevel="0" collapsed="false">
      <c r="A21" s="1286" t="s">
        <v>2928</v>
      </c>
      <c r="B21" s="1286"/>
      <c r="C21" s="1286"/>
      <c r="D21" s="1287"/>
      <c r="E21" s="1287"/>
      <c r="F21" s="1287"/>
      <c r="G21" s="1287"/>
      <c r="H21" s="1279"/>
      <c r="I21" s="1283"/>
      <c r="J21" s="1284"/>
      <c r="K21" s="1285"/>
      <c r="L21" s="1285"/>
      <c r="M21" s="1285"/>
      <c r="N21" s="1285"/>
    </row>
    <row r="22" customFormat="false" ht="12.95" hidden="false" customHeight="true" outlineLevel="0" collapsed="false">
      <c r="A22" s="1293"/>
      <c r="B22" s="1293"/>
      <c r="C22" s="1293"/>
      <c r="D22" s="1291"/>
      <c r="E22" s="1291"/>
      <c r="F22" s="1291"/>
      <c r="G22" s="1291"/>
      <c r="H22" s="1279"/>
      <c r="I22" s="1283"/>
      <c r="J22" s="1284"/>
      <c r="K22" s="1285"/>
      <c r="L22" s="1285"/>
      <c r="M22" s="1285"/>
      <c r="N22" s="1285"/>
    </row>
    <row r="23" customFormat="false" ht="12.95" hidden="false" customHeight="true" outlineLevel="0" collapsed="false">
      <c r="A23" s="1294"/>
      <c r="B23" s="1294"/>
      <c r="C23" s="1294"/>
      <c r="D23" s="1285"/>
      <c r="E23" s="1285"/>
      <c r="F23" s="1285"/>
      <c r="G23" s="1285"/>
      <c r="H23" s="1279"/>
      <c r="I23" s="1283"/>
      <c r="J23" s="1284"/>
      <c r="K23" s="1285"/>
      <c r="L23" s="1285"/>
      <c r="M23" s="1285"/>
      <c r="N23" s="1285"/>
    </row>
    <row r="24" customFormat="false" ht="12.95" hidden="false" customHeight="true" outlineLevel="0" collapsed="false">
      <c r="A24" s="1294"/>
      <c r="B24" s="1294"/>
      <c r="C24" s="1294"/>
      <c r="D24" s="1285"/>
      <c r="E24" s="1285"/>
      <c r="F24" s="1285"/>
      <c r="G24" s="1285"/>
      <c r="H24" s="1279"/>
      <c r="I24" s="1283"/>
      <c r="J24" s="1284"/>
      <c r="K24" s="1285"/>
      <c r="L24" s="1285"/>
      <c r="M24" s="1285"/>
      <c r="N24" s="1285"/>
    </row>
    <row r="25" customFormat="false" ht="12.95" hidden="false" customHeight="true" outlineLevel="0" collapsed="false">
      <c r="A25" s="1294"/>
      <c r="B25" s="1294"/>
      <c r="C25" s="1294"/>
      <c r="D25" s="1285"/>
      <c r="E25" s="1285"/>
      <c r="F25" s="1285"/>
      <c r="G25" s="1285"/>
      <c r="H25" s="1279"/>
      <c r="I25" s="1283"/>
      <c r="J25" s="1284"/>
      <c r="K25" s="1285"/>
      <c r="L25" s="1285"/>
      <c r="M25" s="1285"/>
      <c r="N25" s="1285"/>
    </row>
    <row r="26" customFormat="false" ht="12.95" hidden="false" customHeight="true" outlineLevel="0" collapsed="false">
      <c r="A26" s="1294"/>
      <c r="B26" s="1294"/>
      <c r="C26" s="1294"/>
      <c r="D26" s="1285"/>
      <c r="E26" s="1285"/>
      <c r="F26" s="1285"/>
      <c r="G26" s="1285"/>
      <c r="H26" s="1279"/>
      <c r="I26" s="1283"/>
      <c r="J26" s="1284"/>
      <c r="K26" s="1285"/>
      <c r="L26" s="1285"/>
      <c r="M26" s="1285"/>
      <c r="N26" s="1285"/>
    </row>
    <row r="27" customFormat="false" ht="12.95" hidden="false" customHeight="true" outlineLevel="0" collapsed="false">
      <c r="A27" s="1294"/>
      <c r="B27" s="1294"/>
      <c r="C27" s="1294"/>
      <c r="D27" s="1285"/>
      <c r="E27" s="1285"/>
      <c r="F27" s="1285"/>
      <c r="G27" s="1285"/>
      <c r="H27" s="1279"/>
      <c r="I27" s="1283"/>
      <c r="J27" s="1284"/>
      <c r="K27" s="1285"/>
      <c r="L27" s="1285"/>
      <c r="M27" s="1285"/>
      <c r="N27" s="1285"/>
    </row>
    <row r="28" customFormat="false" ht="12.95" hidden="false" customHeight="true" outlineLevel="0" collapsed="false">
      <c r="A28" s="1294"/>
      <c r="B28" s="1294"/>
      <c r="C28" s="1294"/>
      <c r="D28" s="1285"/>
      <c r="E28" s="1285"/>
      <c r="F28" s="1285"/>
      <c r="G28" s="1285"/>
      <c r="H28" s="1279"/>
      <c r="I28" s="1283"/>
      <c r="J28" s="1284"/>
      <c r="K28" s="1285"/>
      <c r="L28" s="1285"/>
      <c r="M28" s="1285"/>
      <c r="N28" s="1285"/>
    </row>
    <row r="29" customFormat="false" ht="12.95" hidden="false" customHeight="true" outlineLevel="0" collapsed="false">
      <c r="A29" s="1294"/>
      <c r="B29" s="1294"/>
      <c r="C29" s="1294"/>
      <c r="D29" s="1285"/>
      <c r="E29" s="1285"/>
      <c r="F29" s="1285"/>
      <c r="G29" s="1285"/>
      <c r="H29" s="1279"/>
      <c r="I29" s="1283"/>
      <c r="J29" s="1284"/>
      <c r="K29" s="1285"/>
      <c r="L29" s="1285"/>
      <c r="M29" s="1285"/>
      <c r="N29" s="1285"/>
    </row>
    <row r="30" customFormat="false" ht="12.95" hidden="false" customHeight="true" outlineLevel="0" collapsed="false">
      <c r="A30" s="1294"/>
      <c r="B30" s="1294"/>
      <c r="C30" s="1294"/>
      <c r="D30" s="1285"/>
      <c r="E30" s="1285"/>
      <c r="F30" s="1285"/>
      <c r="G30" s="1285"/>
      <c r="H30" s="1279"/>
      <c r="I30" s="1295" t="s">
        <v>2929</v>
      </c>
      <c r="J30" s="1295"/>
      <c r="K30" s="1285"/>
      <c r="L30" s="1285"/>
      <c r="M30" s="1285"/>
      <c r="N30" s="1285"/>
    </row>
    <row r="31" customFormat="false" ht="12.95" hidden="false" customHeight="true" outlineLevel="0" collapsed="false">
      <c r="A31" s="1283"/>
      <c r="B31" s="1283"/>
      <c r="C31" s="1283"/>
      <c r="D31" s="1296"/>
      <c r="E31" s="1296"/>
      <c r="F31" s="1296"/>
      <c r="G31" s="1296"/>
      <c r="H31" s="1279"/>
      <c r="I31" s="1297" t="s">
        <v>1607</v>
      </c>
      <c r="J31" s="1297"/>
      <c r="K31" s="1298" t="n">
        <f aca="false">SUM(K13:K30)</f>
        <v>0</v>
      </c>
      <c r="L31" s="1298" t="n">
        <f aca="false">SUM(L13:L30)</f>
        <v>0</v>
      </c>
      <c r="M31" s="1298" t="n">
        <f aca="false">SUM(M13:M30)</f>
        <v>0</v>
      </c>
      <c r="N31" s="1298" t="n">
        <f aca="false">SUM(N13:N30)</f>
        <v>0</v>
      </c>
    </row>
    <row r="32" customFormat="false" ht="2.25" hidden="false" customHeight="true" outlineLevel="0" collapsed="false">
      <c r="A32" s="1279"/>
      <c r="B32" s="1279"/>
      <c r="C32" s="1279"/>
      <c r="D32" s="1279"/>
      <c r="E32" s="1279"/>
      <c r="F32" s="1279"/>
      <c r="G32" s="1279"/>
      <c r="H32" s="1279"/>
      <c r="I32" s="1279"/>
      <c r="J32" s="1279"/>
      <c r="K32" s="1279"/>
      <c r="L32" s="1279"/>
      <c r="M32" s="1279"/>
      <c r="N32" s="1279"/>
    </row>
    <row r="33" customFormat="false" ht="13.5" hidden="false" customHeight="true" outlineLevel="0" collapsed="false">
      <c r="A33" s="1299" t="s">
        <v>2930</v>
      </c>
      <c r="B33" s="1300" t="s">
        <v>2931</v>
      </c>
      <c r="C33" s="1300"/>
      <c r="D33" s="1300"/>
      <c r="E33" s="1300"/>
      <c r="F33" s="1300"/>
      <c r="G33" s="1300"/>
      <c r="H33" s="1279"/>
      <c r="I33" s="1300" t="s">
        <v>2932</v>
      </c>
      <c r="J33" s="1300"/>
      <c r="K33" s="1300"/>
      <c r="L33" s="1300"/>
      <c r="M33" s="1301" t="s">
        <v>2685</v>
      </c>
      <c r="N33" s="1301"/>
    </row>
    <row r="34" customFormat="false" ht="22.5" hidden="false" customHeight="true" outlineLevel="0" collapsed="false">
      <c r="A34" s="1300" t="s">
        <v>2933</v>
      </c>
      <c r="B34" s="1300" t="s">
        <v>2291</v>
      </c>
      <c r="C34" s="1300"/>
      <c r="D34" s="1300" t="s">
        <v>2292</v>
      </c>
      <c r="E34" s="1300"/>
      <c r="F34" s="1300"/>
      <c r="G34" s="1300"/>
      <c r="H34" s="1279"/>
      <c r="I34" s="1302" t="s">
        <v>2934</v>
      </c>
      <c r="J34" s="1302"/>
      <c r="K34" s="1302"/>
      <c r="L34" s="1302"/>
      <c r="M34" s="1285"/>
      <c r="N34" s="1285"/>
    </row>
    <row r="35" customFormat="false" ht="12" hidden="false" customHeight="true" outlineLevel="0" collapsed="false">
      <c r="A35" s="1300"/>
      <c r="B35" s="1300" t="s">
        <v>2299</v>
      </c>
      <c r="C35" s="1300" t="s">
        <v>1438</v>
      </c>
      <c r="D35" s="1300" t="s">
        <v>2299</v>
      </c>
      <c r="E35" s="1300"/>
      <c r="F35" s="1300" t="s">
        <v>1438</v>
      </c>
      <c r="G35" s="1300"/>
      <c r="H35" s="1279"/>
      <c r="I35" s="1303" t="s">
        <v>2935</v>
      </c>
      <c r="J35" s="1303"/>
      <c r="K35" s="1303"/>
      <c r="L35" s="1303"/>
      <c r="M35" s="1285"/>
      <c r="N35" s="1285"/>
    </row>
    <row r="36" customFormat="false" ht="12.95" hidden="false" customHeight="true" outlineLevel="0" collapsed="false">
      <c r="A36" s="1280" t="s">
        <v>2936</v>
      </c>
      <c r="B36" s="1304"/>
      <c r="C36" s="1304"/>
      <c r="D36" s="1285"/>
      <c r="E36" s="1285"/>
      <c r="F36" s="1285"/>
      <c r="G36" s="1285"/>
      <c r="H36" s="1279"/>
      <c r="I36" s="1289" t="s">
        <v>2937</v>
      </c>
      <c r="J36" s="1290"/>
      <c r="K36" s="1290"/>
      <c r="L36" s="1305"/>
      <c r="M36" s="1285"/>
      <c r="N36" s="1285"/>
    </row>
    <row r="37" customFormat="false" ht="24.75" hidden="false" customHeight="true" outlineLevel="0" collapsed="false">
      <c r="A37" s="1280" t="s">
        <v>2938</v>
      </c>
      <c r="B37" s="1306"/>
      <c r="C37" s="1306"/>
      <c r="D37" s="1296"/>
      <c r="E37" s="1296"/>
      <c r="F37" s="1296"/>
      <c r="G37" s="1296"/>
      <c r="H37" s="1279"/>
      <c r="I37" s="1307" t="s">
        <v>1292</v>
      </c>
      <c r="J37" s="1307"/>
      <c r="K37" s="1307"/>
      <c r="L37" s="1307"/>
      <c r="M37" s="1298" t="n">
        <f aca="false">SUM(M34:N36)</f>
        <v>0</v>
      </c>
      <c r="N37" s="1298"/>
    </row>
    <row r="38" customFormat="false" ht="24.75" hidden="false" customHeight="true" outlineLevel="0" collapsed="false">
      <c r="A38" s="1280" t="s">
        <v>2939</v>
      </c>
      <c r="B38" s="1306"/>
      <c r="C38" s="1306"/>
      <c r="D38" s="1296"/>
      <c r="E38" s="1296"/>
      <c r="F38" s="1296"/>
      <c r="G38" s="1296"/>
      <c r="H38" s="1279"/>
      <c r="I38" s="1302" t="s">
        <v>2940</v>
      </c>
      <c r="J38" s="1302"/>
      <c r="K38" s="1302"/>
      <c r="L38" s="1302"/>
      <c r="M38" s="1285"/>
      <c r="N38" s="1285"/>
    </row>
    <row r="39" customFormat="false" ht="24.75" hidden="false" customHeight="true" outlineLevel="0" collapsed="false">
      <c r="A39" s="1280" t="s">
        <v>2941</v>
      </c>
      <c r="B39" s="1306"/>
      <c r="C39" s="1306"/>
      <c r="D39" s="1296"/>
      <c r="E39" s="1296"/>
      <c r="F39" s="1296"/>
      <c r="G39" s="1296"/>
      <c r="H39" s="1279"/>
      <c r="I39" s="1303" t="s">
        <v>2942</v>
      </c>
      <c r="J39" s="1303"/>
      <c r="K39" s="1303"/>
      <c r="L39" s="1303"/>
      <c r="M39" s="1285"/>
      <c r="N39" s="1285"/>
    </row>
    <row r="40" s="319" customFormat="true" ht="12.95" hidden="false" customHeight="true" outlineLevel="0" collapsed="false">
      <c r="A40" s="1308" t="s">
        <v>1607</v>
      </c>
      <c r="B40" s="1309" t="n">
        <f aca="false">SUM(B36:B39)</f>
        <v>0</v>
      </c>
      <c r="C40" s="1309" t="n">
        <f aca="false">SUM(C36:C39)</f>
        <v>0</v>
      </c>
      <c r="D40" s="1298" t="n">
        <f aca="false">SUM(D36:E39)</f>
        <v>0</v>
      </c>
      <c r="E40" s="1298"/>
      <c r="F40" s="1298" t="n">
        <f aca="false">SUM(F36:G39)</f>
        <v>0</v>
      </c>
      <c r="G40" s="1298"/>
      <c r="H40" s="1279"/>
      <c r="I40" s="1310"/>
      <c r="J40" s="1310"/>
      <c r="K40" s="1310"/>
      <c r="L40" s="1310"/>
      <c r="M40" s="1287"/>
      <c r="N40" s="1287"/>
    </row>
    <row r="41" s="319" customFormat="true" ht="12.95" hidden="false" customHeight="true" outlineLevel="0" collapsed="false">
      <c r="A41" s="1311" t="s">
        <v>2943</v>
      </c>
      <c r="B41" s="1304"/>
      <c r="C41" s="1304"/>
      <c r="D41" s="1312"/>
      <c r="E41" s="1312"/>
      <c r="F41" s="1285"/>
      <c r="G41" s="1285"/>
      <c r="H41" s="1279"/>
      <c r="I41" s="1313"/>
      <c r="J41" s="1314"/>
      <c r="K41" s="1314"/>
      <c r="L41" s="1315"/>
      <c r="M41" s="1316"/>
      <c r="N41" s="1316"/>
    </row>
    <row r="42" s="319" customFormat="true" ht="12.95" hidden="false" customHeight="true" outlineLevel="0" collapsed="false">
      <c r="A42" s="1317" t="s">
        <v>2944</v>
      </c>
      <c r="B42" s="1318"/>
      <c r="C42" s="1318"/>
      <c r="D42" s="1312"/>
      <c r="E42" s="1312"/>
      <c r="F42" s="1285"/>
      <c r="G42" s="1285"/>
      <c r="H42" s="1319"/>
      <c r="I42" s="1320" t="s">
        <v>2945</v>
      </c>
      <c r="J42" s="1320"/>
      <c r="K42" s="1320"/>
      <c r="L42" s="1320"/>
      <c r="M42" s="1321" t="n">
        <f aca="false">SUM(M38:N41)</f>
        <v>0</v>
      </c>
      <c r="N42" s="1321"/>
    </row>
  </sheetData>
  <mergeCells count="109">
    <mergeCell ref="A1:N1"/>
    <mergeCell ref="L2:N2"/>
    <mergeCell ref="B3:N3"/>
    <mergeCell ref="B4:K4"/>
    <mergeCell ref="M4:N4"/>
    <mergeCell ref="B5:G5"/>
    <mergeCell ref="J5:K5"/>
    <mergeCell ref="B6:G6"/>
    <mergeCell ref="A7:N7"/>
    <mergeCell ref="A8:G8"/>
    <mergeCell ref="I8:N8"/>
    <mergeCell ref="A9:C12"/>
    <mergeCell ref="D9:E12"/>
    <mergeCell ref="F9:G12"/>
    <mergeCell ref="I9:I12"/>
    <mergeCell ref="J9:J12"/>
    <mergeCell ref="K9:L11"/>
    <mergeCell ref="M9:N11"/>
    <mergeCell ref="D13:E13"/>
    <mergeCell ref="F13:G13"/>
    <mergeCell ref="A14:C14"/>
    <mergeCell ref="D14:E14"/>
    <mergeCell ref="F14:G14"/>
    <mergeCell ref="D15:E15"/>
    <mergeCell ref="F15:G15"/>
    <mergeCell ref="D16:E16"/>
    <mergeCell ref="F16:G16"/>
    <mergeCell ref="A17:C17"/>
    <mergeCell ref="D17:E17"/>
    <mergeCell ref="F17:G17"/>
    <mergeCell ref="D18:E18"/>
    <mergeCell ref="F18:G18"/>
    <mergeCell ref="A19:C19"/>
    <mergeCell ref="D19:E19"/>
    <mergeCell ref="F19:G19"/>
    <mergeCell ref="D20:E20"/>
    <mergeCell ref="F20:G20"/>
    <mergeCell ref="A21:C21"/>
    <mergeCell ref="D21:E21"/>
    <mergeCell ref="F21:G21"/>
    <mergeCell ref="A22:C22"/>
    <mergeCell ref="D22:E22"/>
    <mergeCell ref="F22:G22"/>
    <mergeCell ref="A23:C23"/>
    <mergeCell ref="D23:E23"/>
    <mergeCell ref="F23:G23"/>
    <mergeCell ref="A24:C24"/>
    <mergeCell ref="D24:E24"/>
    <mergeCell ref="F24:G24"/>
    <mergeCell ref="A25:C25"/>
    <mergeCell ref="D25:E25"/>
    <mergeCell ref="F25:G25"/>
    <mergeCell ref="A26:C26"/>
    <mergeCell ref="D26:E26"/>
    <mergeCell ref="F26:G26"/>
    <mergeCell ref="A27:C27"/>
    <mergeCell ref="D27:E27"/>
    <mergeCell ref="F27:G27"/>
    <mergeCell ref="A28:C28"/>
    <mergeCell ref="D28:E28"/>
    <mergeCell ref="F28:G28"/>
    <mergeCell ref="A29:C29"/>
    <mergeCell ref="D29:E29"/>
    <mergeCell ref="F29:G29"/>
    <mergeCell ref="A30:C30"/>
    <mergeCell ref="D30:E30"/>
    <mergeCell ref="F30:G30"/>
    <mergeCell ref="I30:J30"/>
    <mergeCell ref="A31:C31"/>
    <mergeCell ref="D31:E31"/>
    <mergeCell ref="F31:G31"/>
    <mergeCell ref="I31:J31"/>
    <mergeCell ref="B33:G33"/>
    <mergeCell ref="I33:L33"/>
    <mergeCell ref="M33:N33"/>
    <mergeCell ref="A34:A35"/>
    <mergeCell ref="B34:C34"/>
    <mergeCell ref="D34:G34"/>
    <mergeCell ref="I34:L34"/>
    <mergeCell ref="M34:N34"/>
    <mergeCell ref="D35:E35"/>
    <mergeCell ref="F35:G35"/>
    <mergeCell ref="I35:L35"/>
    <mergeCell ref="M35:N36"/>
    <mergeCell ref="D36:E36"/>
    <mergeCell ref="F36:G36"/>
    <mergeCell ref="D37:E37"/>
    <mergeCell ref="F37:G37"/>
    <mergeCell ref="I37:L37"/>
    <mergeCell ref="M37:N37"/>
    <mergeCell ref="D38:E38"/>
    <mergeCell ref="F38:G38"/>
    <mergeCell ref="I38:L38"/>
    <mergeCell ref="M38:N38"/>
    <mergeCell ref="D39:E39"/>
    <mergeCell ref="F39:G39"/>
    <mergeCell ref="I39:L39"/>
    <mergeCell ref="M39:N39"/>
    <mergeCell ref="D40:E40"/>
    <mergeCell ref="F40:G40"/>
    <mergeCell ref="I40:L40"/>
    <mergeCell ref="M40:N40"/>
    <mergeCell ref="D41:E41"/>
    <mergeCell ref="F41:G41"/>
    <mergeCell ref="M41:N41"/>
    <mergeCell ref="D42:E42"/>
    <mergeCell ref="F42:G42"/>
    <mergeCell ref="I42:L42"/>
    <mergeCell ref="M42:N42"/>
  </mergeCells>
  <dataValidations count="1">
    <dataValidation allowBlank="true" error="Valeur numérique attendue" errorTitle="Attention!" operator="between" showDropDown="false" showErrorMessage="true" showInputMessage="true" sqref="K13:N30 D19:G19 D23:G31 M34:N36 B36:G39 M38:N39 B41:G4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2.xml><?xml version="1.0" encoding="utf-8"?>
<worksheet xmlns="http://schemas.openxmlformats.org/spreadsheetml/2006/main" xmlns:r="http://schemas.openxmlformats.org/officeDocument/2006/relationships">
  <sheetPr filterMode="false">
    <tabColor rgb="FFC00000"/>
    <pageSetUpPr fitToPage="true"/>
  </sheetPr>
  <dimension ref="A1:J31"/>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8.42"/>
    <col collapsed="false" customWidth="true" hidden="false" outlineLevel="0" max="4" min="3" style="0" width="10.67"/>
    <col collapsed="false" customWidth="true" hidden="false" outlineLevel="0" max="5" min="5" style="0" width="13.7"/>
    <col collapsed="false" customWidth="true" hidden="false" outlineLevel="0" max="6" min="6" style="0" width="17.29"/>
    <col collapsed="false" customWidth="true" hidden="false" outlineLevel="0" max="10" min="7" style="0" width="15.71"/>
    <col collapsed="false" customWidth="true" hidden="false" outlineLevel="0" max="1025" min="11" style="0" width="10.67"/>
  </cols>
  <sheetData>
    <row r="1" customFormat="false" ht="15" hidden="false" customHeight="false" outlineLevel="0" collapsed="false">
      <c r="A1" s="523" t="s">
        <v>32</v>
      </c>
      <c r="B1" s="523"/>
      <c r="C1" s="523"/>
      <c r="D1" s="523"/>
      <c r="E1" s="523"/>
      <c r="F1" s="523"/>
      <c r="G1" s="523"/>
      <c r="H1" s="523"/>
      <c r="I1" s="523"/>
      <c r="J1" s="523"/>
    </row>
    <row r="2" customFormat="false" ht="18" hidden="false" customHeight="true" outlineLevel="0" collapsed="false">
      <c r="A2" s="1322"/>
      <c r="B2" s="1322"/>
      <c r="C2" s="586"/>
      <c r="D2" s="586"/>
      <c r="E2" s="586"/>
      <c r="F2" s="586"/>
      <c r="G2" s="586"/>
      <c r="I2" s="525" t="s">
        <v>2946</v>
      </c>
      <c r="J2" s="525"/>
    </row>
    <row r="3" s="236" customFormat="true" ht="21.95" hidden="false" customHeight="true" outlineLevel="0" collapsed="false">
      <c r="A3" s="369" t="s">
        <v>51</v>
      </c>
      <c r="B3" s="1323"/>
      <c r="C3" s="588" t="n">
        <f aca="false">'NOTES DGI - INS'!C3</f>
        <v>0</v>
      </c>
      <c r="D3" s="588"/>
      <c r="E3" s="588"/>
      <c r="F3" s="588"/>
      <c r="G3" s="588"/>
      <c r="H3" s="588"/>
      <c r="I3" s="588"/>
      <c r="J3" s="588"/>
    </row>
    <row r="4" s="236" customFormat="true" ht="15" hidden="false" customHeight="true" outlineLevel="0" collapsed="false">
      <c r="A4" s="369" t="s">
        <v>52</v>
      </c>
      <c r="B4" s="590" t="n">
        <f aca="false">'NOTES DGI - INS'!B4</f>
        <v>0</v>
      </c>
      <c r="C4" s="590"/>
      <c r="D4" s="590"/>
      <c r="E4" s="590"/>
      <c r="F4" s="590"/>
      <c r="G4" s="590"/>
      <c r="H4" s="590"/>
      <c r="I4" s="591" t="s">
        <v>1022</v>
      </c>
      <c r="J4" s="650" t="n">
        <f aca="false">'NOTES DGI - INS'!I4</f>
        <v>0</v>
      </c>
    </row>
    <row r="5" s="236" customFormat="true" ht="15" hidden="false" customHeight="true" outlineLevel="0" collapsed="false">
      <c r="A5" s="369" t="s">
        <v>54</v>
      </c>
      <c r="B5" s="910"/>
      <c r="C5" s="590" t="n">
        <f aca="false">'NOTES DGI - INS'!C5</f>
        <v>0</v>
      </c>
      <c r="D5" s="590"/>
      <c r="E5" s="590"/>
      <c r="F5" s="590"/>
      <c r="G5" s="835" t="s">
        <v>55</v>
      </c>
      <c r="H5" s="681" t="n">
        <f aca="false">'NOTES DGI - INS'!F5</f>
        <v>0</v>
      </c>
      <c r="I5" s="591" t="s">
        <v>56</v>
      </c>
      <c r="J5" s="650" t="n">
        <f aca="false">'NOTES DGI - INS'!I5</f>
        <v>0</v>
      </c>
    </row>
    <row r="6" s="236" customFormat="true" ht="15" hidden="false" customHeight="true" outlineLevel="0" collapsed="false">
      <c r="A6" s="369" t="s">
        <v>1562</v>
      </c>
      <c r="B6" s="910"/>
      <c r="C6" s="594" t="n">
        <f aca="false">'NOTES DGI - INS'!C6</f>
        <v>0</v>
      </c>
      <c r="D6" s="594"/>
      <c r="E6" s="594"/>
      <c r="F6" s="594"/>
      <c r="G6" s="595"/>
      <c r="H6" s="895"/>
      <c r="I6" s="596"/>
      <c r="J6" s="592"/>
    </row>
    <row r="7" customFormat="false" ht="30" hidden="false" customHeight="true" outlineLevel="0" collapsed="false">
      <c r="A7" s="178" t="s">
        <v>2654</v>
      </c>
      <c r="B7" s="178"/>
      <c r="C7" s="178"/>
      <c r="D7" s="178"/>
      <c r="E7" s="178"/>
      <c r="F7" s="178"/>
      <c r="G7" s="178"/>
      <c r="H7" s="178"/>
      <c r="I7" s="178"/>
      <c r="J7" s="178"/>
    </row>
    <row r="8" customFormat="false" ht="78" hidden="false" customHeight="true" outlineLevel="0" collapsed="false">
      <c r="A8" s="787" t="s">
        <v>2947</v>
      </c>
      <c r="B8" s="787"/>
      <c r="C8" s="787" t="s">
        <v>2948</v>
      </c>
      <c r="D8" s="787"/>
      <c r="E8" s="787"/>
      <c r="F8" s="787" t="s">
        <v>2949</v>
      </c>
      <c r="G8" s="787" t="s">
        <v>2950</v>
      </c>
      <c r="H8" s="787" t="s">
        <v>2951</v>
      </c>
      <c r="I8" s="787" t="s">
        <v>2952</v>
      </c>
      <c r="J8" s="787" t="s">
        <v>2953</v>
      </c>
    </row>
    <row r="9" s="319" customFormat="true" ht="15" hidden="false" customHeight="false" outlineLevel="0" collapsed="false">
      <c r="A9" s="1324"/>
      <c r="B9" s="1324"/>
      <c r="C9" s="1325"/>
      <c r="D9" s="1325"/>
      <c r="E9" s="1325"/>
      <c r="F9" s="1326"/>
      <c r="G9" s="1327"/>
      <c r="H9" s="1327"/>
      <c r="I9" s="1327"/>
      <c r="J9" s="1327"/>
    </row>
    <row r="10" s="319" customFormat="true" ht="15" hidden="false" customHeight="false" outlineLevel="0" collapsed="false">
      <c r="A10" s="1324"/>
      <c r="B10" s="1324"/>
      <c r="C10" s="1325"/>
      <c r="D10" s="1325"/>
      <c r="E10" s="1325"/>
      <c r="F10" s="1326"/>
      <c r="G10" s="1327"/>
      <c r="H10" s="1327"/>
      <c r="I10" s="1327"/>
      <c r="J10" s="1327"/>
    </row>
    <row r="11" s="319" customFormat="true" ht="15" hidden="false" customHeight="false" outlineLevel="0" collapsed="false">
      <c r="A11" s="1324"/>
      <c r="B11" s="1324"/>
      <c r="C11" s="1325"/>
      <c r="D11" s="1325"/>
      <c r="E11" s="1325"/>
      <c r="F11" s="1326"/>
      <c r="G11" s="1327"/>
      <c r="H11" s="1327"/>
      <c r="I11" s="1327"/>
      <c r="J11" s="1327"/>
    </row>
    <row r="12" s="319" customFormat="true" ht="15" hidden="false" customHeight="false" outlineLevel="0" collapsed="false">
      <c r="A12" s="1324"/>
      <c r="B12" s="1324"/>
      <c r="C12" s="1325"/>
      <c r="D12" s="1325"/>
      <c r="E12" s="1325"/>
      <c r="F12" s="1326"/>
      <c r="G12" s="1327"/>
      <c r="H12" s="1327"/>
      <c r="I12" s="1327"/>
      <c r="J12" s="1327"/>
    </row>
    <row r="13" s="319" customFormat="true" ht="15" hidden="false" customHeight="false" outlineLevel="0" collapsed="false">
      <c r="A13" s="1324"/>
      <c r="B13" s="1324"/>
      <c r="C13" s="1325"/>
      <c r="D13" s="1325"/>
      <c r="E13" s="1325"/>
      <c r="F13" s="1326"/>
      <c r="G13" s="1327"/>
      <c r="H13" s="1327"/>
      <c r="I13" s="1327"/>
      <c r="J13" s="1327"/>
    </row>
    <row r="14" s="319" customFormat="true" ht="15" hidden="false" customHeight="false" outlineLevel="0" collapsed="false">
      <c r="A14" s="1324"/>
      <c r="B14" s="1324"/>
      <c r="C14" s="1325"/>
      <c r="D14" s="1325"/>
      <c r="E14" s="1325"/>
      <c r="F14" s="1326"/>
      <c r="G14" s="1327"/>
      <c r="H14" s="1327"/>
      <c r="I14" s="1327"/>
      <c r="J14" s="1327"/>
    </row>
    <row r="15" s="319" customFormat="true" ht="15" hidden="false" customHeight="false" outlineLevel="0" collapsed="false">
      <c r="A15" s="1324"/>
      <c r="B15" s="1324"/>
      <c r="C15" s="1325"/>
      <c r="D15" s="1325"/>
      <c r="E15" s="1325"/>
      <c r="F15" s="1326"/>
      <c r="G15" s="1327"/>
      <c r="H15" s="1327"/>
      <c r="I15" s="1327"/>
      <c r="J15" s="1327"/>
    </row>
    <row r="16" s="319" customFormat="true" ht="15" hidden="false" customHeight="false" outlineLevel="0" collapsed="false">
      <c r="A16" s="1324"/>
      <c r="B16" s="1324"/>
      <c r="C16" s="1325"/>
      <c r="D16" s="1325"/>
      <c r="E16" s="1325"/>
      <c r="F16" s="1326"/>
      <c r="G16" s="1327"/>
      <c r="H16" s="1327"/>
      <c r="I16" s="1327"/>
      <c r="J16" s="1327"/>
    </row>
    <row r="17" s="319" customFormat="true" ht="15" hidden="false" customHeight="false" outlineLevel="0" collapsed="false">
      <c r="A17" s="1324"/>
      <c r="B17" s="1324"/>
      <c r="C17" s="1325"/>
      <c r="D17" s="1325"/>
      <c r="E17" s="1325"/>
      <c r="F17" s="1326"/>
      <c r="G17" s="1327"/>
      <c r="H17" s="1327"/>
      <c r="I17" s="1327"/>
      <c r="J17" s="1327"/>
    </row>
    <row r="18" s="319" customFormat="true" ht="15" hidden="false" customHeight="false" outlineLevel="0" collapsed="false">
      <c r="A18" s="1324"/>
      <c r="B18" s="1324"/>
      <c r="C18" s="1325"/>
      <c r="D18" s="1325"/>
      <c r="E18" s="1325"/>
      <c r="F18" s="1326"/>
      <c r="G18" s="1327"/>
      <c r="H18" s="1327"/>
      <c r="I18" s="1327"/>
      <c r="J18" s="1327"/>
    </row>
    <row r="19" s="319" customFormat="true" ht="15" hidden="false" customHeight="false" outlineLevel="0" collapsed="false">
      <c r="A19" s="1324"/>
      <c r="B19" s="1324"/>
      <c r="C19" s="1325"/>
      <c r="D19" s="1325"/>
      <c r="E19" s="1325"/>
      <c r="F19" s="1326"/>
      <c r="G19" s="1327"/>
      <c r="H19" s="1327"/>
      <c r="I19" s="1327"/>
      <c r="J19" s="1327"/>
    </row>
    <row r="20" s="319" customFormat="true" ht="15" hidden="false" customHeight="false" outlineLevel="0" collapsed="false">
      <c r="A20" s="1324"/>
      <c r="B20" s="1324"/>
      <c r="C20" s="1325"/>
      <c r="D20" s="1325"/>
      <c r="E20" s="1325"/>
      <c r="F20" s="1326"/>
      <c r="G20" s="1327"/>
      <c r="H20" s="1327"/>
      <c r="I20" s="1327"/>
      <c r="J20" s="1327"/>
    </row>
    <row r="21" s="319" customFormat="true" ht="15" hidden="false" customHeight="false" outlineLevel="0" collapsed="false">
      <c r="A21" s="1324"/>
      <c r="B21" s="1324"/>
      <c r="C21" s="1325"/>
      <c r="D21" s="1325"/>
      <c r="E21" s="1325"/>
      <c r="F21" s="1326"/>
      <c r="G21" s="1327"/>
      <c r="H21" s="1327"/>
      <c r="I21" s="1327"/>
      <c r="J21" s="1327"/>
    </row>
    <row r="22" s="319" customFormat="true" ht="15" hidden="false" customHeight="false" outlineLevel="0" collapsed="false">
      <c r="A22" s="1324"/>
      <c r="B22" s="1324"/>
      <c r="C22" s="1325"/>
      <c r="D22" s="1325"/>
      <c r="E22" s="1325"/>
      <c r="F22" s="1326"/>
      <c r="G22" s="1327"/>
      <c r="H22" s="1327"/>
      <c r="I22" s="1327"/>
      <c r="J22" s="1327"/>
    </row>
    <row r="23" s="319" customFormat="true" ht="15" hidden="false" customHeight="false" outlineLevel="0" collapsed="false">
      <c r="A23" s="1324"/>
      <c r="B23" s="1324"/>
      <c r="C23" s="1325"/>
      <c r="D23" s="1325"/>
      <c r="E23" s="1325"/>
      <c r="F23" s="1326"/>
      <c r="G23" s="1327"/>
      <c r="H23" s="1327"/>
      <c r="I23" s="1327"/>
      <c r="J23" s="1327"/>
    </row>
    <row r="24" s="319" customFormat="true" ht="15" hidden="false" customHeight="false" outlineLevel="0" collapsed="false">
      <c r="A24" s="1324"/>
      <c r="B24" s="1324"/>
      <c r="C24" s="1325"/>
      <c r="D24" s="1325"/>
      <c r="E24" s="1325"/>
      <c r="F24" s="1326"/>
      <c r="G24" s="1327"/>
      <c r="H24" s="1327"/>
      <c r="I24" s="1327"/>
      <c r="J24" s="1327"/>
    </row>
    <row r="25" s="319" customFormat="true" ht="15" hidden="false" customHeight="false" outlineLevel="0" collapsed="false">
      <c r="A25" s="1324"/>
      <c r="B25" s="1324"/>
      <c r="C25" s="1325"/>
      <c r="D25" s="1325"/>
      <c r="E25" s="1325"/>
      <c r="F25" s="1326"/>
      <c r="G25" s="1327"/>
      <c r="H25" s="1327"/>
      <c r="I25" s="1327"/>
      <c r="J25" s="1327"/>
    </row>
    <row r="26" s="319" customFormat="true" ht="15" hidden="false" customHeight="false" outlineLevel="0" collapsed="false">
      <c r="A26" s="1324"/>
      <c r="B26" s="1324"/>
      <c r="C26" s="1325"/>
      <c r="D26" s="1325"/>
      <c r="E26" s="1325"/>
      <c r="F26" s="1326"/>
      <c r="G26" s="1327"/>
      <c r="H26" s="1327"/>
      <c r="I26" s="1327"/>
      <c r="J26" s="1327"/>
    </row>
    <row r="27" s="319" customFormat="true" ht="15" hidden="false" customHeight="false" outlineLevel="0" collapsed="false">
      <c r="A27" s="1324"/>
      <c r="B27" s="1324"/>
      <c r="C27" s="1325"/>
      <c r="D27" s="1325"/>
      <c r="E27" s="1325"/>
      <c r="F27" s="1326"/>
      <c r="G27" s="1327"/>
      <c r="H27" s="1327"/>
      <c r="I27" s="1327"/>
      <c r="J27" s="1327"/>
    </row>
    <row r="28" s="319" customFormat="true" ht="15" hidden="false" customHeight="false" outlineLevel="0" collapsed="false">
      <c r="A28" s="1324"/>
      <c r="B28" s="1324"/>
      <c r="C28" s="1325"/>
      <c r="D28" s="1325"/>
      <c r="E28" s="1325"/>
      <c r="F28" s="1326"/>
      <c r="G28" s="1327"/>
      <c r="H28" s="1327"/>
      <c r="I28" s="1327"/>
      <c r="J28" s="1327"/>
    </row>
    <row r="29" s="319" customFormat="true" ht="15" hidden="false" customHeight="false" outlineLevel="0" collapsed="false">
      <c r="A29" s="1324"/>
      <c r="B29" s="1324"/>
      <c r="C29" s="808"/>
      <c r="D29" s="808"/>
      <c r="E29" s="808"/>
      <c r="F29" s="1326"/>
      <c r="G29" s="1327"/>
      <c r="H29" s="1327"/>
      <c r="I29" s="1327"/>
      <c r="J29" s="1327"/>
    </row>
    <row r="30" s="319" customFormat="true" ht="15" hidden="false" customHeight="false" outlineLevel="0" collapsed="false">
      <c r="A30" s="808"/>
      <c r="B30" s="808"/>
      <c r="C30" s="808"/>
      <c r="D30" s="808"/>
      <c r="E30" s="808"/>
      <c r="F30" s="1326"/>
      <c r="G30" s="1327"/>
      <c r="H30" s="1327"/>
      <c r="I30" s="1327"/>
      <c r="J30" s="1327"/>
    </row>
    <row r="31" s="319" customFormat="true" ht="15" hidden="false" customHeight="false" outlineLevel="0" collapsed="false">
      <c r="A31" s="1328" t="s">
        <v>1607</v>
      </c>
      <c r="B31" s="1328"/>
      <c r="C31" s="1328"/>
      <c r="D31" s="1328"/>
      <c r="E31" s="1328"/>
      <c r="F31" s="1328"/>
      <c r="G31" s="1329" t="n">
        <f aca="false">SUM(G9:G30)</f>
        <v>0</v>
      </c>
      <c r="H31" s="1329" t="n">
        <f aca="false">SUM(H9:H30)</f>
        <v>0</v>
      </c>
      <c r="I31" s="1329" t="n">
        <f aca="false">SUM(I9:I30)</f>
        <v>0</v>
      </c>
      <c r="J31" s="1329" t="n">
        <f aca="false">SUM(J9:J30)</f>
        <v>0</v>
      </c>
    </row>
  </sheetData>
  <mergeCells count="54">
    <mergeCell ref="A1:J1"/>
    <mergeCell ref="I2:J2"/>
    <mergeCell ref="C3:J3"/>
    <mergeCell ref="B4:H4"/>
    <mergeCell ref="C5:F5"/>
    <mergeCell ref="C6:F6"/>
    <mergeCell ref="A7:J7"/>
    <mergeCell ref="A8:B8"/>
    <mergeCell ref="C8:E8"/>
    <mergeCell ref="A9:B9"/>
    <mergeCell ref="C9:E9"/>
    <mergeCell ref="A10:B10"/>
    <mergeCell ref="C10:E10"/>
    <mergeCell ref="A11:B11"/>
    <mergeCell ref="C11:E11"/>
    <mergeCell ref="A12:B12"/>
    <mergeCell ref="C12:E12"/>
    <mergeCell ref="A13:B13"/>
    <mergeCell ref="C13:E13"/>
    <mergeCell ref="A14:B14"/>
    <mergeCell ref="C14:E14"/>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F31"/>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3.xml><?xml version="1.0" encoding="utf-8"?>
<worksheet xmlns="http://schemas.openxmlformats.org/spreadsheetml/2006/main" xmlns:r="http://schemas.openxmlformats.org/officeDocument/2006/relationships">
  <sheetPr filterMode="false">
    <tabColor rgb="FFC00000"/>
    <pageSetUpPr fitToPage="true"/>
  </sheetPr>
  <dimension ref="A1:N12"/>
  <sheetViews>
    <sheetView showFormulas="false" showGridLines="false" showRowColHeaders="true" showZeros="true" rightToLeft="false" tabSelected="false" showOutlineSymbols="true" defaultGridColor="true" view="normal" topLeftCell="C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29"/>
    <col collapsed="false" customWidth="true" hidden="false" outlineLevel="0" max="6" min="3" style="0" width="10.67"/>
    <col collapsed="false" customWidth="true" hidden="false" outlineLevel="0" max="7" min="7" style="0" width="14.7"/>
    <col collapsed="false" customWidth="true" hidden="false" outlineLevel="0" max="8" min="8" style="0" width="11.29"/>
    <col collapsed="false" customWidth="true" hidden="false" outlineLevel="0" max="9" min="9" style="0" width="14.28"/>
    <col collapsed="false" customWidth="true" hidden="false" outlineLevel="0" max="10" min="10" style="0" width="16.86"/>
    <col collapsed="false" customWidth="true" hidden="false" outlineLevel="0" max="11" min="11" style="0" width="15"/>
    <col collapsed="false" customWidth="true" hidden="false" outlineLevel="0" max="1025" min="12" style="0" width="10.67"/>
  </cols>
  <sheetData>
    <row r="1" customFormat="false" ht="15" hidden="false" customHeight="false" outlineLevel="0" collapsed="false">
      <c r="A1" s="523" t="s">
        <v>32</v>
      </c>
      <c r="B1" s="523"/>
      <c r="C1" s="523"/>
      <c r="D1" s="523"/>
      <c r="E1" s="523"/>
      <c r="F1" s="523"/>
      <c r="G1" s="523"/>
      <c r="H1" s="523"/>
      <c r="I1" s="523"/>
      <c r="J1" s="523"/>
      <c r="K1" s="523"/>
    </row>
    <row r="2" customFormat="false" ht="18" hidden="false" customHeight="true" outlineLevel="0" collapsed="false">
      <c r="A2" s="1322"/>
      <c r="B2" s="1322"/>
      <c r="C2" s="586"/>
      <c r="D2" s="586"/>
      <c r="E2" s="586"/>
      <c r="F2" s="586"/>
      <c r="G2" s="586"/>
      <c r="J2" s="525" t="s">
        <v>2954</v>
      </c>
      <c r="K2" s="525"/>
    </row>
    <row r="3" s="236" customFormat="true" ht="21.95" hidden="false" customHeight="true" outlineLevel="0" collapsed="false">
      <c r="A3" s="369" t="s">
        <v>51</v>
      </c>
      <c r="B3" s="1323"/>
      <c r="C3" s="588" t="n">
        <f aca="false">'NOTES DGI - INS'!C3</f>
        <v>0</v>
      </c>
      <c r="D3" s="588"/>
      <c r="E3" s="588"/>
      <c r="F3" s="588"/>
      <c r="G3" s="588"/>
      <c r="H3" s="588"/>
      <c r="I3" s="588"/>
      <c r="J3" s="588"/>
      <c r="K3" s="588"/>
    </row>
    <row r="4" s="236" customFormat="true" ht="15" hidden="false" customHeight="true" outlineLevel="0" collapsed="false">
      <c r="A4" s="369" t="s">
        <v>52</v>
      </c>
      <c r="B4" s="590" t="n">
        <f aca="false">'NOTES DGI - INS'!B4</f>
        <v>0</v>
      </c>
      <c r="C4" s="590"/>
      <c r="D4" s="590"/>
      <c r="E4" s="590"/>
      <c r="F4" s="590"/>
      <c r="G4" s="590"/>
      <c r="H4" s="590"/>
      <c r="I4" s="590"/>
      <c r="J4" s="591" t="s">
        <v>1022</v>
      </c>
      <c r="K4" s="650" t="n">
        <f aca="false">'NOTES DGI - INS'!I4</f>
        <v>0</v>
      </c>
    </row>
    <row r="5" s="236" customFormat="true" ht="15" hidden="false" customHeight="true" outlineLevel="0" collapsed="false">
      <c r="A5" s="369" t="s">
        <v>54</v>
      </c>
      <c r="B5" s="910"/>
      <c r="C5" s="588" t="n">
        <f aca="false">'NOTES DGI - INS'!C5</f>
        <v>0</v>
      </c>
      <c r="D5" s="588"/>
      <c r="E5" s="588"/>
      <c r="F5" s="588"/>
      <c r="G5" s="430" t="s">
        <v>55</v>
      </c>
      <c r="H5" s="650" t="n">
        <f aca="false">'NOTES DGI - INS'!F5</f>
        <v>0</v>
      </c>
      <c r="I5" s="650"/>
      <c r="J5" s="591" t="s">
        <v>56</v>
      </c>
      <c r="K5" s="650" t="n">
        <f aca="false">'NOTES DGI - INS'!I5</f>
        <v>0</v>
      </c>
    </row>
    <row r="6" s="236" customFormat="true" ht="15" hidden="false" customHeight="true" outlineLevel="0" collapsed="false">
      <c r="A6" s="369" t="s">
        <v>1562</v>
      </c>
      <c r="B6" s="910"/>
      <c r="C6" s="594" t="n">
        <f aca="false">'NOTES DGI - INS'!C6</f>
        <v>0</v>
      </c>
      <c r="D6" s="594"/>
      <c r="E6" s="594"/>
      <c r="F6" s="594"/>
      <c r="G6" s="595"/>
      <c r="H6" s="592"/>
      <c r="I6" s="592"/>
      <c r="J6" s="596"/>
      <c r="K6" s="592"/>
    </row>
    <row r="7" customFormat="false" ht="30" hidden="false" customHeight="true" outlineLevel="0" collapsed="false">
      <c r="A7" s="178" t="s">
        <v>2656</v>
      </c>
      <c r="B7" s="178"/>
      <c r="C7" s="178"/>
      <c r="D7" s="178"/>
      <c r="E7" s="178"/>
      <c r="F7" s="178"/>
      <c r="G7" s="178"/>
      <c r="H7" s="178"/>
      <c r="I7" s="178"/>
      <c r="J7" s="178"/>
      <c r="K7" s="178"/>
    </row>
    <row r="8" customFormat="false" ht="52.5" hidden="false" customHeight="true" outlineLevel="0" collapsed="false">
      <c r="A8" s="1330"/>
      <c r="B8" s="1331"/>
      <c r="C8" s="1331"/>
      <c r="D8" s="1331"/>
      <c r="E8" s="1332" t="s">
        <v>2955</v>
      </c>
      <c r="F8" s="1332"/>
      <c r="G8" s="1332"/>
      <c r="H8" s="1331"/>
      <c r="I8" s="1331"/>
      <c r="J8" s="1333"/>
      <c r="K8" s="670" t="s">
        <v>2956</v>
      </c>
      <c r="L8" s="360"/>
      <c r="M8" s="360"/>
      <c r="N8" s="360"/>
    </row>
    <row r="9" customFormat="false" ht="30" hidden="false" customHeight="true" outlineLevel="0" collapsed="false">
      <c r="A9" s="1334" t="s">
        <v>2957</v>
      </c>
      <c r="B9" s="1334"/>
      <c r="C9" s="1334"/>
      <c r="D9" s="1334"/>
      <c r="E9" s="1334"/>
      <c r="F9" s="1334"/>
      <c r="G9" s="1334"/>
      <c r="H9" s="1334"/>
      <c r="I9" s="1335"/>
      <c r="J9" s="1335"/>
      <c r="K9" s="1336"/>
      <c r="L9" s="360"/>
      <c r="M9" s="360"/>
      <c r="N9" s="360"/>
    </row>
    <row r="10" customFormat="false" ht="30" hidden="false" customHeight="true" outlineLevel="0" collapsed="false">
      <c r="A10" s="1334" t="s">
        <v>2958</v>
      </c>
      <c r="B10" s="1334"/>
      <c r="C10" s="1334"/>
      <c r="D10" s="1334"/>
      <c r="E10" s="1334"/>
      <c r="F10" s="1334"/>
      <c r="G10" s="1334"/>
      <c r="H10" s="1334"/>
      <c r="I10" s="1335"/>
      <c r="J10" s="1335"/>
      <c r="K10" s="1336"/>
      <c r="L10" s="360"/>
      <c r="M10" s="360"/>
      <c r="N10" s="360"/>
    </row>
    <row r="11" customFormat="false" ht="30" hidden="false" customHeight="true" outlineLevel="0" collapsed="false">
      <c r="A11" s="1334" t="s">
        <v>2959</v>
      </c>
      <c r="B11" s="1334"/>
      <c r="C11" s="1334"/>
      <c r="D11" s="1334"/>
      <c r="E11" s="1334"/>
      <c r="F11" s="1334"/>
      <c r="G11" s="1334"/>
      <c r="H11" s="1334"/>
      <c r="I11" s="1335"/>
      <c r="J11" s="1335"/>
      <c r="K11" s="1336"/>
      <c r="L11" s="360"/>
      <c r="M11" s="360"/>
      <c r="N11" s="360"/>
    </row>
    <row r="12" customFormat="false" ht="30" hidden="false" customHeight="true" outlineLevel="0" collapsed="false">
      <c r="A12" s="1334" t="s">
        <v>2960</v>
      </c>
      <c r="B12" s="1334"/>
      <c r="C12" s="1334"/>
      <c r="D12" s="1334"/>
      <c r="E12" s="1334"/>
      <c r="F12" s="1334"/>
      <c r="G12" s="1334"/>
      <c r="H12" s="1334"/>
      <c r="I12" s="1335"/>
      <c r="J12" s="1335"/>
      <c r="K12" s="1336"/>
      <c r="L12" s="360"/>
      <c r="M12" s="360"/>
      <c r="N12" s="360"/>
    </row>
  </sheetData>
  <mergeCells count="17">
    <mergeCell ref="A1:K1"/>
    <mergeCell ref="J2:K2"/>
    <mergeCell ref="C3:K3"/>
    <mergeCell ref="B4:I4"/>
    <mergeCell ref="C5:F5"/>
    <mergeCell ref="H5:I5"/>
    <mergeCell ref="C6:F6"/>
    <mergeCell ref="A7:K7"/>
    <mergeCell ref="E8:G8"/>
    <mergeCell ref="A9:H9"/>
    <mergeCell ref="I9:J9"/>
    <mergeCell ref="A10:H10"/>
    <mergeCell ref="I10:J10"/>
    <mergeCell ref="A11:H11"/>
    <mergeCell ref="I11:J11"/>
    <mergeCell ref="A12:H12"/>
    <mergeCell ref="I12:J12"/>
  </mergeCells>
  <dataValidations count="1">
    <dataValidation allowBlank="true" error="Valeur numérique attendue" errorTitle="Attention!" operator="between" showDropDown="false" showErrorMessage="true" showInputMessage="true" sqref="I9:J12"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4.xml><?xml version="1.0" encoding="utf-8"?>
<worksheet xmlns="http://schemas.openxmlformats.org/spreadsheetml/2006/main" xmlns:r="http://schemas.openxmlformats.org/officeDocument/2006/relationships">
  <sheetPr filterMode="false">
    <tabColor rgb="FFC00000"/>
    <pageSetUpPr fitToPage="true"/>
  </sheetPr>
  <dimension ref="A1:N40"/>
  <sheetViews>
    <sheetView showFormulas="false" showGridLines="false" showRowColHeaders="true" showZeros="true" rightToLeft="false" tabSelected="false" showOutlineSymbols="true" defaultGridColor="true" view="normal" topLeftCell="A4"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5.29"/>
    <col collapsed="false" customWidth="true" hidden="false" outlineLevel="0" max="2" min="2" style="0" width="13.43"/>
    <col collapsed="false" customWidth="true" hidden="false" outlineLevel="0" max="3" min="3" style="0" width="10.67"/>
    <col collapsed="false" customWidth="false" hidden="false" outlineLevel="0" max="4" min="4" style="0" width="11.42"/>
    <col collapsed="false" customWidth="true" hidden="false" outlineLevel="0" max="5" min="5" style="0" width="7.71"/>
    <col collapsed="false" customWidth="true" hidden="false" outlineLevel="0" max="6" min="6" style="464" width="9.85"/>
    <col collapsed="false" customWidth="true" hidden="false" outlineLevel="0" max="14" min="7" style="0" width="13.7"/>
    <col collapsed="false" customWidth="true" hidden="false" outlineLevel="0" max="1025" min="15" style="0" width="10.67"/>
  </cols>
  <sheetData>
    <row r="1" customFormat="false" ht="15" hidden="false" customHeight="false" outlineLevel="0" collapsed="false">
      <c r="A1" s="523" t="s">
        <v>32</v>
      </c>
      <c r="B1" s="523"/>
      <c r="C1" s="523"/>
      <c r="D1" s="523"/>
      <c r="E1" s="523"/>
      <c r="F1" s="523"/>
      <c r="G1" s="523"/>
      <c r="H1" s="523"/>
      <c r="I1" s="523"/>
      <c r="J1" s="523"/>
      <c r="K1" s="523"/>
      <c r="L1" s="523"/>
      <c r="M1" s="523"/>
      <c r="N1" s="523"/>
    </row>
    <row r="2" customFormat="false" ht="18" hidden="false" customHeight="true" outlineLevel="0" collapsed="false">
      <c r="A2" s="1322"/>
      <c r="B2" s="1322"/>
      <c r="C2" s="586"/>
      <c r="D2" s="586"/>
      <c r="E2" s="586"/>
      <c r="F2" s="586"/>
      <c r="G2" s="586"/>
      <c r="M2" s="525" t="s">
        <v>2961</v>
      </c>
      <c r="N2" s="525"/>
    </row>
    <row r="3" s="236" customFormat="true" ht="21.95" hidden="false" customHeight="true" outlineLevel="0" collapsed="false">
      <c r="A3" s="369" t="s">
        <v>51</v>
      </c>
      <c r="B3" s="1323"/>
      <c r="C3" s="588" t="n">
        <f aca="false">'NOTES DGI - INS'!C3</f>
        <v>0</v>
      </c>
      <c r="D3" s="588"/>
      <c r="E3" s="588"/>
      <c r="F3" s="588"/>
      <c r="G3" s="588"/>
      <c r="H3" s="588"/>
      <c r="I3" s="588"/>
      <c r="J3" s="588"/>
      <c r="K3" s="588"/>
      <c r="L3" s="588"/>
      <c r="M3" s="588"/>
      <c r="N3" s="588"/>
    </row>
    <row r="4" s="236" customFormat="true" ht="15" hidden="false" customHeight="true" outlineLevel="0" collapsed="false">
      <c r="A4" s="369" t="s">
        <v>52</v>
      </c>
      <c r="B4" s="588" t="n">
        <f aca="false">'NOTES DGI - INS'!B4</f>
        <v>0</v>
      </c>
      <c r="C4" s="588"/>
      <c r="D4" s="588"/>
      <c r="E4" s="588"/>
      <c r="F4" s="588"/>
      <c r="G4" s="588"/>
      <c r="H4" s="588"/>
      <c r="I4" s="588"/>
      <c r="J4" s="588"/>
      <c r="K4" s="588"/>
      <c r="L4" s="591" t="s">
        <v>1022</v>
      </c>
      <c r="M4" s="650" t="n">
        <f aca="false">'NOTES DGI - INS'!I4</f>
        <v>0</v>
      </c>
      <c r="N4" s="650"/>
    </row>
    <row r="5" s="236" customFormat="true" ht="15" hidden="false" customHeight="true" outlineLevel="0" collapsed="false">
      <c r="A5" s="369" t="s">
        <v>54</v>
      </c>
      <c r="B5" s="910"/>
      <c r="C5" s="588" t="n">
        <f aca="false">'NOTES DGI - INS'!C5</f>
        <v>0</v>
      </c>
      <c r="D5" s="588"/>
      <c r="E5" s="588"/>
      <c r="F5" s="588"/>
      <c r="G5" s="430" t="s">
        <v>55</v>
      </c>
      <c r="H5" s="430"/>
      <c r="I5" s="650" t="n">
        <f aca="false">'NOTES DGI - INS'!F5</f>
        <v>0</v>
      </c>
      <c r="J5" s="650"/>
      <c r="K5" s="910"/>
      <c r="L5" s="591" t="s">
        <v>56</v>
      </c>
      <c r="M5" s="650" t="n">
        <f aca="false">'NOTES DGI - INS'!I5</f>
        <v>0</v>
      </c>
      <c r="N5" s="650"/>
    </row>
    <row r="6" s="236" customFormat="true" ht="15" hidden="false" customHeight="true" outlineLevel="0" collapsed="false">
      <c r="A6" s="369" t="s">
        <v>1562</v>
      </c>
      <c r="B6" s="910"/>
      <c r="C6" s="594" t="n">
        <f aca="false">'NOTES DGI - INS'!C6</f>
        <v>0</v>
      </c>
      <c r="D6" s="594"/>
      <c r="E6" s="594"/>
      <c r="F6" s="594"/>
      <c r="G6" s="595"/>
      <c r="H6" s="595"/>
      <c r="I6" s="592"/>
      <c r="J6" s="592"/>
      <c r="K6" s="912"/>
      <c r="L6" s="596"/>
      <c r="M6" s="592"/>
      <c r="N6" s="592"/>
    </row>
    <row r="7" customFormat="false" ht="30" hidden="false" customHeight="true" outlineLevel="0" collapsed="false">
      <c r="A7" s="615" t="s">
        <v>2658</v>
      </c>
      <c r="B7" s="615"/>
      <c r="C7" s="615"/>
      <c r="D7" s="615"/>
      <c r="E7" s="615"/>
      <c r="F7" s="615"/>
      <c r="G7" s="615"/>
      <c r="H7" s="615"/>
      <c r="I7" s="615"/>
      <c r="J7" s="615"/>
      <c r="K7" s="615"/>
      <c r="L7" s="615"/>
      <c r="M7" s="615"/>
      <c r="N7" s="615"/>
    </row>
    <row r="8" customFormat="false" ht="15" hidden="false" customHeight="true" outlineLevel="0" collapsed="false">
      <c r="A8" s="1337" t="s">
        <v>2962</v>
      </c>
      <c r="B8" s="1338" t="s">
        <v>2963</v>
      </c>
      <c r="C8" s="1338"/>
      <c r="D8" s="1338"/>
      <c r="E8" s="1337" t="s">
        <v>2964</v>
      </c>
      <c r="F8" s="1337" t="s">
        <v>2965</v>
      </c>
      <c r="G8" s="1337" t="s">
        <v>2966</v>
      </c>
      <c r="H8" s="1339" t="s">
        <v>2967</v>
      </c>
      <c r="I8" s="1339"/>
      <c r="J8" s="1339"/>
      <c r="K8" s="1337" t="s">
        <v>2968</v>
      </c>
      <c r="L8" s="1337" t="s">
        <v>2969</v>
      </c>
      <c r="M8" s="1337" t="s">
        <v>2970</v>
      </c>
      <c r="N8" s="1337" t="s">
        <v>2971</v>
      </c>
    </row>
    <row r="9" customFormat="false" ht="25.5" hidden="false" customHeight="true" outlineLevel="0" collapsed="false">
      <c r="A9" s="1337"/>
      <c r="B9" s="1338"/>
      <c r="C9" s="1338"/>
      <c r="D9" s="1338"/>
      <c r="E9" s="1337"/>
      <c r="F9" s="1337"/>
      <c r="G9" s="1337"/>
      <c r="H9" s="1337" t="s">
        <v>2972</v>
      </c>
      <c r="I9" s="1337" t="s">
        <v>2973</v>
      </c>
      <c r="J9" s="1337" t="s">
        <v>1607</v>
      </c>
      <c r="K9" s="1337"/>
      <c r="L9" s="1337"/>
      <c r="M9" s="1337"/>
      <c r="N9" s="1337"/>
    </row>
    <row r="10" s="319" customFormat="true" ht="14.25" hidden="false" customHeight="true" outlineLevel="0" collapsed="false">
      <c r="A10" s="1340"/>
      <c r="B10" s="1341"/>
      <c r="C10" s="1341"/>
      <c r="D10" s="1341"/>
      <c r="E10" s="1342"/>
      <c r="F10" s="1343"/>
      <c r="G10" s="1344"/>
      <c r="H10" s="1344"/>
      <c r="I10" s="1344"/>
      <c r="J10" s="1345" t="n">
        <f aca="false">H10+I10</f>
        <v>0</v>
      </c>
      <c r="K10" s="1344"/>
      <c r="L10" s="1344"/>
      <c r="M10" s="1344"/>
      <c r="N10" s="1344"/>
    </row>
    <row r="11" s="319" customFormat="true" ht="14.25" hidden="false" customHeight="true" outlineLevel="0" collapsed="false">
      <c r="A11" s="1346"/>
      <c r="B11" s="1347"/>
      <c r="C11" s="1347"/>
      <c r="D11" s="1347"/>
      <c r="E11" s="1348"/>
      <c r="F11" s="1349"/>
      <c r="G11" s="1350"/>
      <c r="H11" s="1350"/>
      <c r="I11" s="1350"/>
      <c r="J11" s="1351" t="n">
        <f aca="false">H11+I11</f>
        <v>0</v>
      </c>
      <c r="K11" s="1350"/>
      <c r="L11" s="1350"/>
      <c r="M11" s="1350"/>
      <c r="N11" s="1350"/>
    </row>
    <row r="12" s="319" customFormat="true" ht="14.25" hidden="false" customHeight="true" outlineLevel="0" collapsed="false">
      <c r="A12" s="1346"/>
      <c r="B12" s="1347"/>
      <c r="C12" s="1347"/>
      <c r="D12" s="1347"/>
      <c r="E12" s="1348"/>
      <c r="F12" s="1349"/>
      <c r="G12" s="1350"/>
      <c r="H12" s="1350"/>
      <c r="I12" s="1350"/>
      <c r="J12" s="1351" t="n">
        <f aca="false">H12+I12</f>
        <v>0</v>
      </c>
      <c r="K12" s="1350"/>
      <c r="L12" s="1350"/>
      <c r="M12" s="1350"/>
      <c r="N12" s="1350"/>
    </row>
    <row r="13" s="319" customFormat="true" ht="14.25" hidden="false" customHeight="true" outlineLevel="0" collapsed="false">
      <c r="A13" s="1346"/>
      <c r="B13" s="1347"/>
      <c r="C13" s="1347"/>
      <c r="D13" s="1347"/>
      <c r="E13" s="1348"/>
      <c r="F13" s="1349"/>
      <c r="G13" s="1350"/>
      <c r="H13" s="1350"/>
      <c r="I13" s="1350"/>
      <c r="J13" s="1351" t="n">
        <f aca="false">H13+I13</f>
        <v>0</v>
      </c>
      <c r="K13" s="1350"/>
      <c r="L13" s="1350"/>
      <c r="M13" s="1350"/>
      <c r="N13" s="1350"/>
    </row>
    <row r="14" s="319" customFormat="true" ht="14.25" hidden="false" customHeight="true" outlineLevel="0" collapsed="false">
      <c r="A14" s="1346"/>
      <c r="B14" s="1347"/>
      <c r="C14" s="1347"/>
      <c r="D14" s="1347"/>
      <c r="E14" s="1348"/>
      <c r="F14" s="1349"/>
      <c r="G14" s="1350"/>
      <c r="H14" s="1350"/>
      <c r="I14" s="1350"/>
      <c r="J14" s="1351" t="n">
        <f aca="false">H14+I14</f>
        <v>0</v>
      </c>
      <c r="K14" s="1350"/>
      <c r="L14" s="1350"/>
      <c r="M14" s="1350"/>
      <c r="N14" s="1350"/>
    </row>
    <row r="15" s="319" customFormat="true" ht="14.25" hidden="false" customHeight="true" outlineLevel="0" collapsed="false">
      <c r="A15" s="1346"/>
      <c r="B15" s="1347"/>
      <c r="C15" s="1347"/>
      <c r="D15" s="1347"/>
      <c r="E15" s="1348"/>
      <c r="F15" s="1349"/>
      <c r="G15" s="1350"/>
      <c r="H15" s="1350"/>
      <c r="I15" s="1350"/>
      <c r="J15" s="1351" t="n">
        <f aca="false">H15+I15</f>
        <v>0</v>
      </c>
      <c r="K15" s="1350"/>
      <c r="L15" s="1350"/>
      <c r="M15" s="1350"/>
      <c r="N15" s="1350"/>
    </row>
    <row r="16" s="319" customFormat="true" ht="14.25" hidden="false" customHeight="true" outlineLevel="0" collapsed="false">
      <c r="A16" s="1346"/>
      <c r="B16" s="1347"/>
      <c r="C16" s="1347"/>
      <c r="D16" s="1347"/>
      <c r="E16" s="1348"/>
      <c r="F16" s="1349"/>
      <c r="G16" s="1350"/>
      <c r="H16" s="1350"/>
      <c r="I16" s="1350"/>
      <c r="J16" s="1351" t="n">
        <f aca="false">H16+I16</f>
        <v>0</v>
      </c>
      <c r="K16" s="1350"/>
      <c r="L16" s="1350"/>
      <c r="M16" s="1350"/>
      <c r="N16" s="1350"/>
    </row>
    <row r="17" s="319" customFormat="true" ht="14.25" hidden="false" customHeight="true" outlineLevel="0" collapsed="false">
      <c r="A17" s="1346"/>
      <c r="B17" s="1347"/>
      <c r="C17" s="1347"/>
      <c r="D17" s="1347"/>
      <c r="E17" s="1348"/>
      <c r="F17" s="1349"/>
      <c r="G17" s="1350"/>
      <c r="H17" s="1350"/>
      <c r="I17" s="1350"/>
      <c r="J17" s="1351" t="n">
        <f aca="false">H17+I17</f>
        <v>0</v>
      </c>
      <c r="K17" s="1350"/>
      <c r="L17" s="1350"/>
      <c r="M17" s="1350"/>
      <c r="N17" s="1350"/>
    </row>
    <row r="18" s="319" customFormat="true" ht="14.25" hidden="false" customHeight="true" outlineLevel="0" collapsed="false">
      <c r="A18" s="1346"/>
      <c r="B18" s="1347"/>
      <c r="C18" s="1347"/>
      <c r="D18" s="1347"/>
      <c r="E18" s="1348"/>
      <c r="F18" s="1349"/>
      <c r="G18" s="1350"/>
      <c r="H18" s="1350"/>
      <c r="I18" s="1350"/>
      <c r="J18" s="1351" t="n">
        <f aca="false">H18+I18</f>
        <v>0</v>
      </c>
      <c r="K18" s="1350"/>
      <c r="L18" s="1350"/>
      <c r="M18" s="1350"/>
      <c r="N18" s="1350"/>
    </row>
    <row r="19" s="319" customFormat="true" ht="14.25" hidden="false" customHeight="true" outlineLevel="0" collapsed="false">
      <c r="A19" s="1346"/>
      <c r="B19" s="1347"/>
      <c r="C19" s="1347"/>
      <c r="D19" s="1347"/>
      <c r="E19" s="1348"/>
      <c r="F19" s="1349"/>
      <c r="G19" s="1350"/>
      <c r="H19" s="1350"/>
      <c r="I19" s="1350"/>
      <c r="J19" s="1351" t="n">
        <f aca="false">H19+I19</f>
        <v>0</v>
      </c>
      <c r="K19" s="1350"/>
      <c r="L19" s="1350"/>
      <c r="M19" s="1350"/>
      <c r="N19" s="1350"/>
    </row>
    <row r="20" s="319" customFormat="true" ht="14.25" hidden="false" customHeight="true" outlineLevel="0" collapsed="false">
      <c r="A20" s="1346"/>
      <c r="B20" s="1347"/>
      <c r="C20" s="1347"/>
      <c r="D20" s="1347"/>
      <c r="E20" s="1348"/>
      <c r="F20" s="1349"/>
      <c r="G20" s="1350"/>
      <c r="H20" s="1350"/>
      <c r="I20" s="1350"/>
      <c r="J20" s="1351" t="n">
        <f aca="false">H20+I20</f>
        <v>0</v>
      </c>
      <c r="K20" s="1350"/>
      <c r="L20" s="1350"/>
      <c r="M20" s="1350"/>
      <c r="N20" s="1350"/>
    </row>
    <row r="21" s="319" customFormat="true" ht="14.25" hidden="false" customHeight="true" outlineLevel="0" collapsed="false">
      <c r="A21" s="1346"/>
      <c r="B21" s="1347"/>
      <c r="C21" s="1347"/>
      <c r="D21" s="1347"/>
      <c r="E21" s="1348"/>
      <c r="F21" s="1349"/>
      <c r="G21" s="1350"/>
      <c r="H21" s="1350"/>
      <c r="I21" s="1350"/>
      <c r="J21" s="1351" t="n">
        <f aca="false">H21+I21</f>
        <v>0</v>
      </c>
      <c r="K21" s="1350"/>
      <c r="L21" s="1350"/>
      <c r="M21" s="1350"/>
      <c r="N21" s="1350"/>
    </row>
    <row r="22" s="319" customFormat="true" ht="14.25" hidden="false" customHeight="true" outlineLevel="0" collapsed="false">
      <c r="A22" s="1346"/>
      <c r="B22" s="1347"/>
      <c r="C22" s="1347"/>
      <c r="D22" s="1347"/>
      <c r="E22" s="1348"/>
      <c r="F22" s="1349"/>
      <c r="G22" s="1350"/>
      <c r="H22" s="1350"/>
      <c r="I22" s="1350"/>
      <c r="J22" s="1351" t="n">
        <f aca="false">H22+I22</f>
        <v>0</v>
      </c>
      <c r="K22" s="1350"/>
      <c r="L22" s="1350"/>
      <c r="M22" s="1350"/>
      <c r="N22" s="1350"/>
    </row>
    <row r="23" s="319" customFormat="true" ht="14.25" hidden="false" customHeight="true" outlineLevel="0" collapsed="false">
      <c r="A23" s="1346"/>
      <c r="B23" s="1347"/>
      <c r="C23" s="1347"/>
      <c r="D23" s="1347"/>
      <c r="E23" s="1348"/>
      <c r="F23" s="1349"/>
      <c r="G23" s="1350"/>
      <c r="H23" s="1350"/>
      <c r="I23" s="1350"/>
      <c r="J23" s="1351" t="n">
        <f aca="false">H23+I23</f>
        <v>0</v>
      </c>
      <c r="K23" s="1350"/>
      <c r="L23" s="1350"/>
      <c r="M23" s="1350"/>
      <c r="N23" s="1350"/>
    </row>
    <row r="24" s="319" customFormat="true" ht="14.25" hidden="false" customHeight="true" outlineLevel="0" collapsed="false">
      <c r="A24" s="1346"/>
      <c r="B24" s="1347"/>
      <c r="C24" s="1347"/>
      <c r="D24" s="1347"/>
      <c r="E24" s="1348"/>
      <c r="F24" s="1349"/>
      <c r="G24" s="1350"/>
      <c r="H24" s="1350"/>
      <c r="I24" s="1350"/>
      <c r="J24" s="1351" t="n">
        <f aca="false">H24+I24</f>
        <v>0</v>
      </c>
      <c r="K24" s="1350"/>
      <c r="L24" s="1350"/>
      <c r="M24" s="1350"/>
      <c r="N24" s="1350"/>
    </row>
    <row r="25" s="319" customFormat="true" ht="14.25" hidden="false" customHeight="true" outlineLevel="0" collapsed="false">
      <c r="A25" s="1346"/>
      <c r="B25" s="1347"/>
      <c r="C25" s="1347"/>
      <c r="D25" s="1347"/>
      <c r="E25" s="1348"/>
      <c r="F25" s="1349"/>
      <c r="G25" s="1350"/>
      <c r="H25" s="1350"/>
      <c r="I25" s="1350"/>
      <c r="J25" s="1351" t="n">
        <f aca="false">H25+I25</f>
        <v>0</v>
      </c>
      <c r="K25" s="1350"/>
      <c r="L25" s="1350"/>
      <c r="M25" s="1350"/>
      <c r="N25" s="1350"/>
    </row>
    <row r="26" s="319" customFormat="true" ht="14.25" hidden="false" customHeight="true" outlineLevel="0" collapsed="false">
      <c r="A26" s="1346"/>
      <c r="B26" s="1347"/>
      <c r="C26" s="1347"/>
      <c r="D26" s="1347"/>
      <c r="E26" s="1348"/>
      <c r="F26" s="1349"/>
      <c r="G26" s="1350"/>
      <c r="H26" s="1350"/>
      <c r="I26" s="1350"/>
      <c r="J26" s="1351" t="n">
        <f aca="false">H26+I26</f>
        <v>0</v>
      </c>
      <c r="K26" s="1350"/>
      <c r="L26" s="1350"/>
      <c r="M26" s="1350"/>
      <c r="N26" s="1350"/>
    </row>
    <row r="27" s="319" customFormat="true" ht="14.25" hidden="false" customHeight="true" outlineLevel="0" collapsed="false">
      <c r="A27" s="1346"/>
      <c r="B27" s="1347"/>
      <c r="C27" s="1347"/>
      <c r="D27" s="1347"/>
      <c r="E27" s="1348"/>
      <c r="F27" s="1349"/>
      <c r="G27" s="1350"/>
      <c r="H27" s="1350"/>
      <c r="I27" s="1350"/>
      <c r="J27" s="1351" t="n">
        <f aca="false">H27+I27</f>
        <v>0</v>
      </c>
      <c r="K27" s="1350"/>
      <c r="L27" s="1350"/>
      <c r="M27" s="1350"/>
      <c r="N27" s="1350"/>
    </row>
    <row r="28" s="319" customFormat="true" ht="14.25" hidden="false" customHeight="true" outlineLevel="0" collapsed="false">
      <c r="A28" s="1346"/>
      <c r="B28" s="1347"/>
      <c r="C28" s="1347"/>
      <c r="D28" s="1347"/>
      <c r="E28" s="1348"/>
      <c r="F28" s="1349"/>
      <c r="G28" s="1350"/>
      <c r="H28" s="1350"/>
      <c r="I28" s="1350"/>
      <c r="J28" s="1351" t="n">
        <f aca="false">H28+I28</f>
        <v>0</v>
      </c>
      <c r="K28" s="1350"/>
      <c r="L28" s="1350"/>
      <c r="M28" s="1350"/>
      <c r="N28" s="1350"/>
    </row>
    <row r="29" s="319" customFormat="true" ht="14.25" hidden="false" customHeight="true" outlineLevel="0" collapsed="false">
      <c r="A29" s="1346"/>
      <c r="B29" s="1347"/>
      <c r="C29" s="1347"/>
      <c r="D29" s="1347"/>
      <c r="E29" s="1348"/>
      <c r="F29" s="1349"/>
      <c r="G29" s="1350"/>
      <c r="H29" s="1350"/>
      <c r="I29" s="1350"/>
      <c r="J29" s="1351" t="n">
        <f aca="false">H29+I29</f>
        <v>0</v>
      </c>
      <c r="K29" s="1350"/>
      <c r="L29" s="1350"/>
      <c r="M29" s="1350"/>
      <c r="N29" s="1350"/>
    </row>
    <row r="30" s="319" customFormat="true" ht="14.25" hidden="false" customHeight="true" outlineLevel="0" collapsed="false">
      <c r="A30" s="1346"/>
      <c r="B30" s="1347"/>
      <c r="C30" s="1347"/>
      <c r="D30" s="1347"/>
      <c r="E30" s="1348"/>
      <c r="F30" s="1349"/>
      <c r="G30" s="1350"/>
      <c r="H30" s="1350"/>
      <c r="I30" s="1350"/>
      <c r="J30" s="1351" t="n">
        <f aca="false">H30+I30</f>
        <v>0</v>
      </c>
      <c r="K30" s="1350"/>
      <c r="L30" s="1350"/>
      <c r="M30" s="1350"/>
      <c r="N30" s="1350"/>
    </row>
    <row r="31" s="319" customFormat="true" ht="14.25" hidden="false" customHeight="true" outlineLevel="0" collapsed="false">
      <c r="A31" s="1346"/>
      <c r="B31" s="1347"/>
      <c r="C31" s="1347"/>
      <c r="D31" s="1347"/>
      <c r="E31" s="1348"/>
      <c r="F31" s="1349"/>
      <c r="G31" s="1350"/>
      <c r="H31" s="1350"/>
      <c r="I31" s="1350"/>
      <c r="J31" s="1351" t="n">
        <f aca="false">H31+I31</f>
        <v>0</v>
      </c>
      <c r="K31" s="1350"/>
      <c r="L31" s="1350"/>
      <c r="M31" s="1350"/>
      <c r="N31" s="1350"/>
    </row>
    <row r="32" s="319" customFormat="true" ht="14.25" hidden="false" customHeight="true" outlineLevel="0" collapsed="false">
      <c r="A32" s="1346"/>
      <c r="B32" s="1347"/>
      <c r="C32" s="1347"/>
      <c r="D32" s="1347"/>
      <c r="E32" s="1348"/>
      <c r="F32" s="1349"/>
      <c r="G32" s="1350"/>
      <c r="H32" s="1350"/>
      <c r="I32" s="1350"/>
      <c r="J32" s="1351" t="n">
        <f aca="false">H32+I32</f>
        <v>0</v>
      </c>
      <c r="K32" s="1350"/>
      <c r="L32" s="1350"/>
      <c r="M32" s="1350"/>
      <c r="N32" s="1350"/>
    </row>
    <row r="33" s="319" customFormat="true" ht="14.25" hidden="false" customHeight="true" outlineLevel="0" collapsed="false">
      <c r="A33" s="1346"/>
      <c r="B33" s="1347"/>
      <c r="C33" s="1347"/>
      <c r="D33" s="1347"/>
      <c r="E33" s="1348"/>
      <c r="F33" s="1349"/>
      <c r="G33" s="1350"/>
      <c r="H33" s="1350"/>
      <c r="I33" s="1350"/>
      <c r="J33" s="1351" t="n">
        <f aca="false">H33+I33</f>
        <v>0</v>
      </c>
      <c r="K33" s="1350"/>
      <c r="L33" s="1350"/>
      <c r="M33" s="1350"/>
      <c r="N33" s="1350"/>
    </row>
    <row r="34" s="319" customFormat="true" ht="14.25" hidden="false" customHeight="true" outlineLevel="0" collapsed="false">
      <c r="A34" s="1346"/>
      <c r="B34" s="1347"/>
      <c r="C34" s="1347"/>
      <c r="D34" s="1347"/>
      <c r="E34" s="1348"/>
      <c r="F34" s="1349"/>
      <c r="G34" s="1350"/>
      <c r="H34" s="1350"/>
      <c r="I34" s="1350"/>
      <c r="J34" s="1351" t="n">
        <f aca="false">H34+I34</f>
        <v>0</v>
      </c>
      <c r="K34" s="1350"/>
      <c r="L34" s="1350"/>
      <c r="M34" s="1350"/>
      <c r="N34" s="1350"/>
    </row>
    <row r="35" s="319" customFormat="true" ht="14.25" hidden="false" customHeight="true" outlineLevel="0" collapsed="false">
      <c r="A35" s="1346"/>
      <c r="B35" s="1347"/>
      <c r="C35" s="1347"/>
      <c r="D35" s="1347"/>
      <c r="E35" s="1348"/>
      <c r="F35" s="1349"/>
      <c r="G35" s="1350"/>
      <c r="H35" s="1350"/>
      <c r="I35" s="1350"/>
      <c r="J35" s="1351" t="n">
        <f aca="false">H35+I35</f>
        <v>0</v>
      </c>
      <c r="K35" s="1350"/>
      <c r="L35" s="1350"/>
      <c r="M35" s="1350"/>
      <c r="N35" s="1350"/>
    </row>
    <row r="36" s="319" customFormat="true" ht="14.25" hidden="false" customHeight="true" outlineLevel="0" collapsed="false">
      <c r="A36" s="1346"/>
      <c r="B36" s="1347"/>
      <c r="C36" s="1347"/>
      <c r="D36" s="1347"/>
      <c r="E36" s="1348"/>
      <c r="F36" s="1349"/>
      <c r="G36" s="1350"/>
      <c r="H36" s="1350"/>
      <c r="I36" s="1350"/>
      <c r="J36" s="1351" t="n">
        <f aca="false">H36+I36</f>
        <v>0</v>
      </c>
      <c r="K36" s="1350"/>
      <c r="L36" s="1350"/>
      <c r="M36" s="1350"/>
      <c r="N36" s="1350"/>
    </row>
    <row r="37" s="319" customFormat="true" ht="14.25" hidden="false" customHeight="true" outlineLevel="0" collapsed="false">
      <c r="A37" s="1346"/>
      <c r="B37" s="1347"/>
      <c r="C37" s="1347"/>
      <c r="D37" s="1347"/>
      <c r="E37" s="1348"/>
      <c r="F37" s="1349"/>
      <c r="G37" s="1350"/>
      <c r="H37" s="1350"/>
      <c r="I37" s="1350"/>
      <c r="J37" s="1351" t="n">
        <f aca="false">H37+I37</f>
        <v>0</v>
      </c>
      <c r="K37" s="1350"/>
      <c r="L37" s="1350"/>
      <c r="M37" s="1350"/>
      <c r="N37" s="1350"/>
    </row>
    <row r="38" s="319" customFormat="true" ht="14.25" hidden="false" customHeight="true" outlineLevel="0" collapsed="false">
      <c r="A38" s="1346"/>
      <c r="B38" s="1347"/>
      <c r="C38" s="1347"/>
      <c r="D38" s="1347"/>
      <c r="E38" s="1348"/>
      <c r="F38" s="1349"/>
      <c r="G38" s="1350"/>
      <c r="H38" s="1350"/>
      <c r="I38" s="1350"/>
      <c r="J38" s="1351" t="n">
        <f aca="false">H38+I38</f>
        <v>0</v>
      </c>
      <c r="K38" s="1350"/>
      <c r="L38" s="1350"/>
      <c r="M38" s="1350"/>
      <c r="N38" s="1350"/>
    </row>
    <row r="39" s="319" customFormat="true" ht="14.25" hidden="false" customHeight="true" outlineLevel="0" collapsed="false">
      <c r="A39" s="1352"/>
      <c r="B39" s="1353"/>
      <c r="C39" s="1353"/>
      <c r="D39" s="1353"/>
      <c r="E39" s="1354"/>
      <c r="F39" s="1355"/>
      <c r="G39" s="1356"/>
      <c r="H39" s="1356"/>
      <c r="I39" s="1356"/>
      <c r="J39" s="1357" t="n">
        <f aca="false">H39+I39</f>
        <v>0</v>
      </c>
      <c r="K39" s="1356"/>
      <c r="L39" s="1356"/>
      <c r="M39" s="1356"/>
      <c r="N39" s="1356"/>
    </row>
    <row r="40" s="319" customFormat="true" ht="14.25" hidden="false" customHeight="true" outlineLevel="0" collapsed="false">
      <c r="A40" s="1358" t="s">
        <v>1607</v>
      </c>
      <c r="B40" s="1358"/>
      <c r="C40" s="1358"/>
      <c r="D40" s="1358"/>
      <c r="E40" s="1358"/>
      <c r="F40" s="1358"/>
      <c r="G40" s="1359" t="n">
        <f aca="false">SUM(G10:G39)</f>
        <v>0</v>
      </c>
      <c r="H40" s="1359" t="n">
        <f aca="false">SUM(H10:H39)</f>
        <v>0</v>
      </c>
      <c r="I40" s="1359" t="n">
        <f aca="false">SUM(I10:I39)</f>
        <v>0</v>
      </c>
      <c r="J40" s="1359" t="n">
        <f aca="false">SUM(J10:J39)</f>
        <v>0</v>
      </c>
      <c r="K40" s="1359" t="n">
        <f aca="false">SUM(K10:K39)</f>
        <v>0</v>
      </c>
      <c r="L40" s="1359" t="n">
        <f aca="false">SUM(L10:L39)</f>
        <v>0</v>
      </c>
      <c r="M40" s="1359" t="n">
        <f aca="false">SUM(M10:M39)</f>
        <v>0</v>
      </c>
      <c r="N40" s="1359" t="n">
        <f aca="false">SUM(N10:N39)</f>
        <v>0</v>
      </c>
    </row>
  </sheetData>
  <mergeCells count="52">
    <mergeCell ref="A1:N1"/>
    <mergeCell ref="M2:N2"/>
    <mergeCell ref="C3:N3"/>
    <mergeCell ref="B4:K4"/>
    <mergeCell ref="M4:N4"/>
    <mergeCell ref="C5:F5"/>
    <mergeCell ref="G5:H5"/>
    <mergeCell ref="I5:J5"/>
    <mergeCell ref="M5:N5"/>
    <mergeCell ref="C6:F6"/>
    <mergeCell ref="A7:N7"/>
    <mergeCell ref="A8:A9"/>
    <mergeCell ref="B8:D9"/>
    <mergeCell ref="E8:E9"/>
    <mergeCell ref="F8:F9"/>
    <mergeCell ref="G8:G9"/>
    <mergeCell ref="H8:J8"/>
    <mergeCell ref="K8:K9"/>
    <mergeCell ref="L8:L9"/>
    <mergeCell ref="M8:M9"/>
    <mergeCell ref="N8:N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A40:F40"/>
  </mergeCells>
  <dataValidations count="1">
    <dataValidation allowBlank="true" error="Valeur numérique attendue" errorTitle="Attention!" operator="between" showDropDown="false" showErrorMessage="true" showInputMessage="true" sqref="G10:I39 K10:N39"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5.xml><?xml version="1.0" encoding="utf-8"?>
<worksheet xmlns="http://schemas.openxmlformats.org/spreadsheetml/2006/main" xmlns:r="http://schemas.openxmlformats.org/officeDocument/2006/relationships">
  <sheetPr filterMode="false">
    <tabColor rgb="FFC00000"/>
    <pageSetUpPr fitToPage="true"/>
  </sheetPr>
  <dimension ref="A1:Q15"/>
  <sheetViews>
    <sheetView showFormulas="false" showGridLines="false" showRowColHeaders="true" showZeros="true" rightToLeft="false" tabSelected="false" showOutlineSymbols="true" defaultGridColor="true" view="normal" topLeftCell="A5"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29"/>
    <col collapsed="false" customWidth="true" hidden="false" outlineLevel="0" max="2" min="2" style="0" width="18.85"/>
    <col collapsed="false" customWidth="true" hidden="false" outlineLevel="0" max="3" min="3" style="0" width="6.01"/>
    <col collapsed="false" customWidth="true" hidden="false" outlineLevel="0" max="17" min="4" style="0" width="8.42"/>
    <col collapsed="false" customWidth="true" hidden="false" outlineLevel="0" max="1025" min="18" style="0" width="10.67"/>
  </cols>
  <sheetData>
    <row r="1" customFormat="false" ht="15" hidden="false" customHeight="false" outlineLevel="0" collapsed="false">
      <c r="A1" s="523" t="s">
        <v>32</v>
      </c>
      <c r="B1" s="523"/>
      <c r="C1" s="523"/>
      <c r="D1" s="523"/>
      <c r="E1" s="523"/>
      <c r="F1" s="523"/>
      <c r="G1" s="523"/>
      <c r="H1" s="523"/>
      <c r="I1" s="523"/>
      <c r="J1" s="523"/>
      <c r="K1" s="523"/>
      <c r="L1" s="523"/>
      <c r="M1" s="523"/>
      <c r="N1" s="523"/>
      <c r="O1" s="523"/>
      <c r="P1" s="523"/>
      <c r="Q1" s="523"/>
    </row>
    <row r="2" customFormat="false" ht="18" hidden="false" customHeight="true" outlineLevel="0" collapsed="false">
      <c r="A2" s="1322"/>
      <c r="B2" s="1322"/>
      <c r="C2" s="586"/>
      <c r="D2" s="586"/>
      <c r="E2" s="586"/>
      <c r="F2" s="586"/>
      <c r="G2" s="586"/>
      <c r="N2" s="163"/>
      <c r="O2" s="1360" t="s">
        <v>2974</v>
      </c>
      <c r="P2" s="1360"/>
      <c r="Q2" s="1360"/>
    </row>
    <row r="3" s="236" customFormat="true" ht="15" hidden="false" customHeight="true" outlineLevel="0" collapsed="false">
      <c r="A3" s="369" t="s">
        <v>51</v>
      </c>
      <c r="B3" s="1224"/>
      <c r="C3" s="805" t="n">
        <f aca="false">'NOTES DGI - INS'!C3</f>
        <v>0</v>
      </c>
      <c r="D3" s="805"/>
      <c r="E3" s="805"/>
      <c r="F3" s="805"/>
      <c r="G3" s="805"/>
      <c r="H3" s="805"/>
      <c r="I3" s="805"/>
      <c r="J3" s="805"/>
      <c r="K3" s="805"/>
      <c r="L3" s="805"/>
      <c r="M3" s="805"/>
      <c r="N3" s="805"/>
      <c r="O3" s="805"/>
      <c r="P3" s="805"/>
      <c r="Q3" s="805"/>
    </row>
    <row r="4" s="236" customFormat="true" ht="15" hidden="false" customHeight="true" outlineLevel="0" collapsed="false">
      <c r="A4" s="369" t="s">
        <v>52</v>
      </c>
      <c r="B4" s="805" t="n">
        <f aca="false">'NOTES DGI - INS'!B4</f>
        <v>0</v>
      </c>
      <c r="C4" s="805"/>
      <c r="D4" s="805"/>
      <c r="E4" s="805"/>
      <c r="F4" s="805"/>
      <c r="G4" s="805"/>
      <c r="H4" s="805"/>
      <c r="I4" s="805"/>
      <c r="J4" s="805"/>
      <c r="K4" s="805"/>
      <c r="L4" s="805"/>
      <c r="M4" s="805"/>
      <c r="N4" s="430" t="s">
        <v>1022</v>
      </c>
      <c r="O4" s="430"/>
      <c r="P4" s="592" t="n">
        <f aca="false">'NOTES DGI - INS'!I4</f>
        <v>0</v>
      </c>
      <c r="Q4" s="592"/>
    </row>
    <row r="5" s="236" customFormat="true" ht="15" hidden="false" customHeight="true" outlineLevel="0" collapsed="false">
      <c r="A5" s="369" t="s">
        <v>54</v>
      </c>
      <c r="B5" s="910"/>
      <c r="C5" s="805" t="n">
        <f aca="false">'NOTES DGI - INS'!C5</f>
        <v>0</v>
      </c>
      <c r="D5" s="805"/>
      <c r="E5" s="805"/>
      <c r="F5" s="805"/>
      <c r="G5" s="805"/>
      <c r="H5" s="805"/>
      <c r="I5" s="430" t="s">
        <v>55</v>
      </c>
      <c r="J5" s="430"/>
      <c r="K5" s="592" t="n">
        <f aca="false">'NOTES DGI - INS'!F5</f>
        <v>0</v>
      </c>
      <c r="L5" s="592"/>
      <c r="M5" s="592"/>
      <c r="N5" s="430" t="s">
        <v>56</v>
      </c>
      <c r="O5" s="430"/>
      <c r="P5" s="592" t="n">
        <f aca="false">'NOTES DGI - INS'!I5</f>
        <v>0</v>
      </c>
      <c r="Q5" s="592"/>
    </row>
    <row r="6" s="236" customFormat="true" ht="15" hidden="false" customHeight="true" outlineLevel="0" collapsed="false">
      <c r="A6" s="369" t="s">
        <v>1562</v>
      </c>
      <c r="B6" s="910"/>
      <c r="C6" s="805" t="n">
        <f aca="false">'NOTES DGI - INS'!C6</f>
        <v>0</v>
      </c>
      <c r="D6" s="805"/>
      <c r="E6" s="805"/>
      <c r="F6" s="805"/>
      <c r="G6" s="595"/>
      <c r="H6" s="595"/>
      <c r="I6" s="592"/>
      <c r="J6" s="592"/>
      <c r="K6" s="912"/>
      <c r="L6" s="596"/>
      <c r="M6" s="592"/>
      <c r="N6" s="592"/>
      <c r="O6" s="592"/>
      <c r="P6" s="596"/>
      <c r="Q6" s="596"/>
    </row>
    <row r="7" customFormat="false" ht="30" hidden="false" customHeight="true" outlineLevel="0" collapsed="false">
      <c r="A7" s="615" t="s">
        <v>2660</v>
      </c>
      <c r="B7" s="615"/>
      <c r="C7" s="615"/>
      <c r="D7" s="615"/>
      <c r="E7" s="615"/>
      <c r="F7" s="615"/>
      <c r="G7" s="615"/>
      <c r="H7" s="615"/>
      <c r="I7" s="615"/>
      <c r="J7" s="615"/>
      <c r="K7" s="615"/>
      <c r="L7" s="615"/>
      <c r="M7" s="615"/>
      <c r="N7" s="615"/>
      <c r="O7" s="615"/>
      <c r="P7" s="615"/>
      <c r="Q7" s="615"/>
    </row>
    <row r="8" s="1361" customFormat="true" ht="56.25" hidden="false" customHeight="true" outlineLevel="0" collapsed="false">
      <c r="A8" s="670"/>
      <c r="B8" s="670"/>
      <c r="C8" s="670"/>
      <c r="D8" s="670" t="s">
        <v>1292</v>
      </c>
      <c r="E8" s="670"/>
      <c r="F8" s="670" t="s">
        <v>2975</v>
      </c>
      <c r="G8" s="670"/>
      <c r="H8" s="670" t="s">
        <v>2976</v>
      </c>
      <c r="I8" s="670"/>
      <c r="J8" s="670" t="s">
        <v>2977</v>
      </c>
      <c r="K8" s="670"/>
      <c r="L8" s="670" t="s">
        <v>1325</v>
      </c>
      <c r="M8" s="670"/>
      <c r="N8" s="670" t="s">
        <v>2978</v>
      </c>
      <c r="O8" s="670"/>
      <c r="P8" s="670" t="s">
        <v>2979</v>
      </c>
      <c r="Q8" s="670"/>
    </row>
    <row r="9" s="1364" customFormat="true" ht="21" hidden="false" customHeight="true" outlineLevel="0" collapsed="false">
      <c r="A9" s="642" t="s">
        <v>2980</v>
      </c>
      <c r="B9" s="642"/>
      <c r="C9" s="642"/>
      <c r="D9" s="1362"/>
      <c r="E9" s="1362"/>
      <c r="F9" s="1362"/>
      <c r="G9" s="1362"/>
      <c r="H9" s="1362"/>
      <c r="I9" s="1362"/>
      <c r="J9" s="1362"/>
      <c r="K9" s="1362"/>
      <c r="L9" s="1362"/>
      <c r="M9" s="1362"/>
      <c r="N9" s="1363" t="n">
        <f aca="false">SUM(D9:M9)</f>
        <v>0</v>
      </c>
      <c r="O9" s="1363"/>
      <c r="P9" s="1362"/>
      <c r="Q9" s="1362"/>
    </row>
    <row r="10" s="1364" customFormat="true" ht="21" hidden="false" customHeight="true" outlineLevel="0" collapsed="false">
      <c r="A10" s="642" t="s">
        <v>2981</v>
      </c>
      <c r="B10" s="642"/>
      <c r="C10" s="642"/>
      <c r="D10" s="1362"/>
      <c r="E10" s="1362"/>
      <c r="F10" s="1362"/>
      <c r="G10" s="1362"/>
      <c r="H10" s="1362"/>
      <c r="I10" s="1362"/>
      <c r="J10" s="1362"/>
      <c r="K10" s="1362"/>
      <c r="L10" s="1362"/>
      <c r="M10" s="1362"/>
      <c r="N10" s="1363" t="n">
        <f aca="false">SUM(D10:M10)</f>
        <v>0</v>
      </c>
      <c r="O10" s="1363"/>
      <c r="P10" s="1362"/>
      <c r="Q10" s="1362"/>
    </row>
    <row r="11" s="1364" customFormat="true" ht="21" hidden="false" customHeight="true" outlineLevel="0" collapsed="false">
      <c r="A11" s="642" t="s">
        <v>2982</v>
      </c>
      <c r="B11" s="642"/>
      <c r="C11" s="642"/>
      <c r="D11" s="1362"/>
      <c r="E11" s="1362"/>
      <c r="F11" s="1362"/>
      <c r="G11" s="1362"/>
      <c r="H11" s="1362"/>
      <c r="I11" s="1362"/>
      <c r="J11" s="1362"/>
      <c r="K11" s="1362"/>
      <c r="L11" s="1362"/>
      <c r="M11" s="1362"/>
      <c r="N11" s="1363" t="n">
        <f aca="false">SUM(D11:M11)</f>
        <v>0</v>
      </c>
      <c r="O11" s="1363"/>
      <c r="P11" s="1362"/>
      <c r="Q11" s="1362"/>
    </row>
    <row r="12" s="1364" customFormat="true" ht="21" hidden="false" customHeight="true" outlineLevel="0" collapsed="false">
      <c r="A12" s="642" t="s">
        <v>2983</v>
      </c>
      <c r="B12" s="642"/>
      <c r="C12" s="642"/>
      <c r="D12" s="1362"/>
      <c r="E12" s="1362"/>
      <c r="F12" s="1362"/>
      <c r="G12" s="1362"/>
      <c r="H12" s="1362"/>
      <c r="I12" s="1362"/>
      <c r="J12" s="1362"/>
      <c r="K12" s="1362"/>
      <c r="L12" s="1362"/>
      <c r="M12" s="1362"/>
      <c r="N12" s="1363" t="n">
        <f aca="false">SUM(D12:M12)</f>
        <v>0</v>
      </c>
      <c r="O12" s="1363"/>
      <c r="P12" s="1362"/>
      <c r="Q12" s="1362"/>
    </row>
    <row r="13" s="1364" customFormat="true" ht="21" hidden="false" customHeight="true" outlineLevel="0" collapsed="false">
      <c r="A13" s="642" t="s">
        <v>2984</v>
      </c>
      <c r="B13" s="642"/>
      <c r="C13" s="642"/>
      <c r="D13" s="1362"/>
      <c r="E13" s="1362"/>
      <c r="F13" s="1362"/>
      <c r="G13" s="1362"/>
      <c r="H13" s="1362"/>
      <c r="I13" s="1362"/>
      <c r="J13" s="1362"/>
      <c r="K13" s="1362"/>
      <c r="L13" s="1362"/>
      <c r="M13" s="1362"/>
      <c r="N13" s="1363" t="n">
        <f aca="false">SUM(D13:M13)</f>
        <v>0</v>
      </c>
      <c r="O13" s="1363"/>
      <c r="P13" s="1362"/>
      <c r="Q13" s="1362"/>
    </row>
    <row r="14" s="1364" customFormat="true" ht="21" hidden="false" customHeight="true" outlineLevel="0" collapsed="false">
      <c r="A14" s="642" t="s">
        <v>2985</v>
      </c>
      <c r="B14" s="642"/>
      <c r="C14" s="642"/>
      <c r="D14" s="1362"/>
      <c r="E14" s="1362"/>
      <c r="F14" s="1362"/>
      <c r="G14" s="1362"/>
      <c r="H14" s="1362"/>
      <c r="I14" s="1362"/>
      <c r="J14" s="1362"/>
      <c r="K14" s="1362"/>
      <c r="L14" s="1362"/>
      <c r="M14" s="1362"/>
      <c r="N14" s="1363" t="n">
        <f aca="false">SUM(D14:M14)</f>
        <v>0</v>
      </c>
      <c r="O14" s="1363"/>
      <c r="P14" s="1362"/>
      <c r="Q14" s="1362"/>
    </row>
    <row r="15" s="1364" customFormat="true" ht="21" hidden="false" customHeight="true" outlineLevel="0" collapsed="false">
      <c r="A15" s="1365" t="s">
        <v>2986</v>
      </c>
      <c r="B15" s="1365"/>
      <c r="C15" s="1365"/>
      <c r="D15" s="1366" t="n">
        <f aca="false">SUM(D9:E14)</f>
        <v>0</v>
      </c>
      <c r="E15" s="1366"/>
      <c r="F15" s="1366" t="n">
        <f aca="false">SUM(F9:G14)</f>
        <v>0</v>
      </c>
      <c r="G15" s="1366"/>
      <c r="H15" s="1366" t="n">
        <f aca="false">SUM(H9:I14)</f>
        <v>0</v>
      </c>
      <c r="I15" s="1366"/>
      <c r="J15" s="1366" t="n">
        <f aca="false">SUM(J9:K14)</f>
        <v>0</v>
      </c>
      <c r="K15" s="1366"/>
      <c r="L15" s="1366" t="n">
        <f aca="false">SUM(L9:M14)</f>
        <v>0</v>
      </c>
      <c r="M15" s="1366"/>
      <c r="N15" s="1366" t="n">
        <f aca="false">SUM(N9:O14)</f>
        <v>0</v>
      </c>
      <c r="O15" s="1366"/>
      <c r="P15" s="1366" t="n">
        <f aca="false">SUM(P9:Q14)</f>
        <v>0</v>
      </c>
      <c r="Q15" s="1366"/>
    </row>
  </sheetData>
  <mergeCells count="77">
    <mergeCell ref="A1:Q1"/>
    <mergeCell ref="O2:Q2"/>
    <mergeCell ref="C3:Q3"/>
    <mergeCell ref="B4:M4"/>
    <mergeCell ref="N4:O4"/>
    <mergeCell ref="P4:Q4"/>
    <mergeCell ref="C5:H5"/>
    <mergeCell ref="I5:J5"/>
    <mergeCell ref="K5:M5"/>
    <mergeCell ref="N5:O5"/>
    <mergeCell ref="P5:Q5"/>
    <mergeCell ref="C6:F6"/>
    <mergeCell ref="A7:Q7"/>
    <mergeCell ref="A8:C8"/>
    <mergeCell ref="D8:E8"/>
    <mergeCell ref="F8:G8"/>
    <mergeCell ref="H8:I8"/>
    <mergeCell ref="J8:K8"/>
    <mergeCell ref="L8:M8"/>
    <mergeCell ref="N8:O8"/>
    <mergeCell ref="P8:Q8"/>
    <mergeCell ref="A9:C9"/>
    <mergeCell ref="D9:E9"/>
    <mergeCell ref="F9:G9"/>
    <mergeCell ref="H9:I9"/>
    <mergeCell ref="J9:K9"/>
    <mergeCell ref="L9:M9"/>
    <mergeCell ref="N9:O9"/>
    <mergeCell ref="P9:Q9"/>
    <mergeCell ref="A10:C10"/>
    <mergeCell ref="D10:E10"/>
    <mergeCell ref="F10:G10"/>
    <mergeCell ref="H10:I10"/>
    <mergeCell ref="J10:K10"/>
    <mergeCell ref="L10:M10"/>
    <mergeCell ref="N10:O10"/>
    <mergeCell ref="P10:Q10"/>
    <mergeCell ref="A11:C11"/>
    <mergeCell ref="D11:E11"/>
    <mergeCell ref="F11:G11"/>
    <mergeCell ref="H11:I11"/>
    <mergeCell ref="J11:K11"/>
    <mergeCell ref="L11:M11"/>
    <mergeCell ref="N11:O11"/>
    <mergeCell ref="P11:Q11"/>
    <mergeCell ref="A12:C12"/>
    <mergeCell ref="D12:E12"/>
    <mergeCell ref="F12:G12"/>
    <mergeCell ref="H12:I12"/>
    <mergeCell ref="J12:K12"/>
    <mergeCell ref="L12:M12"/>
    <mergeCell ref="N12:O12"/>
    <mergeCell ref="P12:Q12"/>
    <mergeCell ref="A13:C13"/>
    <mergeCell ref="D13:E13"/>
    <mergeCell ref="F13:G13"/>
    <mergeCell ref="H13:I13"/>
    <mergeCell ref="J13:K13"/>
    <mergeCell ref="L13:M13"/>
    <mergeCell ref="N13:O13"/>
    <mergeCell ref="P13:Q13"/>
    <mergeCell ref="A14:C14"/>
    <mergeCell ref="D14:E14"/>
    <mergeCell ref="F14:G14"/>
    <mergeCell ref="H14:I14"/>
    <mergeCell ref="J14:K14"/>
    <mergeCell ref="L14:M14"/>
    <mergeCell ref="N14:O14"/>
    <mergeCell ref="P14:Q14"/>
    <mergeCell ref="A15:C15"/>
    <mergeCell ref="D15:E15"/>
    <mergeCell ref="F15:G15"/>
    <mergeCell ref="H15:I15"/>
    <mergeCell ref="J15:K15"/>
    <mergeCell ref="L15:M15"/>
    <mergeCell ref="N15:O15"/>
    <mergeCell ref="P15:Q15"/>
  </mergeCells>
  <dataValidations count="1">
    <dataValidation allowBlank="true" error="Valeur numérique attendue" errorTitle="Attention!" operator="between" showDropDown="false" showErrorMessage="true" showInputMessage="true" sqref="D9:M14 P9:Q14"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6.xml><?xml version="1.0" encoding="utf-8"?>
<worksheet xmlns="http://schemas.openxmlformats.org/spreadsheetml/2006/main" xmlns:r="http://schemas.openxmlformats.org/officeDocument/2006/relationships">
  <sheetPr filterMode="false">
    <tabColor rgb="FFC00000"/>
    <pageSetUpPr fitToPage="true"/>
  </sheetPr>
  <dimension ref="A1:H29"/>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0.67"/>
    <col collapsed="false" customWidth="true" hidden="false" outlineLevel="0" max="2" min="2" style="0" width="17.71"/>
    <col collapsed="false" customWidth="true" hidden="false" outlineLevel="0" max="3" min="3" style="0" width="10.67"/>
    <col collapsed="false" customWidth="true" hidden="false" outlineLevel="0" max="4" min="4" style="0" width="4.71"/>
    <col collapsed="false" customWidth="true" hidden="false" outlineLevel="0" max="5" min="5" style="0" width="13.7"/>
    <col collapsed="false" customWidth="true" hidden="false" outlineLevel="0" max="6" min="6" style="0" width="10.67"/>
    <col collapsed="false" customWidth="true" hidden="false" outlineLevel="0" max="8" min="7" style="0" width="18.14"/>
    <col collapsed="false" customWidth="true" hidden="false" outlineLevel="0" max="1025" min="9" style="0" width="10.67"/>
  </cols>
  <sheetData>
    <row r="1" customFormat="false" ht="15" hidden="false" customHeight="false" outlineLevel="0" collapsed="false">
      <c r="A1" s="523" t="s">
        <v>32</v>
      </c>
      <c r="B1" s="523"/>
      <c r="C1" s="523"/>
      <c r="D1" s="523"/>
      <c r="E1" s="523"/>
      <c r="F1" s="523"/>
      <c r="G1" s="523"/>
      <c r="H1" s="523"/>
    </row>
    <row r="2" customFormat="false" ht="18" hidden="false" customHeight="true" outlineLevel="0" collapsed="false">
      <c r="A2" s="1367"/>
      <c r="B2" s="1367"/>
      <c r="C2" s="586"/>
      <c r="D2" s="586"/>
      <c r="E2" s="586"/>
      <c r="F2" s="586"/>
      <c r="G2" s="525" t="s">
        <v>2987</v>
      </c>
      <c r="H2" s="525"/>
    </row>
    <row r="3" s="236" customFormat="true" ht="21.95" hidden="false" customHeight="true" outlineLevel="0" collapsed="false">
      <c r="A3" s="369" t="s">
        <v>51</v>
      </c>
      <c r="B3" s="1224"/>
      <c r="C3" s="588" t="n">
        <f aca="false">'NOTES DGI - INS'!C3</f>
        <v>0</v>
      </c>
      <c r="D3" s="588"/>
      <c r="E3" s="588"/>
      <c r="F3" s="588"/>
      <c r="G3" s="588"/>
      <c r="H3" s="588"/>
    </row>
    <row r="4" s="236" customFormat="true" ht="15" hidden="false" customHeight="true" outlineLevel="0" collapsed="false">
      <c r="A4" s="369" t="s">
        <v>52</v>
      </c>
      <c r="B4" s="588" t="n">
        <f aca="false">'NOTES DGI - INS'!B4</f>
        <v>0</v>
      </c>
      <c r="C4" s="588"/>
      <c r="D4" s="588"/>
      <c r="E4" s="588"/>
      <c r="F4" s="588"/>
      <c r="G4" s="591" t="s">
        <v>1022</v>
      </c>
      <c r="H4" s="650" t="n">
        <f aca="false">'NOTES DGI - INS'!I4</f>
        <v>0</v>
      </c>
    </row>
    <row r="5" s="236" customFormat="true" ht="15" hidden="false" customHeight="true" outlineLevel="0" collapsed="false">
      <c r="A5" s="369" t="s">
        <v>54</v>
      </c>
      <c r="B5" s="910"/>
      <c r="C5" s="590" t="n">
        <f aca="false">'NOTES DGI - INS'!C5</f>
        <v>0</v>
      </c>
      <c r="D5" s="590"/>
      <c r="E5" s="982" t="s">
        <v>55</v>
      </c>
      <c r="F5" s="650" t="n">
        <f aca="false">'NOTES DGI - INS'!F5</f>
        <v>0</v>
      </c>
      <c r="G5" s="591" t="s">
        <v>56</v>
      </c>
      <c r="H5" s="650" t="n">
        <f aca="false">'NOTES DGI - INS'!I5</f>
        <v>0</v>
      </c>
    </row>
    <row r="6" s="236" customFormat="true" ht="15" hidden="false" customHeight="true" outlineLevel="0" collapsed="false">
      <c r="A6" s="369" t="s">
        <v>1562</v>
      </c>
      <c r="B6" s="910"/>
      <c r="C6" s="594" t="n">
        <f aca="false">'NOTES DGI - INS'!C6</f>
        <v>0</v>
      </c>
      <c r="D6" s="594"/>
      <c r="E6" s="596"/>
      <c r="F6" s="592"/>
      <c r="G6" s="596"/>
      <c r="H6" s="592"/>
    </row>
    <row r="7" customFormat="false" ht="42" hidden="false" customHeight="true" outlineLevel="0" collapsed="false">
      <c r="A7" s="1026" t="s">
        <v>2988</v>
      </c>
      <c r="B7" s="1026"/>
      <c r="C7" s="1026"/>
      <c r="D7" s="1026"/>
      <c r="E7" s="1026"/>
      <c r="F7" s="1026"/>
      <c r="G7" s="1026"/>
      <c r="H7" s="1026"/>
    </row>
    <row r="8" customFormat="false" ht="36" hidden="false" customHeight="true" outlineLevel="0" collapsed="false">
      <c r="A8" s="1368"/>
      <c r="B8" s="1368"/>
      <c r="C8" s="1368"/>
      <c r="D8" s="1368"/>
      <c r="E8" s="1368"/>
      <c r="F8" s="1368"/>
      <c r="G8" s="1369" t="s">
        <v>2989</v>
      </c>
      <c r="H8" s="1369" t="s">
        <v>2990</v>
      </c>
    </row>
    <row r="9" customFormat="false" ht="20.25" hidden="false" customHeight="true" outlineLevel="0" collapsed="false">
      <c r="A9" s="1370" t="s">
        <v>2991</v>
      </c>
      <c r="B9" s="1370"/>
      <c r="C9" s="1370"/>
      <c r="D9" s="1370"/>
      <c r="E9" s="1370"/>
      <c r="F9" s="1370"/>
      <c r="G9" s="1371"/>
      <c r="H9" s="1371"/>
    </row>
    <row r="10" customFormat="false" ht="20.25" hidden="false" customHeight="true" outlineLevel="0" collapsed="false">
      <c r="A10" s="1370" t="s">
        <v>2992</v>
      </c>
      <c r="B10" s="1370"/>
      <c r="C10" s="1370"/>
      <c r="D10" s="1370"/>
      <c r="E10" s="1370"/>
      <c r="F10" s="1370"/>
      <c r="G10" s="1371"/>
      <c r="H10" s="1371"/>
    </row>
    <row r="11" customFormat="false" ht="20.25" hidden="false" customHeight="true" outlineLevel="0" collapsed="false">
      <c r="A11" s="1370" t="s">
        <v>2993</v>
      </c>
      <c r="B11" s="1370"/>
      <c r="C11" s="1370"/>
      <c r="D11" s="1370"/>
      <c r="E11" s="1370"/>
      <c r="F11" s="1370"/>
      <c r="G11" s="1371"/>
      <c r="H11" s="1371"/>
    </row>
    <row r="12" customFormat="false" ht="20.25" hidden="false" customHeight="true" outlineLevel="0" collapsed="false">
      <c r="A12" s="1370" t="s">
        <v>2994</v>
      </c>
      <c r="B12" s="1370"/>
      <c r="C12" s="1370"/>
      <c r="D12" s="1370"/>
      <c r="E12" s="1370"/>
      <c r="F12" s="1370"/>
      <c r="G12" s="1371"/>
      <c r="H12" s="1371"/>
    </row>
    <row r="13" customFormat="false" ht="20.25" hidden="false" customHeight="true" outlineLevel="0" collapsed="false">
      <c r="A13" s="1370" t="s">
        <v>2995</v>
      </c>
      <c r="B13" s="1370"/>
      <c r="C13" s="1370"/>
      <c r="D13" s="1370"/>
      <c r="E13" s="1370"/>
      <c r="F13" s="1370"/>
      <c r="G13" s="1371"/>
      <c r="H13" s="1371"/>
    </row>
    <row r="14" customFormat="false" ht="20.25" hidden="false" customHeight="true" outlineLevel="0" collapsed="false">
      <c r="A14" s="1370" t="s">
        <v>2996</v>
      </c>
      <c r="B14" s="1370"/>
      <c r="C14" s="1370"/>
      <c r="D14" s="1370"/>
      <c r="E14" s="1370"/>
      <c r="F14" s="1370"/>
      <c r="G14" s="1371"/>
      <c r="H14" s="1371"/>
    </row>
    <row r="15" customFormat="false" ht="20.25" hidden="false" customHeight="true" outlineLevel="0" collapsed="false">
      <c r="A15" s="1370" t="s">
        <v>2997</v>
      </c>
      <c r="B15" s="1370"/>
      <c r="C15" s="1370"/>
      <c r="D15" s="1370"/>
      <c r="E15" s="1370"/>
      <c r="F15" s="1370"/>
      <c r="G15" s="1371"/>
      <c r="H15" s="1371"/>
    </row>
    <row r="16" customFormat="false" ht="20.25" hidden="false" customHeight="true" outlineLevel="0" collapsed="false">
      <c r="A16" s="1370" t="s">
        <v>2998</v>
      </c>
      <c r="B16" s="1370"/>
      <c r="C16" s="1370"/>
      <c r="D16" s="1370"/>
      <c r="E16" s="1370"/>
      <c r="F16" s="1370"/>
      <c r="G16" s="1371"/>
      <c r="H16" s="1371"/>
    </row>
    <row r="17" customFormat="false" ht="20.25" hidden="false" customHeight="true" outlineLevel="0" collapsed="false">
      <c r="A17" s="1370" t="s">
        <v>2999</v>
      </c>
      <c r="B17" s="1370"/>
      <c r="C17" s="1370"/>
      <c r="D17" s="1370"/>
      <c r="E17" s="1370"/>
      <c r="F17" s="1370"/>
      <c r="G17" s="1371"/>
      <c r="H17" s="1371"/>
    </row>
    <row r="18" customFormat="false" ht="20.25" hidden="false" customHeight="true" outlineLevel="0" collapsed="false">
      <c r="A18" s="1370" t="s">
        <v>3000</v>
      </c>
      <c r="B18" s="1370"/>
      <c r="C18" s="1370"/>
      <c r="D18" s="1370"/>
      <c r="E18" s="1370"/>
      <c r="F18" s="1370"/>
      <c r="G18" s="1371"/>
      <c r="H18" s="1371"/>
    </row>
    <row r="19" customFormat="false" ht="20.25" hidden="false" customHeight="true" outlineLevel="0" collapsed="false">
      <c r="A19" s="1370" t="s">
        <v>3001</v>
      </c>
      <c r="B19" s="1370"/>
      <c r="C19" s="1370"/>
      <c r="D19" s="1370"/>
      <c r="E19" s="1370"/>
      <c r="F19" s="1370"/>
      <c r="G19" s="1371"/>
      <c r="H19" s="1371"/>
    </row>
    <row r="20" customFormat="false" ht="20.25" hidden="false" customHeight="true" outlineLevel="0" collapsed="false">
      <c r="A20" s="1370" t="s">
        <v>3002</v>
      </c>
      <c r="B20" s="1370"/>
      <c r="C20" s="1370"/>
      <c r="D20" s="1370"/>
      <c r="E20" s="1370"/>
      <c r="F20" s="1370"/>
      <c r="G20" s="1371"/>
      <c r="H20" s="1371"/>
    </row>
    <row r="21" customFormat="false" ht="20.25" hidden="false" customHeight="true" outlineLevel="0" collapsed="false">
      <c r="A21" s="1370" t="s">
        <v>3003</v>
      </c>
      <c r="B21" s="1370"/>
      <c r="C21" s="1370"/>
      <c r="D21" s="1370"/>
      <c r="E21" s="1370"/>
      <c r="F21" s="1370"/>
      <c r="G21" s="1371"/>
      <c r="H21" s="1371"/>
    </row>
    <row r="22" customFormat="false" ht="20.25" hidden="false" customHeight="true" outlineLevel="0" collapsed="false">
      <c r="A22" s="1370" t="s">
        <v>3004</v>
      </c>
      <c r="B22" s="1370"/>
      <c r="C22" s="1370"/>
      <c r="D22" s="1370"/>
      <c r="E22" s="1370"/>
      <c r="F22" s="1370"/>
      <c r="G22" s="1371"/>
      <c r="H22" s="1371"/>
    </row>
    <row r="23" customFormat="false" ht="20.25" hidden="false" customHeight="true" outlineLevel="0" collapsed="false">
      <c r="A23" s="1370" t="s">
        <v>3005</v>
      </c>
      <c r="B23" s="1370"/>
      <c r="C23" s="1370"/>
      <c r="D23" s="1370"/>
      <c r="E23" s="1370"/>
      <c r="F23" s="1370"/>
      <c r="G23" s="1371"/>
      <c r="H23" s="1371"/>
    </row>
    <row r="24" customFormat="false" ht="20.25" hidden="false" customHeight="true" outlineLevel="0" collapsed="false">
      <c r="A24" s="1370" t="s">
        <v>3006</v>
      </c>
      <c r="B24" s="1370"/>
      <c r="C24" s="1370"/>
      <c r="D24" s="1370"/>
      <c r="E24" s="1370"/>
      <c r="F24" s="1370"/>
      <c r="G24" s="1371"/>
      <c r="H24" s="1371"/>
    </row>
    <row r="25" customFormat="false" ht="20.25" hidden="false" customHeight="true" outlineLevel="0" collapsed="false">
      <c r="A25" s="1370" t="s">
        <v>3007</v>
      </c>
      <c r="B25" s="1370"/>
      <c r="C25" s="1370"/>
      <c r="D25" s="1370"/>
      <c r="E25" s="1370"/>
      <c r="F25" s="1370"/>
      <c r="G25" s="1371"/>
      <c r="H25" s="1371"/>
    </row>
    <row r="26" customFormat="false" ht="20.25" hidden="false" customHeight="true" outlineLevel="0" collapsed="false">
      <c r="A26" s="1372" t="s">
        <v>3008</v>
      </c>
      <c r="B26" s="1372"/>
      <c r="C26" s="1372"/>
      <c r="D26" s="1372"/>
      <c r="E26" s="1373"/>
      <c r="F26" s="1373"/>
      <c r="G26" s="1374" t="n">
        <f aca="false">SUM(G9:G25)</f>
        <v>0</v>
      </c>
      <c r="H26" s="1374" t="n">
        <f aca="false">SUM(H9:H25)</f>
        <v>0</v>
      </c>
    </row>
    <row r="27" customFormat="false" ht="3" hidden="false" customHeight="true" outlineLevel="0" collapsed="false">
      <c r="A27" s="1375"/>
      <c r="B27" s="1375"/>
      <c r="C27" s="1375"/>
      <c r="D27" s="1375"/>
      <c r="E27" s="1375"/>
      <c r="F27" s="1375"/>
      <c r="G27" s="585"/>
      <c r="H27" s="585"/>
    </row>
    <row r="28" customFormat="false" ht="15" hidden="false" customHeight="false" outlineLevel="0" collapsed="false">
      <c r="A28" s="1376" t="s">
        <v>3009</v>
      </c>
      <c r="B28" s="1375"/>
      <c r="C28" s="1375"/>
      <c r="D28" s="1375"/>
      <c r="E28" s="1375"/>
      <c r="F28" s="1375"/>
      <c r="G28" s="585"/>
      <c r="H28" s="585"/>
    </row>
    <row r="29" customFormat="false" ht="15" hidden="false" customHeight="false" outlineLevel="0" collapsed="false">
      <c r="A29" s="1375"/>
      <c r="B29" s="1375"/>
      <c r="C29" s="1375"/>
      <c r="D29" s="1375"/>
      <c r="E29" s="1375"/>
      <c r="F29" s="1375"/>
      <c r="G29" s="585"/>
      <c r="H29" s="585"/>
    </row>
  </sheetData>
  <mergeCells count="28">
    <mergeCell ref="A1:H1"/>
    <mergeCell ref="A2:B2"/>
    <mergeCell ref="G2:H2"/>
    <mergeCell ref="C3:H3"/>
    <mergeCell ref="B4:F4"/>
    <mergeCell ref="C5:D5"/>
    <mergeCell ref="C6:D6"/>
    <mergeCell ref="A7:H7"/>
    <mergeCell ref="A8:F8"/>
    <mergeCell ref="A9:F9"/>
    <mergeCell ref="A10:F10"/>
    <mergeCell ref="A11:F11"/>
    <mergeCell ref="A12:F12"/>
    <mergeCell ref="A13:F13"/>
    <mergeCell ref="A14:F14"/>
    <mergeCell ref="A15:F15"/>
    <mergeCell ref="A16:F16"/>
    <mergeCell ref="A17:F17"/>
    <mergeCell ref="A18:F18"/>
    <mergeCell ref="A19:F19"/>
    <mergeCell ref="A20:F20"/>
    <mergeCell ref="A21:F21"/>
    <mergeCell ref="A22:F22"/>
    <mergeCell ref="A23:F23"/>
    <mergeCell ref="A24:F24"/>
    <mergeCell ref="A25:F25"/>
    <mergeCell ref="A26:D26"/>
    <mergeCell ref="E26:F26"/>
  </mergeCells>
  <dataValidations count="1">
    <dataValidation allowBlank="true" error="Valeur numérique attendue" errorTitle="Attention!" operator="between" showDropDown="false" showErrorMessage="true" showInputMessage="true" sqref="G9:H25" type="whole">
      <formula1>-9999999999999</formula1>
      <formula2>9999999999999</formula2>
    </dataValidation>
  </dataValidation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7.xml><?xml version="1.0" encoding="utf-8"?>
<worksheet xmlns="http://schemas.openxmlformats.org/spreadsheetml/2006/main" xmlns:r="http://schemas.openxmlformats.org/officeDocument/2006/relationships">
  <sheetPr filterMode="false">
    <tabColor rgb="FFC00000"/>
    <pageSetUpPr fitToPage="true"/>
  </sheetPr>
  <dimension ref="A1:I29"/>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false" hidden="false" outlineLevel="0" max="1" min="1" style="1" width="11.42"/>
    <col collapsed="false" customWidth="true" hidden="false" outlineLevel="0" max="2" min="2" style="1" width="17"/>
    <col collapsed="false" customWidth="false" hidden="false" outlineLevel="0" max="4" min="3" style="1" width="11.42"/>
    <col collapsed="false" customWidth="true" hidden="false" outlineLevel="0" max="5" min="5" style="1" width="14.15"/>
    <col collapsed="false" customWidth="false" hidden="false" outlineLevel="0" max="6" min="6" style="1" width="11.42"/>
    <col collapsed="false" customWidth="true" hidden="false" outlineLevel="0" max="7" min="7" style="1" width="7.42"/>
    <col collapsed="false" customWidth="true" hidden="false" outlineLevel="0" max="9" min="8" style="1" width="15.29"/>
    <col collapsed="false" customWidth="false" hidden="false" outlineLevel="0" max="1025" min="10" style="1" width="11.42"/>
  </cols>
  <sheetData>
    <row r="1" customFormat="false" ht="15" hidden="false" customHeight="false" outlineLevel="0" collapsed="false">
      <c r="A1" s="361" t="s">
        <v>32</v>
      </c>
      <c r="B1" s="361"/>
      <c r="C1" s="361"/>
      <c r="D1" s="361"/>
      <c r="E1" s="361"/>
      <c r="F1" s="361"/>
      <c r="G1" s="361"/>
      <c r="H1" s="361"/>
      <c r="I1" s="361"/>
    </row>
    <row r="2" customFormat="false" ht="18" hidden="false" customHeight="true" outlineLevel="0" collapsed="false">
      <c r="A2" s="1377"/>
      <c r="B2" s="1377"/>
      <c r="C2" s="96"/>
      <c r="D2" s="96"/>
      <c r="E2" s="96"/>
      <c r="F2" s="96"/>
      <c r="H2" s="423" t="s">
        <v>3010</v>
      </c>
      <c r="I2" s="423"/>
    </row>
    <row r="3" s="340" customFormat="true" ht="15" hidden="false" customHeight="true" outlineLevel="0" collapsed="false">
      <c r="A3" s="367" t="s">
        <v>51</v>
      </c>
      <c r="B3" s="1378"/>
      <c r="C3" s="424" t="n">
        <f aca="false">'NOTES DGI - INS'!C3</f>
        <v>0</v>
      </c>
      <c r="D3" s="424"/>
      <c r="E3" s="424"/>
      <c r="F3" s="424"/>
      <c r="G3" s="424"/>
      <c r="H3" s="424"/>
      <c r="I3" s="424"/>
    </row>
    <row r="4" s="340" customFormat="true" ht="15" hidden="false" customHeight="true" outlineLevel="0" collapsed="false">
      <c r="A4" s="367" t="s">
        <v>52</v>
      </c>
      <c r="B4" s="424" t="n">
        <f aca="false">'NOTES DGI - INS'!B4</f>
        <v>0</v>
      </c>
      <c r="C4" s="424"/>
      <c r="D4" s="424"/>
      <c r="E4" s="424"/>
      <c r="F4" s="424"/>
      <c r="G4" s="424"/>
      <c r="H4" s="427" t="s">
        <v>1022</v>
      </c>
      <c r="I4" s="747" t="n">
        <f aca="false">'NOTES DGI - INS'!I4</f>
        <v>0</v>
      </c>
    </row>
    <row r="5" s="340" customFormat="true" ht="15" hidden="false" customHeight="true" outlineLevel="0" collapsed="false">
      <c r="A5" s="367" t="s">
        <v>54</v>
      </c>
      <c r="B5" s="1379"/>
      <c r="C5" s="454" t="n">
        <f aca="false">'NOTES DGI - INS'!C5</f>
        <v>0</v>
      </c>
      <c r="D5" s="454"/>
      <c r="E5" s="1380" t="s">
        <v>55</v>
      </c>
      <c r="F5" s="455" t="n">
        <f aca="false">'NOTES DGI - INS'!F5</f>
        <v>0</v>
      </c>
      <c r="G5" s="455"/>
      <c r="H5" s="427" t="s">
        <v>56</v>
      </c>
      <c r="I5" s="747" t="n">
        <f aca="false">'NOTES DGI - INS'!I5</f>
        <v>0</v>
      </c>
    </row>
    <row r="6" s="340" customFormat="true" ht="15" hidden="false" customHeight="true" outlineLevel="0" collapsed="false">
      <c r="A6" s="367" t="s">
        <v>1562</v>
      </c>
      <c r="B6" s="1379"/>
      <c r="C6" s="559" t="n">
        <f aca="false">'NOTES DGI - INS'!C6</f>
        <v>0</v>
      </c>
      <c r="D6" s="559"/>
      <c r="E6" s="433"/>
      <c r="F6" s="428"/>
      <c r="G6" s="428"/>
      <c r="H6" s="433"/>
      <c r="I6" s="428"/>
    </row>
    <row r="7" customFormat="false" ht="42" hidden="false" customHeight="true" outlineLevel="0" collapsed="false">
      <c r="A7" s="113" t="s">
        <v>3011</v>
      </c>
      <c r="B7" s="113"/>
      <c r="C7" s="113"/>
      <c r="D7" s="113"/>
      <c r="E7" s="113"/>
      <c r="F7" s="113"/>
      <c r="G7" s="113"/>
      <c r="H7" s="113"/>
      <c r="I7" s="113"/>
    </row>
    <row r="8" customFormat="false" ht="19.5" hidden="false" customHeight="true" outlineLevel="0" collapsed="false">
      <c r="A8" s="1381" t="s">
        <v>3012</v>
      </c>
      <c r="B8" s="1381"/>
      <c r="C8" s="1381"/>
      <c r="D8" s="1381"/>
      <c r="E8" s="1381"/>
      <c r="F8" s="1381"/>
      <c r="G8" s="1381"/>
      <c r="H8" s="1381" t="s">
        <v>3013</v>
      </c>
      <c r="I8" s="1381" t="s">
        <v>3014</v>
      </c>
    </row>
    <row r="9" customFormat="false" ht="15" hidden="false" customHeight="false" outlineLevel="0" collapsed="false">
      <c r="A9" s="1382"/>
      <c r="B9" s="1382"/>
      <c r="C9" s="1382"/>
      <c r="D9" s="1382"/>
      <c r="E9" s="1382"/>
      <c r="F9" s="1382"/>
      <c r="G9" s="1382"/>
      <c r="H9" s="1383"/>
      <c r="I9" s="1383"/>
    </row>
    <row r="10" customFormat="false" ht="15" hidden="false" customHeight="false" outlineLevel="0" collapsed="false">
      <c r="A10" s="1384"/>
      <c r="B10" s="1384"/>
      <c r="C10" s="1384"/>
      <c r="D10" s="1384"/>
      <c r="E10" s="1384"/>
      <c r="F10" s="1384"/>
      <c r="G10" s="1384"/>
      <c r="H10" s="1385"/>
      <c r="I10" s="1385"/>
    </row>
    <row r="11" customFormat="false" ht="15" hidden="false" customHeight="false" outlineLevel="0" collapsed="false">
      <c r="A11" s="1384"/>
      <c r="B11" s="1384"/>
      <c r="C11" s="1384"/>
      <c r="D11" s="1384"/>
      <c r="E11" s="1384"/>
      <c r="F11" s="1384"/>
      <c r="G11" s="1384"/>
      <c r="H11" s="1385"/>
      <c r="I11" s="1385"/>
    </row>
    <row r="12" customFormat="false" ht="15" hidden="false" customHeight="false" outlineLevel="0" collapsed="false">
      <c r="A12" s="1384"/>
      <c r="B12" s="1384"/>
      <c r="C12" s="1384"/>
      <c r="D12" s="1384"/>
      <c r="E12" s="1384"/>
      <c r="F12" s="1384"/>
      <c r="G12" s="1384"/>
      <c r="H12" s="1385"/>
      <c r="I12" s="1385"/>
    </row>
    <row r="13" customFormat="false" ht="15" hidden="false" customHeight="false" outlineLevel="0" collapsed="false">
      <c r="A13" s="1384"/>
      <c r="B13" s="1384"/>
      <c r="C13" s="1384"/>
      <c r="D13" s="1384"/>
      <c r="E13" s="1384"/>
      <c r="F13" s="1384"/>
      <c r="G13" s="1384"/>
      <c r="H13" s="1385"/>
      <c r="I13" s="1385"/>
    </row>
    <row r="14" customFormat="false" ht="15" hidden="false" customHeight="false" outlineLevel="0" collapsed="false">
      <c r="A14" s="1384"/>
      <c r="B14" s="1384"/>
      <c r="C14" s="1384"/>
      <c r="D14" s="1384"/>
      <c r="E14" s="1384"/>
      <c r="F14" s="1384"/>
      <c r="G14" s="1384"/>
      <c r="H14" s="1385"/>
      <c r="I14" s="1385"/>
    </row>
    <row r="15" customFormat="false" ht="15" hidden="false" customHeight="false" outlineLevel="0" collapsed="false">
      <c r="A15" s="1384"/>
      <c r="B15" s="1384"/>
      <c r="C15" s="1384"/>
      <c r="D15" s="1384"/>
      <c r="E15" s="1384"/>
      <c r="F15" s="1384"/>
      <c r="G15" s="1384"/>
      <c r="H15" s="1385"/>
      <c r="I15" s="1385"/>
    </row>
    <row r="16" customFormat="false" ht="15" hidden="false" customHeight="false" outlineLevel="0" collapsed="false">
      <c r="A16" s="1384"/>
      <c r="B16" s="1384"/>
      <c r="C16" s="1384"/>
      <c r="D16" s="1384"/>
      <c r="E16" s="1384"/>
      <c r="F16" s="1384"/>
      <c r="G16" s="1384"/>
      <c r="H16" s="1385"/>
      <c r="I16" s="1385"/>
    </row>
    <row r="17" customFormat="false" ht="15" hidden="false" customHeight="false" outlineLevel="0" collapsed="false">
      <c r="A17" s="1384"/>
      <c r="B17" s="1384"/>
      <c r="C17" s="1384"/>
      <c r="D17" s="1384"/>
      <c r="E17" s="1384"/>
      <c r="F17" s="1384"/>
      <c r="G17" s="1384"/>
      <c r="H17" s="1385"/>
      <c r="I17" s="1385"/>
    </row>
    <row r="18" customFormat="false" ht="15" hidden="false" customHeight="false" outlineLevel="0" collapsed="false">
      <c r="A18" s="1386"/>
      <c r="B18" s="1386"/>
      <c r="C18" s="1386"/>
      <c r="D18" s="1386"/>
      <c r="E18" s="1386"/>
      <c r="F18" s="1386"/>
      <c r="G18" s="1386"/>
      <c r="H18" s="1387"/>
      <c r="I18" s="1387"/>
    </row>
    <row r="19" customFormat="false" ht="19.5" hidden="false" customHeight="true" outlineLevel="0" collapsed="false">
      <c r="A19" s="1388" t="s">
        <v>3015</v>
      </c>
      <c r="B19" s="1388"/>
      <c r="C19" s="1388"/>
      <c r="D19" s="1388"/>
      <c r="E19" s="1388"/>
      <c r="F19" s="1388"/>
      <c r="G19" s="1388"/>
      <c r="H19" s="1388" t="s">
        <v>3013</v>
      </c>
      <c r="I19" s="1388" t="s">
        <v>3014</v>
      </c>
    </row>
    <row r="20" customFormat="false" ht="15" hidden="false" customHeight="false" outlineLevel="0" collapsed="false">
      <c r="A20" s="1382"/>
      <c r="B20" s="1382"/>
      <c r="C20" s="1382"/>
      <c r="D20" s="1382"/>
      <c r="E20" s="1382"/>
      <c r="F20" s="1382"/>
      <c r="G20" s="1382"/>
      <c r="H20" s="1383"/>
      <c r="I20" s="1383"/>
    </row>
    <row r="21" customFormat="false" ht="15" hidden="false" customHeight="false" outlineLevel="0" collapsed="false">
      <c r="A21" s="1384"/>
      <c r="B21" s="1384"/>
      <c r="C21" s="1384"/>
      <c r="D21" s="1384"/>
      <c r="E21" s="1384"/>
      <c r="F21" s="1384"/>
      <c r="G21" s="1384"/>
      <c r="H21" s="1385"/>
      <c r="I21" s="1385"/>
    </row>
    <row r="22" customFormat="false" ht="15" hidden="false" customHeight="false" outlineLevel="0" collapsed="false">
      <c r="A22" s="753"/>
      <c r="B22" s="753"/>
      <c r="C22" s="753"/>
      <c r="D22" s="753"/>
      <c r="E22" s="753"/>
      <c r="F22" s="753"/>
      <c r="G22" s="753"/>
      <c r="H22" s="656"/>
      <c r="I22" s="656"/>
    </row>
    <row r="23" customFormat="false" ht="15" hidden="false" customHeight="false" outlineLevel="0" collapsed="false">
      <c r="A23" s="1384"/>
      <c r="B23" s="1384"/>
      <c r="C23" s="1384"/>
      <c r="D23" s="1384"/>
      <c r="E23" s="1384"/>
      <c r="F23" s="1384"/>
      <c r="G23" s="1384"/>
      <c r="H23" s="1385"/>
      <c r="I23" s="1385"/>
    </row>
    <row r="24" customFormat="false" ht="15" hidden="false" customHeight="false" outlineLevel="0" collapsed="false">
      <c r="A24" s="1384"/>
      <c r="B24" s="1384"/>
      <c r="C24" s="1384"/>
      <c r="D24" s="1384"/>
      <c r="E24" s="1384"/>
      <c r="F24" s="1384"/>
      <c r="G24" s="1384"/>
      <c r="H24" s="1385"/>
      <c r="I24" s="1385"/>
    </row>
    <row r="25" customFormat="false" ht="15" hidden="false" customHeight="false" outlineLevel="0" collapsed="false">
      <c r="A25" s="1384"/>
      <c r="B25" s="1384"/>
      <c r="C25" s="1384"/>
      <c r="D25" s="1384"/>
      <c r="E25" s="1384"/>
      <c r="F25" s="1384"/>
      <c r="G25" s="1384"/>
      <c r="H25" s="1385"/>
      <c r="I25" s="1385"/>
    </row>
    <row r="26" customFormat="false" ht="15" hidden="false" customHeight="false" outlineLevel="0" collapsed="false">
      <c r="A26" s="1384"/>
      <c r="B26" s="1384"/>
      <c r="C26" s="1384"/>
      <c r="D26" s="1384"/>
      <c r="E26" s="1384"/>
      <c r="F26" s="1384"/>
      <c r="G26" s="1384"/>
      <c r="H26" s="1385"/>
      <c r="I26" s="1385"/>
    </row>
    <row r="27" customFormat="false" ht="15" hidden="false" customHeight="false" outlineLevel="0" collapsed="false">
      <c r="A27" s="1384"/>
      <c r="B27" s="1384"/>
      <c r="C27" s="1384"/>
      <c r="D27" s="1384"/>
      <c r="E27" s="1384"/>
      <c r="F27" s="1384"/>
      <c r="G27" s="1384"/>
      <c r="H27" s="1385"/>
      <c r="I27" s="1385"/>
    </row>
    <row r="28" customFormat="false" ht="15" hidden="false" customHeight="false" outlineLevel="0" collapsed="false">
      <c r="A28" s="1384"/>
      <c r="B28" s="1384"/>
      <c r="C28" s="1384"/>
      <c r="D28" s="1384"/>
      <c r="E28" s="1384"/>
      <c r="F28" s="1384"/>
      <c r="G28" s="1384"/>
      <c r="H28" s="1385"/>
      <c r="I28" s="1385"/>
    </row>
    <row r="29" customFormat="false" ht="15" hidden="false" customHeight="false" outlineLevel="0" collapsed="false">
      <c r="A29" s="1384"/>
      <c r="B29" s="1384"/>
      <c r="C29" s="1384"/>
      <c r="D29" s="1384"/>
      <c r="E29" s="1384"/>
      <c r="F29" s="1384"/>
      <c r="G29" s="1384"/>
      <c r="H29" s="1385"/>
      <c r="I29" s="1385"/>
    </row>
  </sheetData>
  <mergeCells count="30">
    <mergeCell ref="A1:I1"/>
    <mergeCell ref="H2:I2"/>
    <mergeCell ref="C3:I3"/>
    <mergeCell ref="B4:G4"/>
    <mergeCell ref="C5:D5"/>
    <mergeCell ref="F5:G5"/>
    <mergeCell ref="C6:D6"/>
    <mergeCell ref="A7:I7"/>
    <mergeCell ref="A8:G8"/>
    <mergeCell ref="A9:G9"/>
    <mergeCell ref="A10:G10"/>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s>
  <dataValidations count="1">
    <dataValidation allowBlank="true" error="Valeur numérique attendue" errorTitle="Attention!" operator="between" showDropDown="false" showErrorMessage="true" showInputMessage="true" sqref="H9:I18 H20:I29" type="whole">
      <formula1>-9999999999999</formula1>
      <formula2>9999999999999</formula2>
    </dataValidation>
  </dataValidations>
  <printOptions headings="false" gridLines="false" gridLinesSet="true" horizontalCentered="true" verticalCentered="false"/>
  <pageMargins left="0.39375" right="0.39375"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8.xml><?xml version="1.0" encoding="utf-8"?>
<worksheet xmlns="http://schemas.openxmlformats.org/spreadsheetml/2006/main" xmlns:r="http://schemas.openxmlformats.org/officeDocument/2006/relationships">
  <sheetPr filterMode="false">
    <tabColor rgb="FFC00000"/>
    <pageSetUpPr fitToPage="true"/>
  </sheetPr>
  <dimension ref="A1:M49"/>
  <sheetViews>
    <sheetView showFormulas="false" showGridLines="false" showRowColHeaders="true" showZeros="true" rightToLeft="false" tabSelected="false" showOutlineSymbols="true" defaultGridColor="true" view="normal" topLeftCell="A22"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0.86"/>
    <col collapsed="false" customWidth="true" hidden="false" outlineLevel="0" max="2" min="2" style="0" width="0.71"/>
    <col collapsed="false" customWidth="true" hidden="false" outlineLevel="0" max="12" min="3" style="0" width="9"/>
    <col collapsed="false" customWidth="true" hidden="false" outlineLevel="0" max="13" min="13" style="0" width="0.42"/>
    <col collapsed="false" customWidth="true" hidden="false" outlineLevel="0" max="1025" min="14" style="0" width="10.67"/>
  </cols>
  <sheetData>
    <row r="1" customFormat="false" ht="6.75" hidden="false" customHeight="true" outlineLevel="0" collapsed="false">
      <c r="A1" s="1"/>
      <c r="B1" s="1"/>
      <c r="C1" s="1"/>
      <c r="D1" s="1"/>
      <c r="E1" s="1"/>
      <c r="F1" s="1"/>
      <c r="G1" s="1"/>
      <c r="H1" s="1"/>
      <c r="I1" s="1"/>
      <c r="J1" s="1"/>
      <c r="K1" s="1"/>
      <c r="L1" s="1"/>
      <c r="M1" s="1"/>
    </row>
    <row r="2" customFormat="false" ht="3.75" hidden="false" customHeight="true" outlineLevel="0" collapsed="false">
      <c r="A2" s="1"/>
      <c r="B2" s="1091"/>
      <c r="C2" s="1092"/>
      <c r="D2" s="1092"/>
      <c r="E2" s="1092"/>
      <c r="F2" s="1092"/>
      <c r="G2" s="1092"/>
      <c r="H2" s="1092"/>
      <c r="I2" s="1092"/>
      <c r="J2" s="1092"/>
      <c r="K2" s="1092"/>
      <c r="L2" s="1092"/>
      <c r="M2" s="1093"/>
    </row>
    <row r="3" customFormat="false" ht="15" hidden="false" customHeight="false" outlineLevel="0" collapsed="false">
      <c r="A3" s="1"/>
      <c r="B3" s="1094"/>
      <c r="C3" s="1095"/>
      <c r="D3" s="1096"/>
      <c r="E3" s="1096"/>
      <c r="F3" s="1096"/>
      <c r="G3" s="1096"/>
      <c r="H3" s="1096"/>
      <c r="I3" s="1096"/>
      <c r="J3" s="1096"/>
      <c r="K3" s="1096"/>
      <c r="L3" s="1097"/>
      <c r="M3" s="1098"/>
    </row>
    <row r="4" customFormat="false" ht="15.75" hidden="false" customHeight="false" outlineLevel="0" collapsed="false">
      <c r="A4" s="1"/>
      <c r="B4" s="1094"/>
      <c r="C4" s="1099"/>
      <c r="D4" s="1100"/>
      <c r="E4" s="1100"/>
      <c r="F4" s="1100"/>
      <c r="G4" s="1100"/>
      <c r="H4" s="1100"/>
      <c r="I4" s="1100"/>
      <c r="J4" s="1100"/>
      <c r="K4" s="1100"/>
      <c r="L4" s="1101"/>
      <c r="M4" s="1098"/>
    </row>
    <row r="5" customFormat="false" ht="15" hidden="false" customHeight="false" outlineLevel="0" collapsed="false">
      <c r="A5" s="1"/>
      <c r="B5" s="1094"/>
      <c r="C5" s="1099"/>
      <c r="D5" s="44"/>
      <c r="E5" s="44"/>
      <c r="F5" s="44"/>
      <c r="G5" s="44"/>
      <c r="H5" s="44"/>
      <c r="I5" s="44"/>
      <c r="J5" s="44"/>
      <c r="K5" s="44"/>
      <c r="L5" s="1101"/>
      <c r="M5" s="1098"/>
    </row>
    <row r="6" customFormat="false" ht="15.75" hidden="false" customHeight="true" outlineLevel="0" collapsed="false">
      <c r="A6" s="1"/>
      <c r="B6" s="1094"/>
      <c r="C6" s="1099"/>
      <c r="D6" s="1102"/>
      <c r="E6" s="1102"/>
      <c r="F6" s="1102"/>
      <c r="G6" s="1102"/>
      <c r="H6" s="1102"/>
      <c r="I6" s="1102"/>
      <c r="J6" s="1102"/>
      <c r="K6" s="1102"/>
      <c r="L6" s="1101"/>
      <c r="M6" s="1098"/>
    </row>
    <row r="7" customFormat="false" ht="15" hidden="false" customHeight="false" outlineLevel="0" collapsed="false">
      <c r="A7" s="1"/>
      <c r="B7" s="1094"/>
      <c r="C7" s="1099"/>
      <c r="D7" s="44"/>
      <c r="E7" s="44"/>
      <c r="F7" s="44"/>
      <c r="G7" s="44"/>
      <c r="H7" s="44"/>
      <c r="I7" s="44"/>
      <c r="J7" s="44"/>
      <c r="K7" s="44"/>
      <c r="L7" s="1101"/>
      <c r="M7" s="1098"/>
    </row>
    <row r="8" customFormat="false" ht="15.75" hidden="false" customHeight="false" outlineLevel="0" collapsed="false">
      <c r="A8" s="1"/>
      <c r="B8" s="1094"/>
      <c r="C8" s="1099"/>
      <c r="D8" s="1100"/>
      <c r="E8" s="1100"/>
      <c r="F8" s="1100"/>
      <c r="G8" s="1100"/>
      <c r="H8" s="1100"/>
      <c r="I8" s="1100"/>
      <c r="J8" s="1100"/>
      <c r="K8" s="1100"/>
      <c r="L8" s="1101"/>
      <c r="M8" s="1098"/>
    </row>
    <row r="9" customFormat="false" ht="15" hidden="false" customHeight="false" outlineLevel="0" collapsed="false">
      <c r="A9" s="1"/>
      <c r="B9" s="1094"/>
      <c r="C9" s="1099"/>
      <c r="D9" s="44"/>
      <c r="E9" s="44"/>
      <c r="F9" s="44"/>
      <c r="G9" s="44"/>
      <c r="H9" s="44"/>
      <c r="I9" s="44"/>
      <c r="J9" s="44"/>
      <c r="K9" s="44"/>
      <c r="L9" s="1101"/>
      <c r="M9" s="1098"/>
    </row>
    <row r="10" customFormat="false" ht="15" hidden="false" customHeight="false" outlineLevel="0" collapsed="false">
      <c r="A10" s="1"/>
      <c r="B10" s="1094"/>
      <c r="C10" s="1099"/>
      <c r="D10" s="44"/>
      <c r="E10" s="44"/>
      <c r="F10" s="44"/>
      <c r="G10" s="44"/>
      <c r="H10" s="44"/>
      <c r="I10" s="44"/>
      <c r="J10" s="44"/>
      <c r="K10" s="44"/>
      <c r="L10" s="1101"/>
      <c r="M10" s="1098"/>
    </row>
    <row r="11" customFormat="false" ht="15" hidden="false" customHeight="false" outlineLevel="0" collapsed="false">
      <c r="A11" s="1"/>
      <c r="B11" s="1094"/>
      <c r="C11" s="1099"/>
      <c r="D11" s="44"/>
      <c r="E11" s="44"/>
      <c r="F11" s="44"/>
      <c r="G11" s="44"/>
      <c r="H11" s="44"/>
      <c r="I11" s="44"/>
      <c r="J11" s="44"/>
      <c r="K11" s="44"/>
      <c r="L11" s="1101"/>
      <c r="M11" s="1098"/>
    </row>
    <row r="12" customFormat="false" ht="15" hidden="false" customHeight="false" outlineLevel="0" collapsed="false">
      <c r="A12" s="1"/>
      <c r="B12" s="1094"/>
      <c r="C12" s="1099"/>
      <c r="D12" s="44"/>
      <c r="E12" s="44"/>
      <c r="F12" s="44"/>
      <c r="G12" s="44"/>
      <c r="H12" s="44"/>
      <c r="I12" s="44"/>
      <c r="J12" s="44"/>
      <c r="K12" s="44"/>
      <c r="L12" s="1101"/>
      <c r="M12" s="1098"/>
    </row>
    <row r="13" customFormat="false" ht="15" hidden="false" customHeight="false" outlineLevel="0" collapsed="false">
      <c r="A13" s="1"/>
      <c r="B13" s="1094"/>
      <c r="C13" s="1099"/>
      <c r="D13" s="44"/>
      <c r="E13" s="44"/>
      <c r="F13" s="44"/>
      <c r="G13" s="44"/>
      <c r="H13" s="44"/>
      <c r="I13" s="44"/>
      <c r="J13" s="44"/>
      <c r="K13" s="44"/>
      <c r="L13" s="1101"/>
      <c r="M13" s="1098"/>
    </row>
    <row r="14" customFormat="false" ht="15" hidden="false" customHeight="false" outlineLevel="0" collapsed="false">
      <c r="A14" s="1"/>
      <c r="B14" s="1094"/>
      <c r="C14" s="1099"/>
      <c r="D14" s="44"/>
      <c r="E14" s="44"/>
      <c r="F14" s="44"/>
      <c r="G14" s="44"/>
      <c r="H14" s="44"/>
      <c r="I14" s="44"/>
      <c r="J14" s="44"/>
      <c r="K14" s="44"/>
      <c r="L14" s="1101"/>
      <c r="M14" s="1098"/>
    </row>
    <row r="15" customFormat="false" ht="15" hidden="false" customHeight="false" outlineLevel="0" collapsed="false">
      <c r="A15" s="1"/>
      <c r="B15" s="1094"/>
      <c r="C15" s="1099"/>
      <c r="D15" s="44"/>
      <c r="E15" s="44"/>
      <c r="F15" s="44"/>
      <c r="G15" s="44"/>
      <c r="H15" s="44"/>
      <c r="I15" s="44"/>
      <c r="J15" s="44"/>
      <c r="K15" s="44"/>
      <c r="L15" s="1101"/>
      <c r="M15" s="1098"/>
    </row>
    <row r="16" customFormat="false" ht="15" hidden="false" customHeight="false" outlineLevel="0" collapsed="false">
      <c r="A16" s="1"/>
      <c r="B16" s="1094"/>
      <c r="C16" s="1099"/>
      <c r="D16" s="44"/>
      <c r="E16" s="44"/>
      <c r="F16" s="44"/>
      <c r="G16" s="44"/>
      <c r="H16" s="44"/>
      <c r="I16" s="44"/>
      <c r="J16" s="44"/>
      <c r="K16" s="44"/>
      <c r="L16" s="1101"/>
      <c r="M16" s="1098"/>
    </row>
    <row r="17" customFormat="false" ht="15" hidden="false" customHeight="false" outlineLevel="0" collapsed="false">
      <c r="A17" s="1"/>
      <c r="B17" s="1094"/>
      <c r="C17" s="1099"/>
      <c r="D17" s="44"/>
      <c r="E17" s="44"/>
      <c r="F17" s="44"/>
      <c r="G17" s="44"/>
      <c r="H17" s="44"/>
      <c r="I17" s="44"/>
      <c r="J17" s="44"/>
      <c r="K17" s="44"/>
      <c r="L17" s="1101"/>
      <c r="M17" s="1098"/>
    </row>
    <row r="18" customFormat="false" ht="15" hidden="false" customHeight="false" outlineLevel="0" collapsed="false">
      <c r="A18" s="1"/>
      <c r="B18" s="1094"/>
      <c r="C18" s="1099"/>
      <c r="D18" s="44"/>
      <c r="E18" s="44"/>
      <c r="F18" s="44"/>
      <c r="G18" s="44"/>
      <c r="H18" s="44"/>
      <c r="I18" s="44"/>
      <c r="J18" s="44"/>
      <c r="K18" s="44"/>
      <c r="L18" s="1101"/>
      <c r="M18" s="1098"/>
    </row>
    <row r="19" customFormat="false" ht="15" hidden="false" customHeight="false" outlineLevel="0" collapsed="false">
      <c r="A19" s="1"/>
      <c r="B19" s="1094"/>
      <c r="C19" s="1099"/>
      <c r="D19" s="44"/>
      <c r="E19" s="44"/>
      <c r="F19" s="44"/>
      <c r="G19" s="44"/>
      <c r="H19" s="44"/>
      <c r="I19" s="44"/>
      <c r="J19" s="44"/>
      <c r="K19" s="44"/>
      <c r="L19" s="1101"/>
      <c r="M19" s="1098"/>
    </row>
    <row r="20" customFormat="false" ht="15" hidden="false" customHeight="false" outlineLevel="0" collapsed="false">
      <c r="A20" s="1"/>
      <c r="B20" s="1094"/>
      <c r="C20" s="1099"/>
      <c r="D20" s="44"/>
      <c r="E20" s="44"/>
      <c r="F20" s="44"/>
      <c r="G20" s="44"/>
      <c r="H20" s="44"/>
      <c r="I20" s="44"/>
      <c r="J20" s="44"/>
      <c r="K20" s="44"/>
      <c r="L20" s="1101"/>
      <c r="M20" s="1098"/>
    </row>
    <row r="21" customFormat="false" ht="15" hidden="false" customHeight="true" outlineLevel="0" collapsed="false">
      <c r="A21" s="1"/>
      <c r="B21" s="1094"/>
      <c r="C21" s="1099"/>
      <c r="D21" s="44"/>
      <c r="E21" s="1389" t="s">
        <v>3016</v>
      </c>
      <c r="F21" s="1389"/>
      <c r="G21" s="1389"/>
      <c r="H21" s="1389"/>
      <c r="I21" s="1389"/>
      <c r="J21" s="1389"/>
      <c r="K21" s="44"/>
      <c r="L21" s="1101"/>
      <c r="M21" s="1098"/>
    </row>
    <row r="22" customFormat="false" ht="15" hidden="false" customHeight="false" outlineLevel="0" collapsed="false">
      <c r="A22" s="1"/>
      <c r="B22" s="1094"/>
      <c r="C22" s="1099"/>
      <c r="D22" s="44"/>
      <c r="E22" s="1389"/>
      <c r="F22" s="1389"/>
      <c r="G22" s="1389"/>
      <c r="H22" s="1389"/>
      <c r="I22" s="1389"/>
      <c r="J22" s="1389"/>
      <c r="K22" s="44"/>
      <c r="L22" s="1101"/>
      <c r="M22" s="1098"/>
    </row>
    <row r="23" customFormat="false" ht="15" hidden="false" customHeight="false" outlineLevel="0" collapsed="false">
      <c r="A23" s="1"/>
      <c r="B23" s="1094"/>
      <c r="C23" s="1099"/>
      <c r="D23" s="44"/>
      <c r="E23" s="1389"/>
      <c r="F23" s="1389"/>
      <c r="G23" s="1389"/>
      <c r="H23" s="1389"/>
      <c r="I23" s="1389"/>
      <c r="J23" s="1389"/>
      <c r="K23" s="44"/>
      <c r="L23" s="1101"/>
      <c r="M23" s="1098"/>
    </row>
    <row r="24" customFormat="false" ht="15" hidden="false" customHeight="false" outlineLevel="0" collapsed="false">
      <c r="A24" s="1"/>
      <c r="B24" s="1094"/>
      <c r="C24" s="1099"/>
      <c r="D24" s="44"/>
      <c r="E24" s="1389"/>
      <c r="F24" s="1389"/>
      <c r="G24" s="1389"/>
      <c r="H24" s="1389"/>
      <c r="I24" s="1389"/>
      <c r="J24" s="1389"/>
      <c r="K24" s="44"/>
      <c r="L24" s="1101"/>
      <c r="M24" s="1098"/>
    </row>
    <row r="25" customFormat="false" ht="15" hidden="false" customHeight="false" outlineLevel="0" collapsed="false">
      <c r="A25" s="1"/>
      <c r="B25" s="1094"/>
      <c r="C25" s="1099"/>
      <c r="D25" s="44"/>
      <c r="E25" s="44"/>
      <c r="F25" s="44"/>
      <c r="G25" s="44"/>
      <c r="H25" s="44"/>
      <c r="I25" s="44"/>
      <c r="J25" s="44"/>
      <c r="K25" s="44"/>
      <c r="L25" s="1101"/>
      <c r="M25" s="1098"/>
    </row>
    <row r="26" customFormat="false" ht="15" hidden="false" customHeight="false" outlineLevel="0" collapsed="false">
      <c r="A26" s="1"/>
      <c r="B26" s="1094"/>
      <c r="C26" s="1099"/>
      <c r="D26" s="44"/>
      <c r="K26" s="44"/>
      <c r="L26" s="1101"/>
      <c r="M26" s="1098"/>
    </row>
    <row r="27" customFormat="false" ht="15" hidden="false" customHeight="false" outlineLevel="0" collapsed="false">
      <c r="A27" s="1"/>
      <c r="B27" s="1094"/>
      <c r="C27" s="1099"/>
      <c r="D27" s="44"/>
      <c r="K27" s="44"/>
      <c r="L27" s="1101"/>
      <c r="M27" s="1098"/>
    </row>
    <row r="28" customFormat="false" ht="15" hidden="false" customHeight="false" outlineLevel="0" collapsed="false">
      <c r="A28" s="1"/>
      <c r="B28" s="1094"/>
      <c r="C28" s="1099"/>
      <c r="D28" s="44"/>
      <c r="K28" s="44"/>
      <c r="L28" s="1101"/>
      <c r="M28" s="1098"/>
    </row>
    <row r="29" customFormat="false" ht="15" hidden="false" customHeight="false" outlineLevel="0" collapsed="false">
      <c r="A29" s="1"/>
      <c r="B29" s="1094"/>
      <c r="C29" s="1099"/>
      <c r="D29" s="44"/>
      <c r="K29" s="44"/>
      <c r="L29" s="1101"/>
      <c r="M29" s="1098"/>
    </row>
    <row r="30" customFormat="false" ht="15" hidden="false" customHeight="false" outlineLevel="0" collapsed="false">
      <c r="A30" s="1"/>
      <c r="B30" s="1094"/>
      <c r="C30" s="1099"/>
      <c r="D30" s="44"/>
      <c r="E30" s="44"/>
      <c r="F30" s="44"/>
      <c r="G30" s="44"/>
      <c r="H30" s="44"/>
      <c r="I30" s="44"/>
      <c r="J30" s="44"/>
      <c r="K30" s="44"/>
      <c r="L30" s="1101"/>
      <c r="M30" s="1098"/>
    </row>
    <row r="31" customFormat="false" ht="18.75" hidden="false" customHeight="false" outlineLevel="0" collapsed="false">
      <c r="A31" s="1"/>
      <c r="B31" s="1094"/>
      <c r="C31" s="1099"/>
      <c r="D31" s="44"/>
      <c r="E31" s="1106"/>
      <c r="F31" s="1106"/>
      <c r="G31" s="1106"/>
      <c r="H31" s="1106"/>
      <c r="I31" s="1106"/>
      <c r="J31" s="1106"/>
      <c r="K31" s="44"/>
      <c r="L31" s="1101"/>
      <c r="M31" s="1098"/>
    </row>
    <row r="32" customFormat="false" ht="15" hidden="false" customHeight="false" outlineLevel="0" collapsed="false">
      <c r="A32" s="1"/>
      <c r="B32" s="1094"/>
      <c r="C32" s="1099"/>
      <c r="D32" s="44"/>
      <c r="E32" s="44"/>
      <c r="F32" s="44"/>
      <c r="G32" s="44"/>
      <c r="H32" s="44"/>
      <c r="I32" s="44"/>
      <c r="J32" s="44"/>
      <c r="K32" s="44"/>
      <c r="L32" s="1101"/>
      <c r="M32" s="1098"/>
    </row>
    <row r="33" customFormat="false" ht="15" hidden="false" customHeight="false" outlineLevel="0" collapsed="false">
      <c r="A33" s="1"/>
      <c r="B33" s="1094"/>
      <c r="C33" s="1099"/>
      <c r="D33" s="44"/>
      <c r="E33" s="44"/>
      <c r="F33" s="44"/>
      <c r="G33" s="44"/>
      <c r="H33" s="44"/>
      <c r="I33" s="44"/>
      <c r="J33" s="44"/>
      <c r="K33" s="44"/>
      <c r="L33" s="1101"/>
      <c r="M33" s="1098"/>
    </row>
    <row r="34" customFormat="false" ht="15" hidden="false" customHeight="false" outlineLevel="0" collapsed="false">
      <c r="A34" s="1"/>
      <c r="B34" s="1094"/>
      <c r="C34" s="1099"/>
      <c r="D34" s="44"/>
      <c r="E34" s="44"/>
      <c r="F34" s="44"/>
      <c r="G34" s="44"/>
      <c r="H34" s="44"/>
      <c r="I34" s="44"/>
      <c r="J34" s="44"/>
      <c r="K34" s="44"/>
      <c r="L34" s="1101"/>
      <c r="M34" s="1098"/>
    </row>
    <row r="35" customFormat="false" ht="15" hidden="false" customHeight="false" outlineLevel="0" collapsed="false">
      <c r="A35" s="1"/>
      <c r="B35" s="1094"/>
      <c r="C35" s="1099"/>
      <c r="D35" s="44"/>
      <c r="E35" s="44"/>
      <c r="F35" s="44"/>
      <c r="G35" s="44"/>
      <c r="H35" s="44"/>
      <c r="I35" s="44"/>
      <c r="J35" s="44"/>
      <c r="K35" s="44"/>
      <c r="L35" s="1101"/>
      <c r="M35" s="1098"/>
    </row>
    <row r="36" customFormat="false" ht="15" hidden="false" customHeight="false" outlineLevel="0" collapsed="false">
      <c r="A36" s="1"/>
      <c r="B36" s="1094"/>
      <c r="C36" s="1099"/>
      <c r="D36" s="44"/>
      <c r="E36" s="44"/>
      <c r="F36" s="44"/>
      <c r="G36" s="44"/>
      <c r="H36" s="44"/>
      <c r="I36" s="44"/>
      <c r="J36" s="44"/>
      <c r="K36" s="44"/>
      <c r="L36" s="1101"/>
      <c r="M36" s="1098"/>
    </row>
    <row r="37" customFormat="false" ht="15" hidden="false" customHeight="false" outlineLevel="0" collapsed="false">
      <c r="A37" s="1"/>
      <c r="B37" s="1094"/>
      <c r="C37" s="1099"/>
      <c r="D37" s="44"/>
      <c r="E37" s="44"/>
      <c r="F37" s="44"/>
      <c r="G37" s="44"/>
      <c r="H37" s="44"/>
      <c r="I37" s="44"/>
      <c r="J37" s="44"/>
      <c r="K37" s="44"/>
      <c r="L37" s="1101"/>
      <c r="M37" s="1098"/>
    </row>
    <row r="38" customFormat="false" ht="15" hidden="false" customHeight="false" outlineLevel="0" collapsed="false">
      <c r="A38" s="1"/>
      <c r="B38" s="1094"/>
      <c r="C38" s="1099"/>
      <c r="D38" s="44"/>
      <c r="E38" s="44"/>
      <c r="F38" s="44"/>
      <c r="G38" s="44"/>
      <c r="H38" s="44"/>
      <c r="I38" s="44"/>
      <c r="J38" s="44"/>
      <c r="K38" s="44"/>
      <c r="L38" s="1101"/>
      <c r="M38" s="1098"/>
    </row>
    <row r="39" customFormat="false" ht="15" hidden="false" customHeight="false" outlineLevel="0" collapsed="false">
      <c r="A39" s="1"/>
      <c r="B39" s="1094"/>
      <c r="C39" s="1099"/>
      <c r="D39" s="44"/>
      <c r="E39" s="44"/>
      <c r="F39" s="44"/>
      <c r="G39" s="44"/>
      <c r="H39" s="44"/>
      <c r="I39" s="44"/>
      <c r="J39" s="44"/>
      <c r="K39" s="44"/>
      <c r="L39" s="1101"/>
      <c r="M39" s="1098"/>
    </row>
    <row r="40" customFormat="false" ht="15" hidden="false" customHeight="false" outlineLevel="0" collapsed="false">
      <c r="A40" s="1"/>
      <c r="B40" s="1094"/>
      <c r="C40" s="1099"/>
      <c r="D40" s="44"/>
      <c r="E40" s="44"/>
      <c r="F40" s="44"/>
      <c r="G40" s="44"/>
      <c r="H40" s="44"/>
      <c r="I40" s="44"/>
      <c r="J40" s="44"/>
      <c r="K40" s="44"/>
      <c r="L40" s="1101"/>
      <c r="M40" s="1098"/>
    </row>
    <row r="41" customFormat="false" ht="15" hidden="false" customHeight="false" outlineLevel="0" collapsed="false">
      <c r="A41" s="1"/>
      <c r="B41" s="1094"/>
      <c r="C41" s="1099"/>
      <c r="D41" s="44"/>
      <c r="E41" s="44"/>
      <c r="F41" s="44"/>
      <c r="G41" s="44"/>
      <c r="H41" s="44"/>
      <c r="I41" s="44"/>
      <c r="J41" s="44"/>
      <c r="K41" s="44"/>
      <c r="L41" s="1101"/>
      <c r="M41" s="1098"/>
    </row>
    <row r="42" customFormat="false" ht="15" hidden="false" customHeight="false" outlineLevel="0" collapsed="false">
      <c r="A42" s="1"/>
      <c r="B42" s="1094"/>
      <c r="C42" s="1099"/>
      <c r="D42" s="44"/>
      <c r="E42" s="44"/>
      <c r="F42" s="44"/>
      <c r="G42" s="44"/>
      <c r="H42" s="44"/>
      <c r="I42" s="44"/>
      <c r="J42" s="44"/>
      <c r="K42" s="44"/>
      <c r="L42" s="1101"/>
      <c r="M42" s="1098"/>
    </row>
    <row r="43" customFormat="false" ht="15" hidden="false" customHeight="false" outlineLevel="0" collapsed="false">
      <c r="A43" s="1"/>
      <c r="B43" s="1094"/>
      <c r="C43" s="1099"/>
      <c r="D43" s="44"/>
      <c r="E43" s="44"/>
      <c r="F43" s="44"/>
      <c r="G43" s="44"/>
      <c r="H43" s="44"/>
      <c r="I43" s="44"/>
      <c r="J43" s="44"/>
      <c r="K43" s="44"/>
      <c r="L43" s="1101"/>
      <c r="M43" s="1098"/>
    </row>
    <row r="44" customFormat="false" ht="15" hidden="false" customHeight="false" outlineLevel="0" collapsed="false">
      <c r="A44" s="1"/>
      <c r="B44" s="1094"/>
      <c r="C44" s="1099"/>
      <c r="D44" s="44"/>
      <c r="E44" s="44"/>
      <c r="F44" s="44"/>
      <c r="G44" s="44"/>
      <c r="H44" s="44"/>
      <c r="I44" s="44"/>
      <c r="J44" s="44"/>
      <c r="K44" s="44"/>
      <c r="L44" s="1101"/>
      <c r="M44" s="1098"/>
    </row>
    <row r="45" customFormat="false" ht="15" hidden="false" customHeight="false" outlineLevel="0" collapsed="false">
      <c r="A45" s="1"/>
      <c r="B45" s="1094"/>
      <c r="C45" s="1099"/>
      <c r="D45" s="44"/>
      <c r="E45" s="44"/>
      <c r="F45" s="44"/>
      <c r="G45" s="44"/>
      <c r="H45" s="44"/>
      <c r="I45" s="44"/>
      <c r="J45" s="44"/>
      <c r="K45" s="44"/>
      <c r="L45" s="1101"/>
      <c r="M45" s="1098"/>
    </row>
    <row r="46" customFormat="false" ht="15" hidden="false" customHeight="false" outlineLevel="0" collapsed="false">
      <c r="A46" s="1"/>
      <c r="B46" s="1094"/>
      <c r="C46" s="1099"/>
      <c r="D46" s="44"/>
      <c r="E46" s="44"/>
      <c r="F46" s="44"/>
      <c r="G46" s="44"/>
      <c r="H46" s="44"/>
      <c r="I46" s="44"/>
      <c r="J46" s="44"/>
      <c r="K46" s="44"/>
      <c r="L46" s="1101"/>
      <c r="M46" s="1098"/>
    </row>
    <row r="47" customFormat="false" ht="15" hidden="false" customHeight="false" outlineLevel="0" collapsed="false">
      <c r="A47" s="1"/>
      <c r="B47" s="1094"/>
      <c r="C47" s="1099"/>
      <c r="D47" s="44"/>
      <c r="E47" s="44"/>
      <c r="F47" s="44"/>
      <c r="G47" s="44"/>
      <c r="H47" s="44"/>
      <c r="I47" s="44"/>
      <c r="J47" s="44"/>
      <c r="K47" s="44"/>
      <c r="L47" s="1101"/>
      <c r="M47" s="1098"/>
    </row>
    <row r="48" customFormat="false" ht="15" hidden="false" customHeight="false" outlineLevel="0" collapsed="false">
      <c r="A48" s="1"/>
      <c r="B48" s="1094"/>
      <c r="C48" s="1107"/>
      <c r="D48" s="1108"/>
      <c r="E48" s="1108"/>
      <c r="F48" s="1108"/>
      <c r="G48" s="1108"/>
      <c r="H48" s="1108"/>
      <c r="I48" s="1108"/>
      <c r="J48" s="1108"/>
      <c r="K48" s="1108"/>
      <c r="L48" s="1109"/>
      <c r="M48" s="1098"/>
    </row>
    <row r="49" customFormat="false" ht="3.75" hidden="false" customHeight="true" outlineLevel="0" collapsed="false">
      <c r="A49" s="1"/>
      <c r="B49" s="1110"/>
      <c r="C49" s="1111"/>
      <c r="D49" s="1111"/>
      <c r="E49" s="1111"/>
      <c r="F49" s="1111"/>
      <c r="G49" s="1111"/>
      <c r="H49" s="1111"/>
      <c r="I49" s="1111"/>
      <c r="J49" s="1111"/>
      <c r="K49" s="1111"/>
      <c r="L49" s="1111"/>
      <c r="M49" s="1112"/>
    </row>
  </sheetData>
  <mergeCells count="1">
    <mergeCell ref="E21:J24"/>
  </mergeCells>
  <printOptions headings="false" gridLines="false" gridLinesSet="true" horizontalCentered="true" verticalCentered="true"/>
  <pageMargins left="0.708333333333333" right="0.708333333333333" top="0.747916666666667" bottom="0.74791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9.xml><?xml version="1.0" encoding="utf-8"?>
<worksheet xmlns="http://schemas.openxmlformats.org/spreadsheetml/2006/main" xmlns:r="http://schemas.openxmlformats.org/officeDocument/2006/relationships">
  <sheetPr filterMode="false">
    <tabColor rgb="FFC00000"/>
    <pageSetUpPr fitToPage="true"/>
  </sheetPr>
  <dimension ref="A1:M49"/>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0.86"/>
    <col collapsed="false" customWidth="true" hidden="false" outlineLevel="0" max="2" min="2" style="0" width="0.71"/>
    <col collapsed="false" customWidth="true" hidden="false" outlineLevel="0" max="12" min="3" style="0" width="9"/>
    <col collapsed="false" customWidth="true" hidden="false" outlineLevel="0" max="13" min="13" style="0" width="0.42"/>
    <col collapsed="false" customWidth="true" hidden="false" outlineLevel="0" max="1025" min="14" style="0" width="10.67"/>
  </cols>
  <sheetData>
    <row r="1" customFormat="false" ht="4.5" hidden="false" customHeight="true" outlineLevel="0" collapsed="false">
      <c r="A1" s="1"/>
      <c r="B1" s="1"/>
      <c r="C1" s="1"/>
      <c r="D1" s="1"/>
      <c r="E1" s="1"/>
      <c r="F1" s="1"/>
      <c r="G1" s="1"/>
      <c r="H1" s="1"/>
      <c r="I1" s="1"/>
      <c r="J1" s="1"/>
      <c r="K1" s="1"/>
      <c r="L1" s="1"/>
      <c r="M1" s="1"/>
    </row>
    <row r="2" customFormat="false" ht="3.75" hidden="false" customHeight="true" outlineLevel="0" collapsed="false">
      <c r="A2" s="1"/>
      <c r="B2" s="1091"/>
      <c r="C2" s="1092"/>
      <c r="D2" s="1092"/>
      <c r="E2" s="1092"/>
      <c r="F2" s="1092"/>
      <c r="G2" s="1092"/>
      <c r="H2" s="1092"/>
      <c r="I2" s="1092"/>
      <c r="J2" s="1092"/>
      <c r="K2" s="1092"/>
      <c r="L2" s="1092"/>
      <c r="M2" s="1093"/>
    </row>
    <row r="3" customFormat="false" ht="15" hidden="false" customHeight="false" outlineLevel="0" collapsed="false">
      <c r="A3" s="1"/>
      <c r="B3" s="1094"/>
      <c r="C3" s="1095"/>
      <c r="D3" s="1096"/>
      <c r="E3" s="1096"/>
      <c r="F3" s="1096"/>
      <c r="G3" s="1096"/>
      <c r="H3" s="1096"/>
      <c r="I3" s="1096"/>
      <c r="J3" s="1096"/>
      <c r="K3" s="1096"/>
      <c r="L3" s="1097"/>
      <c r="M3" s="1098"/>
    </row>
    <row r="4" customFormat="false" ht="15.75" hidden="false" customHeight="false" outlineLevel="0" collapsed="false">
      <c r="A4" s="1"/>
      <c r="B4" s="1094"/>
      <c r="C4" s="1099"/>
      <c r="D4" s="1100"/>
      <c r="E4" s="1100"/>
      <c r="F4" s="1100"/>
      <c r="G4" s="1100"/>
      <c r="H4" s="1100"/>
      <c r="I4" s="1100"/>
      <c r="J4" s="1100"/>
      <c r="K4" s="1100"/>
      <c r="L4" s="1101"/>
      <c r="M4" s="1098"/>
    </row>
    <row r="5" customFormat="false" ht="15" hidden="false" customHeight="false" outlineLevel="0" collapsed="false">
      <c r="A5" s="1"/>
      <c r="B5" s="1094"/>
      <c r="C5" s="1099"/>
      <c r="D5" s="44"/>
      <c r="E5" s="44"/>
      <c r="F5" s="44"/>
      <c r="G5" s="44"/>
      <c r="H5" s="44"/>
      <c r="I5" s="44"/>
      <c r="J5" s="44"/>
      <c r="K5" s="44"/>
      <c r="L5" s="1101"/>
      <c r="M5" s="1098"/>
    </row>
    <row r="6" customFormat="false" ht="15.75" hidden="false" customHeight="false" outlineLevel="0" collapsed="false">
      <c r="A6" s="1"/>
      <c r="B6" s="1094"/>
      <c r="C6" s="1099"/>
      <c r="D6" s="1102"/>
      <c r="E6" s="1102"/>
      <c r="F6" s="1102"/>
      <c r="G6" s="1102"/>
      <c r="H6" s="1102"/>
      <c r="I6" s="1102"/>
      <c r="J6" s="1102"/>
      <c r="K6" s="1102"/>
      <c r="L6" s="1101"/>
      <c r="M6" s="1098"/>
    </row>
    <row r="7" customFormat="false" ht="15" hidden="false" customHeight="false" outlineLevel="0" collapsed="false">
      <c r="A7" s="1"/>
      <c r="B7" s="1094"/>
      <c r="C7" s="1099"/>
      <c r="D7" s="44"/>
      <c r="E7" s="44"/>
      <c r="F7" s="44"/>
      <c r="G7" s="44"/>
      <c r="H7" s="44"/>
      <c r="I7" s="44"/>
      <c r="J7" s="44"/>
      <c r="K7" s="44"/>
      <c r="L7" s="1101"/>
      <c r="M7" s="1098"/>
    </row>
    <row r="8" customFormat="false" ht="15.75" hidden="false" customHeight="false" outlineLevel="0" collapsed="false">
      <c r="A8" s="1"/>
      <c r="B8" s="1094"/>
      <c r="C8" s="1099"/>
      <c r="D8" s="1100"/>
      <c r="E8" s="1100"/>
      <c r="F8" s="1100"/>
      <c r="G8" s="1100"/>
      <c r="H8" s="1100"/>
      <c r="I8" s="1100"/>
      <c r="J8" s="1100"/>
      <c r="K8" s="1100"/>
      <c r="L8" s="1101"/>
      <c r="M8" s="1098"/>
    </row>
    <row r="9" customFormat="false" ht="15" hidden="false" customHeight="false" outlineLevel="0" collapsed="false">
      <c r="A9" s="1"/>
      <c r="B9" s="1094"/>
      <c r="C9" s="1099"/>
      <c r="D9" s="44"/>
      <c r="E9" s="44"/>
      <c r="F9" s="44"/>
      <c r="G9" s="44"/>
      <c r="H9" s="44"/>
      <c r="I9" s="44"/>
      <c r="J9" s="44"/>
      <c r="K9" s="44"/>
      <c r="L9" s="1101"/>
      <c r="M9" s="1098"/>
    </row>
    <row r="10" customFormat="false" ht="15" hidden="false" customHeight="false" outlineLevel="0" collapsed="false">
      <c r="A10" s="1"/>
      <c r="B10" s="1094"/>
      <c r="C10" s="1099"/>
      <c r="D10" s="44"/>
      <c r="E10" s="44"/>
      <c r="F10" s="44"/>
      <c r="G10" s="44"/>
      <c r="H10" s="44"/>
      <c r="I10" s="44"/>
      <c r="J10" s="44"/>
      <c r="K10" s="44"/>
      <c r="L10" s="1101"/>
      <c r="M10" s="1098"/>
    </row>
    <row r="11" customFormat="false" ht="15" hidden="false" customHeight="false" outlineLevel="0" collapsed="false">
      <c r="A11" s="1"/>
      <c r="B11" s="1094"/>
      <c r="C11" s="1099"/>
      <c r="D11" s="44"/>
      <c r="E11" s="44"/>
      <c r="F11" s="44"/>
      <c r="G11" s="44"/>
      <c r="H11" s="44"/>
      <c r="I11" s="44"/>
      <c r="J11" s="44"/>
      <c r="K11" s="44"/>
      <c r="L11" s="1101"/>
      <c r="M11" s="1098"/>
    </row>
    <row r="12" customFormat="false" ht="15" hidden="false" customHeight="false" outlineLevel="0" collapsed="false">
      <c r="A12" s="1"/>
      <c r="B12" s="1094"/>
      <c r="C12" s="1099"/>
      <c r="D12" s="44"/>
      <c r="E12" s="44"/>
      <c r="F12" s="44"/>
      <c r="G12" s="44"/>
      <c r="H12" s="44"/>
      <c r="I12" s="44"/>
      <c r="J12" s="44"/>
      <c r="K12" s="44"/>
      <c r="L12" s="1101"/>
      <c r="M12" s="1098"/>
    </row>
    <row r="13" customFormat="false" ht="15" hidden="false" customHeight="false" outlineLevel="0" collapsed="false">
      <c r="A13" s="1"/>
      <c r="B13" s="1094"/>
      <c r="C13" s="1099"/>
      <c r="D13" s="44"/>
      <c r="E13" s="44"/>
      <c r="F13" s="44"/>
      <c r="G13" s="44"/>
      <c r="H13" s="44"/>
      <c r="I13" s="44"/>
      <c r="J13" s="44"/>
      <c r="K13" s="44"/>
      <c r="L13" s="1101"/>
      <c r="M13" s="1098"/>
    </row>
    <row r="14" customFormat="false" ht="15" hidden="false" customHeight="false" outlineLevel="0" collapsed="false">
      <c r="A14" s="1"/>
      <c r="B14" s="1094"/>
      <c r="C14" s="1099"/>
      <c r="D14" s="44"/>
      <c r="E14" s="44"/>
      <c r="F14" s="44"/>
      <c r="G14" s="44"/>
      <c r="H14" s="44"/>
      <c r="I14" s="44"/>
      <c r="J14" s="44"/>
      <c r="K14" s="44"/>
      <c r="L14" s="1101"/>
      <c r="M14" s="1098"/>
    </row>
    <row r="15" customFormat="false" ht="15" hidden="false" customHeight="false" outlineLevel="0" collapsed="false">
      <c r="A15" s="1"/>
      <c r="B15" s="1094"/>
      <c r="C15" s="1099"/>
      <c r="D15" s="44"/>
      <c r="E15" s="44"/>
      <c r="F15" s="44"/>
      <c r="G15" s="44"/>
      <c r="H15" s="44"/>
      <c r="I15" s="44"/>
      <c r="J15" s="44"/>
      <c r="K15" s="44"/>
      <c r="L15" s="1101"/>
      <c r="M15" s="1098"/>
    </row>
    <row r="16" customFormat="false" ht="15" hidden="false" customHeight="false" outlineLevel="0" collapsed="false">
      <c r="A16" s="1"/>
      <c r="B16" s="1094"/>
      <c r="C16" s="1099"/>
      <c r="D16" s="44"/>
      <c r="E16" s="44"/>
      <c r="F16" s="44"/>
      <c r="G16" s="44"/>
      <c r="H16" s="44"/>
      <c r="I16" s="44"/>
      <c r="J16" s="44"/>
      <c r="K16" s="44"/>
      <c r="L16" s="1101"/>
      <c r="M16" s="1098"/>
    </row>
    <row r="17" customFormat="false" ht="15" hidden="false" customHeight="false" outlineLevel="0" collapsed="false">
      <c r="A17" s="1"/>
      <c r="B17" s="1094"/>
      <c r="C17" s="1099"/>
      <c r="D17" s="44"/>
      <c r="E17" s="44"/>
      <c r="F17" s="44"/>
      <c r="G17" s="44"/>
      <c r="H17" s="44"/>
      <c r="I17" s="44"/>
      <c r="J17" s="44"/>
      <c r="K17" s="44"/>
      <c r="L17" s="1101"/>
      <c r="M17" s="1098"/>
    </row>
    <row r="18" customFormat="false" ht="15" hidden="false" customHeight="false" outlineLevel="0" collapsed="false">
      <c r="A18" s="1"/>
      <c r="B18" s="1094"/>
      <c r="C18" s="1099"/>
      <c r="D18" s="44"/>
      <c r="E18" s="44"/>
      <c r="F18" s="44"/>
      <c r="G18" s="44"/>
      <c r="H18" s="44"/>
      <c r="I18" s="44"/>
      <c r="J18" s="44"/>
      <c r="K18" s="44"/>
      <c r="L18" s="1101"/>
      <c r="M18" s="1098"/>
    </row>
    <row r="19" customFormat="false" ht="15" hidden="false" customHeight="false" outlineLevel="0" collapsed="false">
      <c r="A19" s="1"/>
      <c r="B19" s="1094"/>
      <c r="C19" s="1099"/>
      <c r="D19" s="44"/>
      <c r="E19" s="44"/>
      <c r="F19" s="44"/>
      <c r="G19" s="44"/>
      <c r="H19" s="44"/>
      <c r="I19" s="44"/>
      <c r="J19" s="44"/>
      <c r="K19" s="44"/>
      <c r="L19" s="1101"/>
      <c r="M19" s="1098"/>
    </row>
    <row r="20" customFormat="false" ht="15" hidden="false" customHeight="false" outlineLevel="0" collapsed="false">
      <c r="A20" s="1"/>
      <c r="B20" s="1094"/>
      <c r="C20" s="1099"/>
      <c r="D20" s="44"/>
      <c r="E20" s="44"/>
      <c r="F20" s="44"/>
      <c r="G20" s="44"/>
      <c r="H20" s="44"/>
      <c r="I20" s="44"/>
      <c r="J20" s="44"/>
      <c r="K20" s="44"/>
      <c r="L20" s="1101"/>
      <c r="M20" s="1098"/>
    </row>
    <row r="21" customFormat="false" ht="15" hidden="false" customHeight="true" outlineLevel="0" collapsed="false">
      <c r="A21" s="1"/>
      <c r="B21" s="1094"/>
      <c r="C21" s="1099"/>
      <c r="D21" s="44"/>
      <c r="E21" s="1389" t="s">
        <v>3017</v>
      </c>
      <c r="F21" s="1389"/>
      <c r="G21" s="1389"/>
      <c r="H21" s="1389"/>
      <c r="I21" s="1389"/>
      <c r="J21" s="1389"/>
      <c r="K21" s="44"/>
      <c r="L21" s="1101"/>
      <c r="M21" s="1098"/>
    </row>
    <row r="22" customFormat="false" ht="15" hidden="false" customHeight="false" outlineLevel="0" collapsed="false">
      <c r="A22" s="1"/>
      <c r="B22" s="1094"/>
      <c r="C22" s="1099"/>
      <c r="D22" s="44"/>
      <c r="E22" s="1389"/>
      <c r="F22" s="1389"/>
      <c r="G22" s="1389"/>
      <c r="H22" s="1389"/>
      <c r="I22" s="1389"/>
      <c r="J22" s="1389"/>
      <c r="K22" s="44"/>
      <c r="L22" s="1101"/>
      <c r="M22" s="1098"/>
    </row>
    <row r="23" customFormat="false" ht="15" hidden="false" customHeight="false" outlineLevel="0" collapsed="false">
      <c r="A23" s="1"/>
      <c r="B23" s="1094"/>
      <c r="C23" s="1099"/>
      <c r="D23" s="44"/>
      <c r="E23" s="1389"/>
      <c r="F23" s="1389"/>
      <c r="G23" s="1389"/>
      <c r="H23" s="1389"/>
      <c r="I23" s="1389"/>
      <c r="J23" s="1389"/>
      <c r="K23" s="44"/>
      <c r="L23" s="1101"/>
      <c r="M23" s="1098"/>
    </row>
    <row r="24" customFormat="false" ht="15" hidden="false" customHeight="false" outlineLevel="0" collapsed="false">
      <c r="A24" s="1"/>
      <c r="B24" s="1094"/>
      <c r="C24" s="1099"/>
      <c r="D24" s="44"/>
      <c r="E24" s="1389"/>
      <c r="F24" s="1389"/>
      <c r="G24" s="1389"/>
      <c r="H24" s="1389"/>
      <c r="I24" s="1389"/>
      <c r="J24" s="1389"/>
      <c r="K24" s="44"/>
      <c r="L24" s="1101"/>
      <c r="M24" s="1098"/>
    </row>
    <row r="25" customFormat="false" ht="15" hidden="false" customHeight="false" outlineLevel="0" collapsed="false">
      <c r="A25" s="1"/>
      <c r="B25" s="1094"/>
      <c r="C25" s="1099"/>
      <c r="D25" s="44"/>
      <c r="E25" s="44"/>
      <c r="F25" s="44"/>
      <c r="G25" s="44"/>
      <c r="H25" s="44"/>
      <c r="I25" s="44"/>
      <c r="J25" s="44"/>
      <c r="K25" s="44"/>
      <c r="L25" s="1101"/>
      <c r="M25" s="1098"/>
    </row>
    <row r="26" customFormat="false" ht="15" hidden="false" customHeight="false" outlineLevel="0" collapsed="false">
      <c r="A26" s="1"/>
      <c r="B26" s="1094"/>
      <c r="C26" s="1099"/>
      <c r="D26" s="44"/>
      <c r="K26" s="44"/>
      <c r="L26" s="1101"/>
      <c r="M26" s="1098"/>
    </row>
    <row r="27" customFormat="false" ht="15" hidden="false" customHeight="false" outlineLevel="0" collapsed="false">
      <c r="A27" s="1"/>
      <c r="B27" s="1094"/>
      <c r="C27" s="1099"/>
      <c r="D27" s="44"/>
      <c r="K27" s="44"/>
      <c r="L27" s="1101"/>
      <c r="M27" s="1098"/>
    </row>
    <row r="28" customFormat="false" ht="15" hidden="false" customHeight="false" outlineLevel="0" collapsed="false">
      <c r="A28" s="1"/>
      <c r="B28" s="1094"/>
      <c r="C28" s="1099"/>
      <c r="D28" s="44"/>
      <c r="K28" s="44"/>
      <c r="L28" s="1101"/>
      <c r="M28" s="1098"/>
    </row>
    <row r="29" customFormat="false" ht="15" hidden="false" customHeight="false" outlineLevel="0" collapsed="false">
      <c r="A29" s="1"/>
      <c r="B29" s="1094"/>
      <c r="C29" s="1099"/>
      <c r="D29" s="44"/>
      <c r="K29" s="44"/>
      <c r="L29" s="1101"/>
      <c r="M29" s="1098"/>
    </row>
    <row r="30" customFormat="false" ht="15" hidden="false" customHeight="false" outlineLevel="0" collapsed="false">
      <c r="A30" s="1"/>
      <c r="B30" s="1094"/>
      <c r="C30" s="1099"/>
      <c r="D30" s="44"/>
      <c r="E30" s="44"/>
      <c r="F30" s="44"/>
      <c r="G30" s="44"/>
      <c r="H30" s="44"/>
      <c r="I30" s="44"/>
      <c r="J30" s="44"/>
      <c r="K30" s="44"/>
      <c r="L30" s="1101"/>
      <c r="M30" s="1098"/>
    </row>
    <row r="31" customFormat="false" ht="18.75" hidden="false" customHeight="false" outlineLevel="0" collapsed="false">
      <c r="A31" s="1"/>
      <c r="B31" s="1094"/>
      <c r="C31" s="1099"/>
      <c r="D31" s="44"/>
      <c r="E31" s="1106"/>
      <c r="F31" s="1106"/>
      <c r="G31" s="1106"/>
      <c r="H31" s="1106"/>
      <c r="I31" s="1106"/>
      <c r="J31" s="1106"/>
      <c r="K31" s="44"/>
      <c r="L31" s="1101"/>
      <c r="M31" s="1098"/>
    </row>
    <row r="32" customFormat="false" ht="15" hidden="false" customHeight="false" outlineLevel="0" collapsed="false">
      <c r="A32" s="1"/>
      <c r="B32" s="1094"/>
      <c r="C32" s="1099"/>
      <c r="D32" s="44"/>
      <c r="E32" s="44"/>
      <c r="F32" s="44"/>
      <c r="G32" s="44"/>
      <c r="H32" s="44"/>
      <c r="I32" s="44"/>
      <c r="J32" s="44"/>
      <c r="K32" s="44"/>
      <c r="L32" s="1101"/>
      <c r="M32" s="1098"/>
    </row>
    <row r="33" customFormat="false" ht="15" hidden="false" customHeight="false" outlineLevel="0" collapsed="false">
      <c r="A33" s="1"/>
      <c r="B33" s="1094"/>
      <c r="C33" s="1099"/>
      <c r="D33" s="44"/>
      <c r="E33" s="44"/>
      <c r="F33" s="44"/>
      <c r="G33" s="44"/>
      <c r="H33" s="44"/>
      <c r="I33" s="44"/>
      <c r="J33" s="44"/>
      <c r="K33" s="44"/>
      <c r="L33" s="1101"/>
      <c r="M33" s="1098"/>
    </row>
    <row r="34" customFormat="false" ht="15" hidden="false" customHeight="false" outlineLevel="0" collapsed="false">
      <c r="A34" s="1"/>
      <c r="B34" s="1094"/>
      <c r="C34" s="1099"/>
      <c r="D34" s="44"/>
      <c r="E34" s="44"/>
      <c r="F34" s="44"/>
      <c r="G34" s="44"/>
      <c r="H34" s="44"/>
      <c r="I34" s="44"/>
      <c r="J34" s="44"/>
      <c r="K34" s="44"/>
      <c r="L34" s="1101"/>
      <c r="M34" s="1098"/>
    </row>
    <row r="35" customFormat="false" ht="15" hidden="false" customHeight="false" outlineLevel="0" collapsed="false">
      <c r="A35" s="1"/>
      <c r="B35" s="1094"/>
      <c r="C35" s="1099"/>
      <c r="D35" s="44"/>
      <c r="E35" s="44"/>
      <c r="F35" s="44"/>
      <c r="G35" s="44"/>
      <c r="H35" s="44"/>
      <c r="I35" s="44"/>
      <c r="J35" s="44"/>
      <c r="K35" s="44"/>
      <c r="L35" s="1101"/>
      <c r="M35" s="1098"/>
    </row>
    <row r="36" customFormat="false" ht="15" hidden="false" customHeight="false" outlineLevel="0" collapsed="false">
      <c r="A36" s="1"/>
      <c r="B36" s="1094"/>
      <c r="C36" s="1099"/>
      <c r="D36" s="44"/>
      <c r="E36" s="44"/>
      <c r="F36" s="44"/>
      <c r="G36" s="44"/>
      <c r="H36" s="44"/>
      <c r="I36" s="44"/>
      <c r="J36" s="44"/>
      <c r="K36" s="44"/>
      <c r="L36" s="1101"/>
      <c r="M36" s="1098"/>
    </row>
    <row r="37" customFormat="false" ht="15" hidden="false" customHeight="false" outlineLevel="0" collapsed="false">
      <c r="A37" s="1"/>
      <c r="B37" s="1094"/>
      <c r="C37" s="1099"/>
      <c r="D37" s="44"/>
      <c r="E37" s="44"/>
      <c r="F37" s="44"/>
      <c r="G37" s="44"/>
      <c r="H37" s="44"/>
      <c r="I37" s="44"/>
      <c r="J37" s="44"/>
      <c r="K37" s="44"/>
      <c r="L37" s="1101"/>
      <c r="M37" s="1098"/>
    </row>
    <row r="38" customFormat="false" ht="15" hidden="false" customHeight="false" outlineLevel="0" collapsed="false">
      <c r="A38" s="1"/>
      <c r="B38" s="1094"/>
      <c r="C38" s="1099"/>
      <c r="D38" s="44"/>
      <c r="E38" s="44"/>
      <c r="F38" s="44"/>
      <c r="G38" s="44"/>
      <c r="H38" s="44"/>
      <c r="I38" s="44"/>
      <c r="J38" s="44"/>
      <c r="K38" s="44"/>
      <c r="L38" s="1101"/>
      <c r="M38" s="1098"/>
    </row>
    <row r="39" customFormat="false" ht="15" hidden="false" customHeight="false" outlineLevel="0" collapsed="false">
      <c r="A39" s="1"/>
      <c r="B39" s="1094"/>
      <c r="C39" s="1099"/>
      <c r="D39" s="44"/>
      <c r="E39" s="44"/>
      <c r="F39" s="44"/>
      <c r="G39" s="44"/>
      <c r="H39" s="44"/>
      <c r="I39" s="44"/>
      <c r="J39" s="44"/>
      <c r="K39" s="44"/>
      <c r="L39" s="1101"/>
      <c r="M39" s="1098"/>
    </row>
    <row r="40" customFormat="false" ht="15" hidden="false" customHeight="false" outlineLevel="0" collapsed="false">
      <c r="A40" s="1"/>
      <c r="B40" s="1094"/>
      <c r="C40" s="1099"/>
      <c r="D40" s="44"/>
      <c r="E40" s="44"/>
      <c r="F40" s="44"/>
      <c r="G40" s="44"/>
      <c r="H40" s="44"/>
      <c r="I40" s="44"/>
      <c r="J40" s="44"/>
      <c r="K40" s="44"/>
      <c r="L40" s="1101"/>
      <c r="M40" s="1098"/>
    </row>
    <row r="41" customFormat="false" ht="15" hidden="false" customHeight="false" outlineLevel="0" collapsed="false">
      <c r="A41" s="1"/>
      <c r="B41" s="1094"/>
      <c r="C41" s="1099"/>
      <c r="D41" s="44"/>
      <c r="E41" s="44"/>
      <c r="F41" s="44"/>
      <c r="G41" s="44"/>
      <c r="H41" s="44"/>
      <c r="I41" s="44"/>
      <c r="J41" s="44"/>
      <c r="K41" s="44"/>
      <c r="L41" s="1101"/>
      <c r="M41" s="1098"/>
    </row>
    <row r="42" customFormat="false" ht="15" hidden="false" customHeight="false" outlineLevel="0" collapsed="false">
      <c r="A42" s="1"/>
      <c r="B42" s="1094"/>
      <c r="C42" s="1099"/>
      <c r="D42" s="44"/>
      <c r="E42" s="44"/>
      <c r="F42" s="44"/>
      <c r="G42" s="44"/>
      <c r="H42" s="44"/>
      <c r="I42" s="44"/>
      <c r="J42" s="44"/>
      <c r="K42" s="44"/>
      <c r="L42" s="1101"/>
      <c r="M42" s="1098"/>
    </row>
    <row r="43" customFormat="false" ht="15" hidden="false" customHeight="false" outlineLevel="0" collapsed="false">
      <c r="A43" s="1"/>
      <c r="B43" s="1094"/>
      <c r="C43" s="1099"/>
      <c r="D43" s="44"/>
      <c r="E43" s="44"/>
      <c r="F43" s="44"/>
      <c r="G43" s="44"/>
      <c r="H43" s="44"/>
      <c r="I43" s="44"/>
      <c r="J43" s="44"/>
      <c r="K43" s="44"/>
      <c r="L43" s="1101"/>
      <c r="M43" s="1098"/>
    </row>
    <row r="44" customFormat="false" ht="15" hidden="false" customHeight="false" outlineLevel="0" collapsed="false">
      <c r="A44" s="1"/>
      <c r="B44" s="1094"/>
      <c r="C44" s="1099"/>
      <c r="D44" s="44"/>
      <c r="E44" s="44"/>
      <c r="F44" s="44"/>
      <c r="G44" s="44"/>
      <c r="H44" s="44"/>
      <c r="I44" s="44"/>
      <c r="J44" s="44"/>
      <c r="K44" s="44"/>
      <c r="L44" s="1101"/>
      <c r="M44" s="1098"/>
    </row>
    <row r="45" customFormat="false" ht="15" hidden="false" customHeight="false" outlineLevel="0" collapsed="false">
      <c r="A45" s="1"/>
      <c r="B45" s="1094"/>
      <c r="C45" s="1099"/>
      <c r="D45" s="44"/>
      <c r="E45" s="44"/>
      <c r="F45" s="44"/>
      <c r="G45" s="44"/>
      <c r="H45" s="44"/>
      <c r="I45" s="44"/>
      <c r="J45" s="44"/>
      <c r="K45" s="44"/>
      <c r="L45" s="1101"/>
      <c r="M45" s="1098"/>
    </row>
    <row r="46" customFormat="false" ht="15" hidden="false" customHeight="false" outlineLevel="0" collapsed="false">
      <c r="A46" s="1"/>
      <c r="B46" s="1094"/>
      <c r="C46" s="1099"/>
      <c r="D46" s="44"/>
      <c r="E46" s="44"/>
      <c r="F46" s="44"/>
      <c r="G46" s="44"/>
      <c r="H46" s="44"/>
      <c r="I46" s="44"/>
      <c r="J46" s="44"/>
      <c r="K46" s="44"/>
      <c r="L46" s="1101"/>
      <c r="M46" s="1098"/>
    </row>
    <row r="47" customFormat="false" ht="15" hidden="false" customHeight="false" outlineLevel="0" collapsed="false">
      <c r="A47" s="1"/>
      <c r="B47" s="1094"/>
      <c r="C47" s="1099"/>
      <c r="D47" s="44"/>
      <c r="E47" s="44"/>
      <c r="F47" s="44"/>
      <c r="G47" s="44"/>
      <c r="H47" s="44"/>
      <c r="I47" s="44"/>
      <c r="J47" s="44"/>
      <c r="K47" s="44"/>
      <c r="L47" s="1101"/>
      <c r="M47" s="1098"/>
    </row>
    <row r="48" customFormat="false" ht="15" hidden="false" customHeight="false" outlineLevel="0" collapsed="false">
      <c r="A48" s="1"/>
      <c r="B48" s="1094"/>
      <c r="C48" s="1107"/>
      <c r="D48" s="1108"/>
      <c r="E48" s="1108"/>
      <c r="F48" s="1108"/>
      <c r="G48" s="1108"/>
      <c r="H48" s="1108"/>
      <c r="I48" s="1108"/>
      <c r="J48" s="1108"/>
      <c r="K48" s="1108"/>
      <c r="L48" s="1109"/>
      <c r="M48" s="1098"/>
    </row>
    <row r="49" customFormat="false" ht="3.75" hidden="false" customHeight="true" outlineLevel="0" collapsed="false">
      <c r="A49" s="1"/>
      <c r="B49" s="1110"/>
      <c r="C49" s="1111"/>
      <c r="D49" s="1111"/>
      <c r="E49" s="1111"/>
      <c r="F49" s="1111"/>
      <c r="G49" s="1111"/>
      <c r="H49" s="1111"/>
      <c r="I49" s="1111"/>
      <c r="J49" s="1111"/>
      <c r="K49" s="1111"/>
      <c r="L49" s="1111"/>
      <c r="M49" s="1112"/>
    </row>
  </sheetData>
  <mergeCells count="1">
    <mergeCell ref="E21:J24"/>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0.xml><?xml version="1.0" encoding="utf-8"?>
<worksheet xmlns="http://schemas.openxmlformats.org/spreadsheetml/2006/main" xmlns:r="http://schemas.openxmlformats.org/officeDocument/2006/relationships">
  <sheetPr filterMode="false">
    <tabColor rgb="FFC00000"/>
    <pageSetUpPr fitToPage="false"/>
  </sheetPr>
  <dimension ref="A1:M45"/>
  <sheetViews>
    <sheetView showFormulas="false" showGridLines="false" showRowColHeaders="true" showZeros="true" rightToLeft="false" tabSelected="false" showOutlineSymbols="true" defaultGridColor="true" view="normal" topLeftCell="A5"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0.86"/>
    <col collapsed="false" customWidth="true" hidden="false" outlineLevel="0" max="2" min="2" style="0" width="0.71"/>
    <col collapsed="false" customWidth="true" hidden="false" outlineLevel="0" max="12" min="3" style="0" width="9"/>
    <col collapsed="false" customWidth="true" hidden="false" outlineLevel="0" max="13" min="13" style="0" width="0.42"/>
    <col collapsed="false" customWidth="true" hidden="false" outlineLevel="0" max="1025" min="14" style="0" width="10.67"/>
  </cols>
  <sheetData>
    <row r="1" customFormat="false" ht="6.75" hidden="false" customHeight="true" outlineLevel="0" collapsed="false">
      <c r="A1" s="1"/>
      <c r="B1" s="1"/>
      <c r="C1" s="1"/>
      <c r="D1" s="1"/>
      <c r="E1" s="1"/>
      <c r="F1" s="1"/>
      <c r="G1" s="1"/>
      <c r="H1" s="1"/>
      <c r="I1" s="1"/>
      <c r="J1" s="1"/>
      <c r="K1" s="1"/>
      <c r="L1" s="1"/>
      <c r="M1" s="1"/>
    </row>
    <row r="2" customFormat="false" ht="4.5" hidden="false" customHeight="true" outlineLevel="0" collapsed="false">
      <c r="A2" s="1"/>
      <c r="B2" s="1091"/>
      <c r="C2" s="1092"/>
      <c r="D2" s="1092"/>
      <c r="E2" s="1092"/>
      <c r="F2" s="1092"/>
      <c r="G2" s="1092"/>
      <c r="H2" s="1092"/>
      <c r="I2" s="1092"/>
      <c r="J2" s="1092"/>
      <c r="K2" s="1092"/>
      <c r="L2" s="1092"/>
      <c r="M2" s="1093"/>
    </row>
    <row r="3" customFormat="false" ht="15" hidden="false" customHeight="false" outlineLevel="0" collapsed="false">
      <c r="A3" s="1"/>
      <c r="B3" s="1094"/>
      <c r="C3" s="1095"/>
      <c r="D3" s="1096"/>
      <c r="E3" s="1096"/>
      <c r="F3" s="1096"/>
      <c r="G3" s="1096"/>
      <c r="H3" s="1096"/>
      <c r="I3" s="1096"/>
      <c r="J3" s="1096"/>
      <c r="K3" s="1096"/>
      <c r="L3" s="1097"/>
      <c r="M3" s="1098"/>
    </row>
    <row r="4" customFormat="false" ht="15.75" hidden="false" customHeight="false" outlineLevel="0" collapsed="false">
      <c r="A4" s="1"/>
      <c r="B4" s="1094"/>
      <c r="C4" s="1099"/>
      <c r="D4" s="1100"/>
      <c r="E4" s="1100"/>
      <c r="F4" s="1100"/>
      <c r="G4" s="1100"/>
      <c r="H4" s="1100"/>
      <c r="I4" s="1100"/>
      <c r="J4" s="1100"/>
      <c r="K4" s="1100"/>
      <c r="L4" s="1101"/>
      <c r="M4" s="1098"/>
    </row>
    <row r="5" customFormat="false" ht="15" hidden="false" customHeight="false" outlineLevel="0" collapsed="false">
      <c r="A5" s="1"/>
      <c r="B5" s="1094"/>
      <c r="C5" s="1099"/>
      <c r="D5" s="44"/>
      <c r="E5" s="44"/>
      <c r="F5" s="44"/>
      <c r="G5" s="44"/>
      <c r="H5" s="44"/>
      <c r="I5" s="44"/>
      <c r="J5" s="44"/>
      <c r="K5" s="44"/>
      <c r="L5" s="1101"/>
      <c r="M5" s="1098"/>
    </row>
    <row r="6" customFormat="false" ht="15.75" hidden="false" customHeight="false" outlineLevel="0" collapsed="false">
      <c r="A6" s="1"/>
      <c r="B6" s="1094"/>
      <c r="C6" s="1099"/>
      <c r="D6" s="1102"/>
      <c r="E6" s="1102"/>
      <c r="F6" s="1102"/>
      <c r="G6" s="1102"/>
      <c r="H6" s="1102"/>
      <c r="I6" s="1102"/>
      <c r="J6" s="1102"/>
      <c r="K6" s="1102"/>
      <c r="L6" s="1101"/>
      <c r="M6" s="1098"/>
    </row>
    <row r="7" customFormat="false" ht="15" hidden="false" customHeight="false" outlineLevel="0" collapsed="false">
      <c r="A7" s="1"/>
      <c r="B7" s="1094"/>
      <c r="C7" s="1099"/>
      <c r="D7" s="44"/>
      <c r="E7" s="44"/>
      <c r="F7" s="44"/>
      <c r="G7" s="44"/>
      <c r="H7" s="44"/>
      <c r="I7" s="44"/>
      <c r="J7" s="44"/>
      <c r="K7" s="44"/>
      <c r="L7" s="1101"/>
      <c r="M7" s="1098"/>
    </row>
    <row r="8" customFormat="false" ht="15.75" hidden="false" customHeight="false" outlineLevel="0" collapsed="false">
      <c r="A8" s="1"/>
      <c r="B8" s="1094"/>
      <c r="C8" s="1099"/>
      <c r="D8" s="1100"/>
      <c r="E8" s="1100"/>
      <c r="F8" s="1100"/>
      <c r="G8" s="1100"/>
      <c r="H8" s="1100"/>
      <c r="I8" s="1100"/>
      <c r="J8" s="1100"/>
      <c r="K8" s="1100"/>
      <c r="L8" s="1101"/>
      <c r="M8" s="1098"/>
    </row>
    <row r="9" customFormat="false" ht="15" hidden="false" customHeight="false" outlineLevel="0" collapsed="false">
      <c r="A9" s="1"/>
      <c r="B9" s="1094"/>
      <c r="C9" s="1099"/>
      <c r="D9" s="44"/>
      <c r="E9" s="44"/>
      <c r="F9" s="44"/>
      <c r="G9" s="44"/>
      <c r="H9" s="44"/>
      <c r="I9" s="44"/>
      <c r="J9" s="44"/>
      <c r="K9" s="44"/>
      <c r="L9" s="1101"/>
      <c r="M9" s="1098"/>
    </row>
    <row r="10" customFormat="false" ht="15" hidden="false" customHeight="false" outlineLevel="0" collapsed="false">
      <c r="A10" s="1"/>
      <c r="B10" s="1094"/>
      <c r="C10" s="1099"/>
      <c r="D10" s="44"/>
      <c r="E10" s="44"/>
      <c r="F10" s="44"/>
      <c r="G10" s="44"/>
      <c r="H10" s="44"/>
      <c r="I10" s="44"/>
      <c r="J10" s="44"/>
      <c r="K10" s="44"/>
      <c r="L10" s="1101"/>
      <c r="M10" s="1098"/>
    </row>
    <row r="11" customFormat="false" ht="15" hidden="false" customHeight="false" outlineLevel="0" collapsed="false">
      <c r="A11" s="1"/>
      <c r="B11" s="1094"/>
      <c r="C11" s="1099"/>
      <c r="D11" s="44"/>
      <c r="E11" s="44"/>
      <c r="F11" s="44"/>
      <c r="G11" s="44"/>
      <c r="H11" s="44"/>
      <c r="I11" s="44"/>
      <c r="J11" s="44"/>
      <c r="K11" s="44"/>
      <c r="L11" s="1101"/>
      <c r="M11" s="1098"/>
    </row>
    <row r="12" customFormat="false" ht="15" hidden="false" customHeight="false" outlineLevel="0" collapsed="false">
      <c r="A12" s="1"/>
      <c r="B12" s="1094"/>
      <c r="C12" s="1099"/>
      <c r="D12" s="44"/>
      <c r="E12" s="44"/>
      <c r="F12" s="44"/>
      <c r="G12" s="44"/>
      <c r="H12" s="44"/>
      <c r="I12" s="44"/>
      <c r="J12" s="44"/>
      <c r="K12" s="44"/>
      <c r="L12" s="1101"/>
      <c r="M12" s="1098"/>
    </row>
    <row r="13" customFormat="false" ht="15" hidden="false" customHeight="false" outlineLevel="0" collapsed="false">
      <c r="A13" s="1"/>
      <c r="B13" s="1094"/>
      <c r="C13" s="1099"/>
      <c r="D13" s="44"/>
      <c r="E13" s="44"/>
      <c r="F13" s="44"/>
      <c r="G13" s="44"/>
      <c r="H13" s="44"/>
      <c r="I13" s="44"/>
      <c r="J13" s="44"/>
      <c r="K13" s="44"/>
      <c r="L13" s="1101"/>
      <c r="M13" s="1098"/>
    </row>
    <row r="14" customFormat="false" ht="15" hidden="false" customHeight="false" outlineLevel="0" collapsed="false">
      <c r="A14" s="1"/>
      <c r="B14" s="1094"/>
      <c r="C14" s="1099"/>
      <c r="D14" s="44"/>
      <c r="E14" s="44"/>
      <c r="F14" s="44"/>
      <c r="G14" s="44"/>
      <c r="H14" s="44"/>
      <c r="I14" s="44"/>
      <c r="J14" s="44"/>
      <c r="K14" s="44"/>
      <c r="L14" s="1101"/>
      <c r="M14" s="1098"/>
    </row>
    <row r="15" customFormat="false" ht="15" hidden="false" customHeight="false" outlineLevel="0" collapsed="false">
      <c r="A15" s="1"/>
      <c r="B15" s="1094"/>
      <c r="C15" s="1099"/>
      <c r="D15" s="44"/>
      <c r="E15" s="44"/>
      <c r="F15" s="44"/>
      <c r="G15" s="44"/>
      <c r="H15" s="44"/>
      <c r="I15" s="44"/>
      <c r="J15" s="44"/>
      <c r="K15" s="44"/>
      <c r="L15" s="1101"/>
      <c r="M15" s="1098"/>
    </row>
    <row r="16" customFormat="false" ht="15" hidden="false" customHeight="false" outlineLevel="0" collapsed="false">
      <c r="A16" s="1"/>
      <c r="B16" s="1094"/>
      <c r="C16" s="1099"/>
      <c r="D16" s="44"/>
      <c r="E16" s="44"/>
      <c r="F16" s="44"/>
      <c r="G16" s="44"/>
      <c r="H16" s="44"/>
      <c r="I16" s="44"/>
      <c r="J16" s="44"/>
      <c r="K16" s="44"/>
      <c r="L16" s="1101"/>
      <c r="M16" s="1098"/>
    </row>
    <row r="17" customFormat="false" ht="15" hidden="false" customHeight="false" outlineLevel="0" collapsed="false">
      <c r="A17" s="1"/>
      <c r="B17" s="1094"/>
      <c r="C17" s="1099"/>
      <c r="D17" s="44"/>
      <c r="E17" s="44"/>
      <c r="F17" s="44"/>
      <c r="G17" s="44"/>
      <c r="H17" s="44"/>
      <c r="I17" s="44"/>
      <c r="J17" s="44"/>
      <c r="K17" s="44"/>
      <c r="L17" s="1101"/>
      <c r="M17" s="1098"/>
    </row>
    <row r="18" customFormat="false" ht="15" hidden="false" customHeight="false" outlineLevel="0" collapsed="false">
      <c r="A18" s="1"/>
      <c r="B18" s="1094"/>
      <c r="C18" s="1099"/>
      <c r="D18" s="44"/>
      <c r="E18" s="44"/>
      <c r="F18" s="44"/>
      <c r="G18" s="44"/>
      <c r="H18" s="44"/>
      <c r="I18" s="44"/>
      <c r="J18" s="44"/>
      <c r="K18" s="44"/>
      <c r="L18" s="1101"/>
      <c r="M18" s="1098"/>
    </row>
    <row r="19" customFormat="false" ht="15" hidden="false" customHeight="false" outlineLevel="0" collapsed="false">
      <c r="A19" s="1"/>
      <c r="B19" s="1094"/>
      <c r="C19" s="1099"/>
      <c r="D19" s="44"/>
      <c r="E19" s="44"/>
      <c r="F19" s="44"/>
      <c r="G19" s="44"/>
      <c r="H19" s="44"/>
      <c r="I19" s="44"/>
      <c r="J19" s="44"/>
      <c r="K19" s="44"/>
      <c r="L19" s="1101"/>
      <c r="M19" s="1098"/>
    </row>
    <row r="20" customFormat="false" ht="15" hidden="false" customHeight="false" outlineLevel="0" collapsed="false">
      <c r="A20" s="1"/>
      <c r="B20" s="1094"/>
      <c r="C20" s="1099"/>
      <c r="D20" s="44"/>
      <c r="E20" s="44"/>
      <c r="F20" s="44"/>
      <c r="G20" s="44"/>
      <c r="H20" s="44"/>
      <c r="I20" s="44"/>
      <c r="J20" s="44"/>
      <c r="K20" s="44"/>
      <c r="L20" s="1101"/>
      <c r="M20" s="1098"/>
    </row>
    <row r="21" customFormat="false" ht="15" hidden="false" customHeight="true" outlineLevel="0" collapsed="false">
      <c r="A21" s="1"/>
      <c r="B21" s="1094"/>
      <c r="C21" s="1099"/>
      <c r="D21" s="44"/>
      <c r="E21" s="1389" t="s">
        <v>3018</v>
      </c>
      <c r="F21" s="1389"/>
      <c r="G21" s="1389"/>
      <c r="H21" s="1389"/>
      <c r="I21" s="1389"/>
      <c r="J21" s="1389"/>
      <c r="K21" s="44"/>
      <c r="L21" s="1101"/>
      <c r="M21" s="1098"/>
    </row>
    <row r="22" customFormat="false" ht="15" hidden="false" customHeight="false" outlineLevel="0" collapsed="false">
      <c r="A22" s="1"/>
      <c r="B22" s="1094"/>
      <c r="C22" s="1099"/>
      <c r="D22" s="44"/>
      <c r="E22" s="1389"/>
      <c r="F22" s="1389"/>
      <c r="G22" s="1389"/>
      <c r="H22" s="1389"/>
      <c r="I22" s="1389"/>
      <c r="J22" s="1389"/>
      <c r="K22" s="44"/>
      <c r="L22" s="1101"/>
      <c r="M22" s="1098"/>
    </row>
    <row r="23" customFormat="false" ht="15" hidden="false" customHeight="false" outlineLevel="0" collapsed="false">
      <c r="A23" s="1"/>
      <c r="B23" s="1094"/>
      <c r="C23" s="1099"/>
      <c r="D23" s="44"/>
      <c r="E23" s="1389"/>
      <c r="F23" s="1389"/>
      <c r="G23" s="1389"/>
      <c r="H23" s="1389"/>
      <c r="I23" s="1389"/>
      <c r="J23" s="1389"/>
      <c r="K23" s="44"/>
      <c r="L23" s="1101"/>
      <c r="M23" s="1098"/>
    </row>
    <row r="24" customFormat="false" ht="15" hidden="false" customHeight="false" outlineLevel="0" collapsed="false">
      <c r="A24" s="1"/>
      <c r="B24" s="1094"/>
      <c r="C24" s="1099"/>
      <c r="D24" s="44"/>
      <c r="E24" s="1389"/>
      <c r="F24" s="1389"/>
      <c r="G24" s="1389"/>
      <c r="H24" s="1389"/>
      <c r="I24" s="1389"/>
      <c r="J24" s="1389"/>
      <c r="K24" s="44"/>
      <c r="L24" s="1101"/>
      <c r="M24" s="1098"/>
    </row>
    <row r="25" customFormat="false" ht="15" hidden="false" customHeight="false" outlineLevel="0" collapsed="false">
      <c r="A25" s="1"/>
      <c r="B25" s="1094"/>
      <c r="C25" s="1099"/>
      <c r="D25" s="44"/>
      <c r="E25" s="44"/>
      <c r="F25" s="44"/>
      <c r="G25" s="44"/>
      <c r="H25" s="44"/>
      <c r="I25" s="44"/>
      <c r="J25" s="44"/>
      <c r="K25" s="44"/>
      <c r="L25" s="1101"/>
      <c r="M25" s="1098"/>
    </row>
    <row r="26" customFormat="false" ht="15" hidden="false" customHeight="false" outlineLevel="0" collapsed="false">
      <c r="A26" s="1"/>
      <c r="B26" s="1094"/>
      <c r="C26" s="1099"/>
      <c r="D26" s="44"/>
      <c r="K26" s="44"/>
      <c r="L26" s="1101"/>
      <c r="M26" s="1098"/>
    </row>
    <row r="27" customFormat="false" ht="15" hidden="false" customHeight="false" outlineLevel="0" collapsed="false">
      <c r="A27" s="1"/>
      <c r="B27" s="1094"/>
      <c r="C27" s="1099"/>
      <c r="D27" s="44"/>
      <c r="K27" s="44"/>
      <c r="L27" s="1101"/>
      <c r="M27" s="1098"/>
    </row>
    <row r="28" customFormat="false" ht="15" hidden="false" customHeight="false" outlineLevel="0" collapsed="false">
      <c r="A28" s="1"/>
      <c r="B28" s="1094"/>
      <c r="C28" s="1099"/>
      <c r="D28" s="44"/>
      <c r="K28" s="44"/>
      <c r="L28" s="1101"/>
      <c r="M28" s="1098"/>
    </row>
    <row r="29" customFormat="false" ht="15" hidden="false" customHeight="false" outlineLevel="0" collapsed="false">
      <c r="A29" s="1"/>
      <c r="B29" s="1094"/>
      <c r="C29" s="1099"/>
      <c r="D29" s="44"/>
      <c r="K29" s="44"/>
      <c r="L29" s="1101"/>
      <c r="M29" s="1098"/>
    </row>
    <row r="30" customFormat="false" ht="15" hidden="false" customHeight="false" outlineLevel="0" collapsed="false">
      <c r="A30" s="1"/>
      <c r="B30" s="1094"/>
      <c r="C30" s="1099"/>
      <c r="D30" s="44"/>
      <c r="E30" s="44"/>
      <c r="F30" s="44"/>
      <c r="G30" s="44"/>
      <c r="H30" s="44"/>
      <c r="I30" s="44"/>
      <c r="J30" s="44"/>
      <c r="K30" s="44"/>
      <c r="L30" s="1101"/>
      <c r="M30" s="1098"/>
    </row>
    <row r="31" customFormat="false" ht="18.75" hidden="false" customHeight="false" outlineLevel="0" collapsed="false">
      <c r="A31" s="1"/>
      <c r="B31" s="1094"/>
      <c r="C31" s="1099"/>
      <c r="D31" s="44"/>
      <c r="E31" s="1106"/>
      <c r="F31" s="1106"/>
      <c r="G31" s="1106"/>
      <c r="H31" s="1106"/>
      <c r="I31" s="1106"/>
      <c r="J31" s="1106"/>
      <c r="K31" s="44"/>
      <c r="L31" s="1101"/>
      <c r="M31" s="1098"/>
    </row>
    <row r="32" customFormat="false" ht="15" hidden="false" customHeight="false" outlineLevel="0" collapsed="false">
      <c r="A32" s="1"/>
      <c r="B32" s="1094"/>
      <c r="C32" s="1099"/>
      <c r="D32" s="44"/>
      <c r="E32" s="44"/>
      <c r="F32" s="44"/>
      <c r="G32" s="44"/>
      <c r="H32" s="44"/>
      <c r="I32" s="44"/>
      <c r="J32" s="44"/>
      <c r="K32" s="44"/>
      <c r="L32" s="1101"/>
      <c r="M32" s="1098"/>
    </row>
    <row r="33" customFormat="false" ht="15" hidden="false" customHeight="false" outlineLevel="0" collapsed="false">
      <c r="A33" s="1"/>
      <c r="B33" s="1094"/>
      <c r="C33" s="1099"/>
      <c r="D33" s="44"/>
      <c r="E33" s="44"/>
      <c r="F33" s="44"/>
      <c r="G33" s="44"/>
      <c r="H33" s="44"/>
      <c r="I33" s="44"/>
      <c r="J33" s="44"/>
      <c r="K33" s="44"/>
      <c r="L33" s="1101"/>
      <c r="M33" s="1098"/>
    </row>
    <row r="34" customFormat="false" ht="15" hidden="false" customHeight="false" outlineLevel="0" collapsed="false">
      <c r="A34" s="1"/>
      <c r="B34" s="1094"/>
      <c r="C34" s="1099"/>
      <c r="D34" s="44"/>
      <c r="E34" s="44"/>
      <c r="F34" s="44"/>
      <c r="G34" s="44"/>
      <c r="H34" s="44"/>
      <c r="I34" s="44"/>
      <c r="J34" s="44"/>
      <c r="K34" s="44"/>
      <c r="L34" s="1101"/>
      <c r="M34" s="1098"/>
    </row>
    <row r="35" customFormat="false" ht="15" hidden="false" customHeight="false" outlineLevel="0" collapsed="false">
      <c r="A35" s="1"/>
      <c r="B35" s="1094"/>
      <c r="C35" s="1099"/>
      <c r="D35" s="44"/>
      <c r="E35" s="44"/>
      <c r="F35" s="44"/>
      <c r="G35" s="44"/>
      <c r="H35" s="44"/>
      <c r="I35" s="44"/>
      <c r="J35" s="44"/>
      <c r="K35" s="44"/>
      <c r="L35" s="1101"/>
      <c r="M35" s="1098"/>
    </row>
    <row r="36" customFormat="false" ht="15" hidden="false" customHeight="false" outlineLevel="0" collapsed="false">
      <c r="A36" s="1"/>
      <c r="B36" s="1094"/>
      <c r="C36" s="1099"/>
      <c r="D36" s="44"/>
      <c r="E36" s="44"/>
      <c r="F36" s="44"/>
      <c r="G36" s="44"/>
      <c r="H36" s="44"/>
      <c r="I36" s="44"/>
      <c r="J36" s="44"/>
      <c r="K36" s="44"/>
      <c r="L36" s="1101"/>
      <c r="M36" s="1098"/>
    </row>
    <row r="37" customFormat="false" ht="15" hidden="false" customHeight="false" outlineLevel="0" collapsed="false">
      <c r="A37" s="1"/>
      <c r="B37" s="1094"/>
      <c r="C37" s="1099"/>
      <c r="D37" s="44"/>
      <c r="E37" s="44"/>
      <c r="F37" s="44"/>
      <c r="G37" s="44"/>
      <c r="H37" s="44"/>
      <c r="I37" s="44"/>
      <c r="J37" s="44"/>
      <c r="K37" s="44"/>
      <c r="L37" s="1101"/>
      <c r="M37" s="1098"/>
    </row>
    <row r="38" customFormat="false" ht="15" hidden="false" customHeight="false" outlineLevel="0" collapsed="false">
      <c r="A38" s="1"/>
      <c r="B38" s="1094"/>
      <c r="C38" s="1099"/>
      <c r="D38" s="44"/>
      <c r="E38" s="44"/>
      <c r="F38" s="44"/>
      <c r="G38" s="44"/>
      <c r="H38" s="44"/>
      <c r="I38" s="44"/>
      <c r="J38" s="44"/>
      <c r="K38" s="44"/>
      <c r="L38" s="1101"/>
      <c r="M38" s="1098"/>
    </row>
    <row r="39" customFormat="false" ht="15" hidden="false" customHeight="false" outlineLevel="0" collapsed="false">
      <c r="A39" s="1"/>
      <c r="B39" s="1094"/>
      <c r="C39" s="1099"/>
      <c r="D39" s="44"/>
      <c r="E39" s="44"/>
      <c r="F39" s="44"/>
      <c r="G39" s="44"/>
      <c r="H39" s="44"/>
      <c r="I39" s="44"/>
      <c r="J39" s="44"/>
      <c r="K39" s="44"/>
      <c r="L39" s="1101"/>
      <c r="M39" s="1098"/>
    </row>
    <row r="40" customFormat="false" ht="15" hidden="false" customHeight="false" outlineLevel="0" collapsed="false">
      <c r="A40" s="1"/>
      <c r="B40" s="1094"/>
      <c r="C40" s="1099"/>
      <c r="D40" s="44"/>
      <c r="E40" s="44"/>
      <c r="F40" s="44"/>
      <c r="G40" s="44"/>
      <c r="H40" s="44"/>
      <c r="I40" s="44"/>
      <c r="J40" s="44"/>
      <c r="K40" s="44"/>
      <c r="L40" s="1101"/>
      <c r="M40" s="1098"/>
    </row>
    <row r="41" customFormat="false" ht="15" hidden="false" customHeight="false" outlineLevel="0" collapsed="false">
      <c r="A41" s="1"/>
      <c r="B41" s="1094"/>
      <c r="C41" s="1099"/>
      <c r="D41" s="44"/>
      <c r="E41" s="44"/>
      <c r="F41" s="44"/>
      <c r="G41" s="44"/>
      <c r="H41" s="44"/>
      <c r="I41" s="44"/>
      <c r="J41" s="44"/>
      <c r="K41" s="44"/>
      <c r="L41" s="1101"/>
      <c r="M41" s="1098"/>
    </row>
    <row r="42" customFormat="false" ht="15" hidden="false" customHeight="false" outlineLevel="0" collapsed="false">
      <c r="A42" s="1"/>
      <c r="B42" s="1094"/>
      <c r="C42" s="1099"/>
      <c r="D42" s="44"/>
      <c r="E42" s="44"/>
      <c r="F42" s="44"/>
      <c r="G42" s="44"/>
      <c r="H42" s="44"/>
      <c r="I42" s="44"/>
      <c r="J42" s="44"/>
      <c r="K42" s="44"/>
      <c r="L42" s="1101"/>
      <c r="M42" s="1098"/>
    </row>
    <row r="43" customFormat="false" ht="15" hidden="false" customHeight="false" outlineLevel="0" collapsed="false">
      <c r="A43" s="1"/>
      <c r="B43" s="1094"/>
      <c r="C43" s="1099"/>
      <c r="D43" s="44"/>
      <c r="E43" s="44"/>
      <c r="F43" s="44"/>
      <c r="G43" s="44"/>
      <c r="H43" s="44"/>
      <c r="I43" s="44"/>
      <c r="J43" s="44"/>
      <c r="K43" s="44"/>
      <c r="L43" s="1101"/>
      <c r="M43" s="1098"/>
    </row>
    <row r="44" customFormat="false" ht="15" hidden="false" customHeight="false" outlineLevel="0" collapsed="false">
      <c r="A44" s="1"/>
      <c r="B44" s="1094"/>
      <c r="C44" s="1107"/>
      <c r="D44" s="1108"/>
      <c r="E44" s="1108"/>
      <c r="F44" s="1108"/>
      <c r="G44" s="1108"/>
      <c r="H44" s="1108"/>
      <c r="I44" s="1108"/>
      <c r="J44" s="1108"/>
      <c r="K44" s="1108"/>
      <c r="L44" s="1109"/>
      <c r="M44" s="1098"/>
    </row>
    <row r="45" customFormat="false" ht="4.5" hidden="false" customHeight="true" outlineLevel="0" collapsed="false">
      <c r="A45" s="1"/>
      <c r="B45" s="1110"/>
      <c r="C45" s="1111"/>
      <c r="D45" s="1111"/>
      <c r="E45" s="1111"/>
      <c r="F45" s="1111"/>
      <c r="G45" s="1111"/>
      <c r="H45" s="1111"/>
      <c r="I45" s="1111"/>
      <c r="J45" s="1111"/>
      <c r="K45" s="1111"/>
      <c r="L45" s="1111"/>
      <c r="M45" s="1112"/>
    </row>
  </sheetData>
  <mergeCells count="1">
    <mergeCell ref="E21:J24"/>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1.xml><?xml version="1.0" encoding="utf-8"?>
<worksheet xmlns="http://schemas.openxmlformats.org/spreadsheetml/2006/main" xmlns:r="http://schemas.openxmlformats.org/officeDocument/2006/relationships">
  <sheetPr filterMode="false">
    <tabColor rgb="FFC00000"/>
    <pageSetUpPr fitToPage="false"/>
  </sheetPr>
  <dimension ref="A1:M46"/>
  <sheetViews>
    <sheetView showFormulas="false" showGridLines="false" showRowColHeaders="true" showZeros="true" rightToLeft="false" tabSelected="false" showOutlineSymbols="true" defaultGridColor="true" view="normal" topLeftCell="A15"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0.86"/>
    <col collapsed="false" customWidth="true" hidden="false" outlineLevel="0" max="2" min="2" style="0" width="0.71"/>
    <col collapsed="false" customWidth="true" hidden="false" outlineLevel="0" max="12" min="3" style="0" width="9"/>
    <col collapsed="false" customWidth="true" hidden="false" outlineLevel="0" max="13" min="13" style="0" width="0.86"/>
    <col collapsed="false" customWidth="true" hidden="false" outlineLevel="0" max="1025" min="14" style="0" width="10.67"/>
  </cols>
  <sheetData>
    <row r="1" customFormat="false" ht="5.25" hidden="false" customHeight="true" outlineLevel="0" collapsed="false">
      <c r="A1" s="1"/>
      <c r="B1" s="1"/>
      <c r="C1" s="1"/>
      <c r="D1" s="1"/>
      <c r="E1" s="1"/>
      <c r="F1" s="1"/>
      <c r="G1" s="1"/>
      <c r="H1" s="1"/>
      <c r="I1" s="1"/>
      <c r="J1" s="1"/>
      <c r="K1" s="1"/>
      <c r="L1" s="1"/>
      <c r="M1" s="1"/>
    </row>
    <row r="2" customFormat="false" ht="3.75" hidden="false" customHeight="true" outlineLevel="0" collapsed="false">
      <c r="A2" s="1"/>
      <c r="B2" s="1091"/>
      <c r="C2" s="1092"/>
      <c r="D2" s="1092"/>
      <c r="E2" s="1092"/>
      <c r="F2" s="1092"/>
      <c r="G2" s="1092"/>
      <c r="H2" s="1092"/>
      <c r="I2" s="1092"/>
      <c r="J2" s="1092"/>
      <c r="K2" s="1092"/>
      <c r="L2" s="1092"/>
      <c r="M2" s="1093"/>
    </row>
    <row r="3" customFormat="false" ht="15" hidden="false" customHeight="false" outlineLevel="0" collapsed="false">
      <c r="A3" s="1"/>
      <c r="B3" s="1094"/>
      <c r="C3" s="1095"/>
      <c r="D3" s="1096"/>
      <c r="E3" s="1096"/>
      <c r="F3" s="1096"/>
      <c r="G3" s="1096"/>
      <c r="H3" s="1096"/>
      <c r="I3" s="1096"/>
      <c r="J3" s="1096"/>
      <c r="K3" s="1096"/>
      <c r="L3" s="1097"/>
      <c r="M3" s="1098"/>
    </row>
    <row r="4" customFormat="false" ht="15.75" hidden="false" customHeight="false" outlineLevel="0" collapsed="false">
      <c r="A4" s="1"/>
      <c r="B4" s="1094"/>
      <c r="C4" s="1099"/>
      <c r="D4" s="1100"/>
      <c r="E4" s="1100"/>
      <c r="F4" s="1100"/>
      <c r="G4" s="1100"/>
      <c r="H4" s="1100"/>
      <c r="I4" s="1100"/>
      <c r="J4" s="1100"/>
      <c r="K4" s="1100"/>
      <c r="L4" s="1101"/>
      <c r="M4" s="1098"/>
    </row>
    <row r="5" customFormat="false" ht="15" hidden="false" customHeight="false" outlineLevel="0" collapsed="false">
      <c r="A5" s="1"/>
      <c r="B5" s="1094"/>
      <c r="C5" s="1099"/>
      <c r="D5" s="44"/>
      <c r="E5" s="44"/>
      <c r="F5" s="44"/>
      <c r="G5" s="44"/>
      <c r="H5" s="44"/>
      <c r="I5" s="44"/>
      <c r="J5" s="44"/>
      <c r="K5" s="44"/>
      <c r="L5" s="1101"/>
      <c r="M5" s="1098"/>
    </row>
    <row r="6" customFormat="false" ht="15.75" hidden="false" customHeight="false" outlineLevel="0" collapsed="false">
      <c r="A6" s="1"/>
      <c r="B6" s="1094"/>
      <c r="C6" s="1099"/>
      <c r="D6" s="1102"/>
      <c r="E6" s="1102"/>
      <c r="F6" s="1102"/>
      <c r="G6" s="1102"/>
      <c r="H6" s="1102"/>
      <c r="I6" s="1102"/>
      <c r="J6" s="1102"/>
      <c r="K6" s="1102"/>
      <c r="L6" s="1101"/>
      <c r="M6" s="1098"/>
    </row>
    <row r="7" customFormat="false" ht="15" hidden="false" customHeight="false" outlineLevel="0" collapsed="false">
      <c r="A7" s="1"/>
      <c r="B7" s="1094"/>
      <c r="C7" s="1099"/>
      <c r="D7" s="44"/>
      <c r="E7" s="44"/>
      <c r="F7" s="44"/>
      <c r="G7" s="44"/>
      <c r="H7" s="44"/>
      <c r="I7" s="44"/>
      <c r="J7" s="44"/>
      <c r="K7" s="44"/>
      <c r="L7" s="1101"/>
      <c r="M7" s="1098"/>
    </row>
    <row r="8" customFormat="false" ht="15.75" hidden="false" customHeight="false" outlineLevel="0" collapsed="false">
      <c r="A8" s="1"/>
      <c r="B8" s="1094"/>
      <c r="C8" s="1099"/>
      <c r="D8" s="1100"/>
      <c r="E8" s="1100"/>
      <c r="F8" s="1100"/>
      <c r="G8" s="1100"/>
      <c r="H8" s="1100"/>
      <c r="I8" s="1100"/>
      <c r="J8" s="1100"/>
      <c r="K8" s="1100"/>
      <c r="L8" s="1101"/>
      <c r="M8" s="1098"/>
    </row>
    <row r="9" customFormat="false" ht="15" hidden="false" customHeight="false" outlineLevel="0" collapsed="false">
      <c r="A9" s="1"/>
      <c r="B9" s="1094"/>
      <c r="C9" s="1099"/>
      <c r="D9" s="44"/>
      <c r="E9" s="44"/>
      <c r="F9" s="44"/>
      <c r="G9" s="44"/>
      <c r="H9" s="44"/>
      <c r="I9" s="44"/>
      <c r="J9" s="44"/>
      <c r="K9" s="44"/>
      <c r="L9" s="1101"/>
      <c r="M9" s="1098"/>
    </row>
    <row r="10" customFormat="false" ht="15" hidden="false" customHeight="false" outlineLevel="0" collapsed="false">
      <c r="A10" s="1"/>
      <c r="B10" s="1094"/>
      <c r="C10" s="1099"/>
      <c r="D10" s="44"/>
      <c r="E10" s="44"/>
      <c r="F10" s="44"/>
      <c r="G10" s="44"/>
      <c r="H10" s="44"/>
      <c r="I10" s="44"/>
      <c r="J10" s="44"/>
      <c r="K10" s="44"/>
      <c r="L10" s="1101"/>
      <c r="M10" s="1098"/>
    </row>
    <row r="11" customFormat="false" ht="15" hidden="false" customHeight="false" outlineLevel="0" collapsed="false">
      <c r="A11" s="1"/>
      <c r="B11" s="1094"/>
      <c r="C11" s="1099"/>
      <c r="D11" s="44"/>
      <c r="E11" s="44"/>
      <c r="F11" s="44"/>
      <c r="G11" s="44"/>
      <c r="H11" s="44"/>
      <c r="I11" s="44"/>
      <c r="J11" s="44"/>
      <c r="K11" s="44"/>
      <c r="L11" s="1101"/>
      <c r="M11" s="1098"/>
    </row>
    <row r="12" customFormat="false" ht="15" hidden="false" customHeight="false" outlineLevel="0" collapsed="false">
      <c r="A12" s="1"/>
      <c r="B12" s="1094"/>
      <c r="C12" s="1099"/>
      <c r="D12" s="44"/>
      <c r="E12" s="44"/>
      <c r="F12" s="44"/>
      <c r="G12" s="44"/>
      <c r="H12" s="44"/>
      <c r="I12" s="44"/>
      <c r="J12" s="44"/>
      <c r="K12" s="44"/>
      <c r="L12" s="1101"/>
      <c r="M12" s="1098"/>
    </row>
    <row r="13" customFormat="false" ht="15" hidden="false" customHeight="false" outlineLevel="0" collapsed="false">
      <c r="A13" s="1"/>
      <c r="B13" s="1094"/>
      <c r="C13" s="1099"/>
      <c r="D13" s="44"/>
      <c r="E13" s="44"/>
      <c r="F13" s="44"/>
      <c r="G13" s="44"/>
      <c r="H13" s="44"/>
      <c r="I13" s="44"/>
      <c r="J13" s="44"/>
      <c r="K13" s="44"/>
      <c r="L13" s="1101"/>
      <c r="M13" s="1098"/>
    </row>
    <row r="14" customFormat="false" ht="15" hidden="false" customHeight="false" outlineLevel="0" collapsed="false">
      <c r="A14" s="1"/>
      <c r="B14" s="1094"/>
      <c r="C14" s="1099"/>
      <c r="D14" s="44"/>
      <c r="E14" s="44"/>
      <c r="F14" s="44"/>
      <c r="G14" s="44"/>
      <c r="H14" s="44"/>
      <c r="I14" s="44"/>
      <c r="J14" s="44"/>
      <c r="K14" s="44"/>
      <c r="L14" s="1101"/>
      <c r="M14" s="1098"/>
    </row>
    <row r="15" customFormat="false" ht="15" hidden="false" customHeight="false" outlineLevel="0" collapsed="false">
      <c r="A15" s="1"/>
      <c r="B15" s="1094"/>
      <c r="C15" s="1099"/>
      <c r="D15" s="44"/>
      <c r="E15" s="44"/>
      <c r="F15" s="44"/>
      <c r="G15" s="44"/>
      <c r="H15" s="44"/>
      <c r="I15" s="44"/>
      <c r="J15" s="44"/>
      <c r="K15" s="44"/>
      <c r="L15" s="1101"/>
      <c r="M15" s="1098"/>
    </row>
    <row r="16" customFormat="false" ht="15" hidden="false" customHeight="false" outlineLevel="0" collapsed="false">
      <c r="A16" s="1"/>
      <c r="B16" s="1094"/>
      <c r="C16" s="1099"/>
      <c r="D16" s="44"/>
      <c r="E16" s="44"/>
      <c r="F16" s="44"/>
      <c r="G16" s="44"/>
      <c r="H16" s="44"/>
      <c r="I16" s="44"/>
      <c r="J16" s="44"/>
      <c r="K16" s="44"/>
      <c r="L16" s="1101"/>
      <c r="M16" s="1098"/>
    </row>
    <row r="17" customFormat="false" ht="15" hidden="false" customHeight="false" outlineLevel="0" collapsed="false">
      <c r="A17" s="1"/>
      <c r="B17" s="1094"/>
      <c r="C17" s="1099"/>
      <c r="D17" s="44"/>
      <c r="E17" s="44"/>
      <c r="F17" s="44"/>
      <c r="G17" s="44"/>
      <c r="H17" s="44"/>
      <c r="I17" s="44"/>
      <c r="J17" s="44"/>
      <c r="K17" s="44"/>
      <c r="L17" s="1101"/>
      <c r="M17" s="1098"/>
    </row>
    <row r="18" customFormat="false" ht="15" hidden="false" customHeight="false" outlineLevel="0" collapsed="false">
      <c r="A18" s="1"/>
      <c r="B18" s="1094"/>
      <c r="C18" s="1099"/>
      <c r="D18" s="44"/>
      <c r="E18" s="44"/>
      <c r="F18" s="44"/>
      <c r="G18" s="44"/>
      <c r="H18" s="44"/>
      <c r="I18" s="44"/>
      <c r="J18" s="44"/>
      <c r="K18" s="44"/>
      <c r="L18" s="1101"/>
      <c r="M18" s="1098"/>
    </row>
    <row r="19" customFormat="false" ht="15" hidden="false" customHeight="false" outlineLevel="0" collapsed="false">
      <c r="A19" s="1"/>
      <c r="B19" s="1094"/>
      <c r="C19" s="1099"/>
      <c r="D19" s="44"/>
      <c r="E19" s="44"/>
      <c r="F19" s="44"/>
      <c r="G19" s="44"/>
      <c r="H19" s="44"/>
      <c r="I19" s="44"/>
      <c r="J19" s="44"/>
      <c r="K19" s="44"/>
      <c r="L19" s="1101"/>
      <c r="M19" s="1098"/>
    </row>
    <row r="20" customFormat="false" ht="15" hidden="false" customHeight="false" outlineLevel="0" collapsed="false">
      <c r="A20" s="1"/>
      <c r="B20" s="1094"/>
      <c r="C20" s="1099"/>
      <c r="D20" s="44"/>
      <c r="E20" s="44"/>
      <c r="F20" s="44"/>
      <c r="G20" s="44"/>
      <c r="H20" s="44"/>
      <c r="I20" s="44"/>
      <c r="J20" s="44"/>
      <c r="K20" s="44"/>
      <c r="L20" s="1101"/>
      <c r="M20" s="1098"/>
    </row>
    <row r="21" customFormat="false" ht="15" hidden="false" customHeight="true" outlineLevel="0" collapsed="false">
      <c r="A21" s="1"/>
      <c r="B21" s="1094"/>
      <c r="C21" s="1099"/>
      <c r="D21" s="44"/>
      <c r="E21" s="1389" t="s">
        <v>3019</v>
      </c>
      <c r="F21" s="1389"/>
      <c r="G21" s="1389"/>
      <c r="H21" s="1389"/>
      <c r="I21" s="1389"/>
      <c r="J21" s="1389"/>
      <c r="K21" s="44"/>
      <c r="L21" s="1101"/>
      <c r="M21" s="1098"/>
    </row>
    <row r="22" customFormat="false" ht="15" hidden="false" customHeight="false" outlineLevel="0" collapsed="false">
      <c r="A22" s="1"/>
      <c r="B22" s="1094"/>
      <c r="C22" s="1099"/>
      <c r="D22" s="44"/>
      <c r="E22" s="1389"/>
      <c r="F22" s="1389"/>
      <c r="G22" s="1389"/>
      <c r="H22" s="1389"/>
      <c r="I22" s="1389"/>
      <c r="J22" s="1389"/>
      <c r="K22" s="44"/>
      <c r="L22" s="1101"/>
      <c r="M22" s="1098"/>
    </row>
    <row r="23" customFormat="false" ht="15" hidden="false" customHeight="false" outlineLevel="0" collapsed="false">
      <c r="A23" s="1"/>
      <c r="B23" s="1094"/>
      <c r="C23" s="1099"/>
      <c r="D23" s="44"/>
      <c r="E23" s="1389"/>
      <c r="F23" s="1389"/>
      <c r="G23" s="1389"/>
      <c r="H23" s="1389"/>
      <c r="I23" s="1389"/>
      <c r="J23" s="1389"/>
      <c r="K23" s="44"/>
      <c r="L23" s="1101"/>
      <c r="M23" s="1098"/>
    </row>
    <row r="24" customFormat="false" ht="15" hidden="false" customHeight="false" outlineLevel="0" collapsed="false">
      <c r="A24" s="1"/>
      <c r="B24" s="1094"/>
      <c r="C24" s="1099"/>
      <c r="D24" s="44"/>
      <c r="E24" s="1389"/>
      <c r="F24" s="1389"/>
      <c r="G24" s="1389"/>
      <c r="H24" s="1389"/>
      <c r="I24" s="1389"/>
      <c r="J24" s="1389"/>
      <c r="K24" s="44"/>
      <c r="L24" s="1101"/>
      <c r="M24" s="1098"/>
    </row>
    <row r="25" customFormat="false" ht="15" hidden="false" customHeight="false" outlineLevel="0" collapsed="false">
      <c r="A25" s="1"/>
      <c r="B25" s="1094"/>
      <c r="C25" s="1099"/>
      <c r="D25" s="44"/>
      <c r="E25" s="44"/>
      <c r="F25" s="44"/>
      <c r="G25" s="44"/>
      <c r="H25" s="44"/>
      <c r="I25" s="44"/>
      <c r="J25" s="44"/>
      <c r="K25" s="44"/>
      <c r="L25" s="1101"/>
      <c r="M25" s="1098"/>
    </row>
    <row r="26" customFormat="false" ht="15" hidden="false" customHeight="false" outlineLevel="0" collapsed="false">
      <c r="A26" s="1"/>
      <c r="B26" s="1094"/>
      <c r="C26" s="1099"/>
      <c r="D26" s="44"/>
      <c r="K26" s="44"/>
      <c r="L26" s="1101"/>
      <c r="M26" s="1098"/>
    </row>
    <row r="27" customFormat="false" ht="15" hidden="false" customHeight="false" outlineLevel="0" collapsed="false">
      <c r="A27" s="1"/>
      <c r="B27" s="1094"/>
      <c r="C27" s="1099"/>
      <c r="D27" s="44"/>
      <c r="K27" s="44"/>
      <c r="L27" s="1101"/>
      <c r="M27" s="1098"/>
    </row>
    <row r="28" customFormat="false" ht="15" hidden="false" customHeight="false" outlineLevel="0" collapsed="false">
      <c r="A28" s="1"/>
      <c r="B28" s="1094"/>
      <c r="C28" s="1099"/>
      <c r="D28" s="44"/>
      <c r="K28" s="44"/>
      <c r="L28" s="1101"/>
      <c r="M28" s="1098"/>
    </row>
    <row r="29" customFormat="false" ht="15" hidden="false" customHeight="false" outlineLevel="0" collapsed="false">
      <c r="A29" s="1"/>
      <c r="B29" s="1094"/>
      <c r="C29" s="1099"/>
      <c r="D29" s="44"/>
      <c r="K29" s="44"/>
      <c r="L29" s="1101"/>
      <c r="M29" s="1098"/>
    </row>
    <row r="30" customFormat="false" ht="15" hidden="false" customHeight="false" outlineLevel="0" collapsed="false">
      <c r="A30" s="1"/>
      <c r="B30" s="1094"/>
      <c r="C30" s="1099"/>
      <c r="D30" s="44"/>
      <c r="E30" s="44"/>
      <c r="F30" s="44"/>
      <c r="G30" s="44"/>
      <c r="H30" s="44"/>
      <c r="I30" s="44"/>
      <c r="J30" s="44"/>
      <c r="K30" s="44"/>
      <c r="L30" s="1101"/>
      <c r="M30" s="1098"/>
    </row>
    <row r="31" customFormat="false" ht="18.75" hidden="false" customHeight="false" outlineLevel="0" collapsed="false">
      <c r="A31" s="1"/>
      <c r="B31" s="1094"/>
      <c r="C31" s="1099"/>
      <c r="D31" s="44"/>
      <c r="E31" s="1106"/>
      <c r="F31" s="1106"/>
      <c r="G31" s="1106"/>
      <c r="H31" s="1106"/>
      <c r="I31" s="1106"/>
      <c r="J31" s="1106"/>
      <c r="K31" s="44"/>
      <c r="L31" s="1101"/>
      <c r="M31" s="1098"/>
    </row>
    <row r="32" customFormat="false" ht="15" hidden="false" customHeight="false" outlineLevel="0" collapsed="false">
      <c r="A32" s="1"/>
      <c r="B32" s="1094"/>
      <c r="C32" s="1099"/>
      <c r="D32" s="44"/>
      <c r="E32" s="44"/>
      <c r="F32" s="44"/>
      <c r="G32" s="44"/>
      <c r="H32" s="44"/>
      <c r="I32" s="44"/>
      <c r="J32" s="44"/>
      <c r="K32" s="44"/>
      <c r="L32" s="1101"/>
      <c r="M32" s="1098"/>
    </row>
    <row r="33" customFormat="false" ht="15" hidden="false" customHeight="false" outlineLevel="0" collapsed="false">
      <c r="A33" s="1"/>
      <c r="B33" s="1094"/>
      <c r="C33" s="1099"/>
      <c r="D33" s="44"/>
      <c r="E33" s="44"/>
      <c r="F33" s="44"/>
      <c r="G33" s="44"/>
      <c r="H33" s="44"/>
      <c r="I33" s="44"/>
      <c r="J33" s="44"/>
      <c r="K33" s="44"/>
      <c r="L33" s="1101"/>
      <c r="M33" s="1098"/>
    </row>
    <row r="34" customFormat="false" ht="15" hidden="false" customHeight="false" outlineLevel="0" collapsed="false">
      <c r="A34" s="1"/>
      <c r="B34" s="1094"/>
      <c r="C34" s="1099"/>
      <c r="D34" s="44"/>
      <c r="E34" s="44"/>
      <c r="F34" s="44"/>
      <c r="G34" s="44"/>
      <c r="H34" s="44"/>
      <c r="I34" s="44"/>
      <c r="J34" s="44"/>
      <c r="K34" s="44"/>
      <c r="L34" s="1101"/>
      <c r="M34" s="1098"/>
    </row>
    <row r="35" customFormat="false" ht="15" hidden="false" customHeight="false" outlineLevel="0" collapsed="false">
      <c r="A35" s="1"/>
      <c r="B35" s="1094"/>
      <c r="C35" s="1099"/>
      <c r="D35" s="44"/>
      <c r="E35" s="44"/>
      <c r="F35" s="44"/>
      <c r="G35" s="44"/>
      <c r="H35" s="44"/>
      <c r="I35" s="44"/>
      <c r="J35" s="44"/>
      <c r="K35" s="44"/>
      <c r="L35" s="1101"/>
      <c r="M35" s="1098"/>
    </row>
    <row r="36" customFormat="false" ht="15" hidden="false" customHeight="false" outlineLevel="0" collapsed="false">
      <c r="A36" s="1"/>
      <c r="B36" s="1094"/>
      <c r="C36" s="1099"/>
      <c r="D36" s="44"/>
      <c r="E36" s="44"/>
      <c r="F36" s="44"/>
      <c r="G36" s="44"/>
      <c r="H36" s="44"/>
      <c r="I36" s="44"/>
      <c r="J36" s="44"/>
      <c r="K36" s="44"/>
      <c r="L36" s="1101"/>
      <c r="M36" s="1098"/>
    </row>
    <row r="37" customFormat="false" ht="15" hidden="false" customHeight="false" outlineLevel="0" collapsed="false">
      <c r="A37" s="1"/>
      <c r="B37" s="1094"/>
      <c r="C37" s="1099"/>
      <c r="D37" s="44"/>
      <c r="E37" s="44"/>
      <c r="F37" s="44"/>
      <c r="G37" s="44"/>
      <c r="H37" s="44"/>
      <c r="I37" s="44"/>
      <c r="J37" s="44"/>
      <c r="K37" s="44"/>
      <c r="L37" s="1101"/>
      <c r="M37" s="1098"/>
    </row>
    <row r="38" customFormat="false" ht="15" hidden="false" customHeight="false" outlineLevel="0" collapsed="false">
      <c r="A38" s="1"/>
      <c r="B38" s="1094"/>
      <c r="C38" s="1099"/>
      <c r="D38" s="44"/>
      <c r="E38" s="44"/>
      <c r="F38" s="44"/>
      <c r="G38" s="44"/>
      <c r="H38" s="44"/>
      <c r="I38" s="44"/>
      <c r="J38" s="44"/>
      <c r="K38" s="44"/>
      <c r="L38" s="1101"/>
      <c r="M38" s="1098"/>
    </row>
    <row r="39" customFormat="false" ht="15" hidden="false" customHeight="false" outlineLevel="0" collapsed="false">
      <c r="A39" s="1"/>
      <c r="B39" s="1094"/>
      <c r="C39" s="1099"/>
      <c r="D39" s="44"/>
      <c r="E39" s="44"/>
      <c r="F39" s="44"/>
      <c r="G39" s="44"/>
      <c r="H39" s="44"/>
      <c r="I39" s="44"/>
      <c r="J39" s="44"/>
      <c r="K39" s="44"/>
      <c r="L39" s="1101"/>
      <c r="M39" s="1098"/>
    </row>
    <row r="40" customFormat="false" ht="15" hidden="false" customHeight="false" outlineLevel="0" collapsed="false">
      <c r="A40" s="1"/>
      <c r="B40" s="1094"/>
      <c r="C40" s="1099"/>
      <c r="D40" s="44"/>
      <c r="E40" s="44"/>
      <c r="F40" s="44"/>
      <c r="G40" s="44"/>
      <c r="H40" s="44"/>
      <c r="I40" s="44"/>
      <c r="J40" s="44"/>
      <c r="K40" s="44"/>
      <c r="L40" s="1101"/>
      <c r="M40" s="1098"/>
    </row>
    <row r="41" customFormat="false" ht="15" hidden="false" customHeight="false" outlineLevel="0" collapsed="false">
      <c r="A41" s="1"/>
      <c r="B41" s="1094"/>
      <c r="C41" s="1099"/>
      <c r="D41" s="44"/>
      <c r="E41" s="44"/>
      <c r="F41" s="44"/>
      <c r="G41" s="44"/>
      <c r="H41" s="44"/>
      <c r="I41" s="44"/>
      <c r="J41" s="44"/>
      <c r="K41" s="44"/>
      <c r="L41" s="1101"/>
      <c r="M41" s="1098"/>
    </row>
    <row r="42" customFormat="false" ht="15" hidden="false" customHeight="false" outlineLevel="0" collapsed="false">
      <c r="A42" s="1"/>
      <c r="B42" s="1094"/>
      <c r="C42" s="1099"/>
      <c r="D42" s="44"/>
      <c r="E42" s="44"/>
      <c r="F42" s="44"/>
      <c r="G42" s="44"/>
      <c r="H42" s="44"/>
      <c r="I42" s="44"/>
      <c r="J42" s="44"/>
      <c r="K42" s="44"/>
      <c r="L42" s="1101"/>
      <c r="M42" s="1098"/>
    </row>
    <row r="43" customFormat="false" ht="15" hidden="false" customHeight="false" outlineLevel="0" collapsed="false">
      <c r="A43" s="1"/>
      <c r="B43" s="1094"/>
      <c r="C43" s="1099"/>
      <c r="D43" s="44"/>
      <c r="E43" s="44"/>
      <c r="F43" s="44"/>
      <c r="G43" s="44"/>
      <c r="H43" s="44"/>
      <c r="I43" s="44"/>
      <c r="J43" s="44"/>
      <c r="K43" s="44"/>
      <c r="L43" s="1101"/>
      <c r="M43" s="1098"/>
    </row>
    <row r="44" customFormat="false" ht="15" hidden="false" customHeight="false" outlineLevel="0" collapsed="false">
      <c r="A44" s="1"/>
      <c r="B44" s="1094"/>
      <c r="C44" s="1099"/>
      <c r="D44" s="44"/>
      <c r="E44" s="44"/>
      <c r="F44" s="44"/>
      <c r="G44" s="44"/>
      <c r="H44" s="44"/>
      <c r="I44" s="44"/>
      <c r="J44" s="44"/>
      <c r="K44" s="44"/>
      <c r="L44" s="1101"/>
      <c r="M44" s="1098"/>
    </row>
    <row r="45" customFormat="false" ht="15" hidden="false" customHeight="false" outlineLevel="0" collapsed="false">
      <c r="A45" s="1"/>
      <c r="B45" s="1094"/>
      <c r="C45" s="1107"/>
      <c r="D45" s="1108"/>
      <c r="E45" s="1108"/>
      <c r="F45" s="1108"/>
      <c r="G45" s="1108"/>
      <c r="H45" s="1108"/>
      <c r="I45" s="1108"/>
      <c r="J45" s="1108"/>
      <c r="K45" s="1108"/>
      <c r="L45" s="1109"/>
      <c r="M45" s="1098"/>
    </row>
    <row r="46" customFormat="false" ht="3.75" hidden="false" customHeight="true" outlineLevel="0" collapsed="false">
      <c r="A46" s="1"/>
      <c r="B46" s="1110"/>
      <c r="C46" s="1111"/>
      <c r="D46" s="1111"/>
      <c r="E46" s="1111"/>
      <c r="F46" s="1111"/>
      <c r="G46" s="1111"/>
      <c r="H46" s="1111"/>
      <c r="I46" s="1111"/>
      <c r="J46" s="1111"/>
      <c r="K46" s="1111"/>
      <c r="L46" s="1111"/>
      <c r="M46" s="1112"/>
    </row>
  </sheetData>
  <mergeCells count="1">
    <mergeCell ref="E21:J24"/>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2.xml><?xml version="1.0" encoding="utf-8"?>
<worksheet xmlns="http://schemas.openxmlformats.org/spreadsheetml/2006/main" xmlns:r="http://schemas.openxmlformats.org/officeDocument/2006/relationships">
  <sheetPr filterMode="false">
    <tabColor rgb="FFC00000"/>
    <pageSetUpPr fitToPage="false"/>
  </sheetPr>
  <dimension ref="A1:M46"/>
  <sheetViews>
    <sheetView showFormulas="false" showGridLines="false" showRowColHeaders="true" showZeros="true" rightToLeft="false" tabSelected="false" showOutlineSymbols="true" defaultGridColor="true" view="normal" topLeftCell="A15"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0.86"/>
    <col collapsed="false" customWidth="true" hidden="false" outlineLevel="0" max="2" min="2" style="0" width="0.71"/>
    <col collapsed="false" customWidth="true" hidden="false" outlineLevel="0" max="12" min="3" style="0" width="9"/>
    <col collapsed="false" customWidth="true" hidden="false" outlineLevel="0" max="13" min="13" style="0" width="0.42"/>
    <col collapsed="false" customWidth="true" hidden="false" outlineLevel="0" max="1025" min="14" style="0" width="10.67"/>
  </cols>
  <sheetData>
    <row r="1" customFormat="false" ht="5.25" hidden="false" customHeight="true" outlineLevel="0" collapsed="false">
      <c r="A1" s="1"/>
      <c r="B1" s="1"/>
      <c r="C1" s="1"/>
      <c r="D1" s="1"/>
      <c r="E1" s="1"/>
      <c r="F1" s="1"/>
      <c r="G1" s="1"/>
      <c r="H1" s="1"/>
      <c r="I1" s="1"/>
      <c r="J1" s="1"/>
      <c r="K1" s="1"/>
      <c r="L1" s="1"/>
      <c r="M1" s="1"/>
    </row>
    <row r="2" customFormat="false" ht="4.5" hidden="false" customHeight="true" outlineLevel="0" collapsed="false">
      <c r="A2" s="1"/>
      <c r="B2" s="1091"/>
      <c r="C2" s="1092"/>
      <c r="D2" s="1092"/>
      <c r="E2" s="1092"/>
      <c r="F2" s="1092"/>
      <c r="G2" s="1092"/>
      <c r="H2" s="1092"/>
      <c r="I2" s="1092"/>
      <c r="J2" s="1092"/>
      <c r="K2" s="1092"/>
      <c r="L2" s="1092"/>
      <c r="M2" s="1093"/>
    </row>
    <row r="3" customFormat="false" ht="15" hidden="false" customHeight="false" outlineLevel="0" collapsed="false">
      <c r="A3" s="1"/>
      <c r="B3" s="1094"/>
      <c r="C3" s="1095"/>
      <c r="D3" s="1096"/>
      <c r="E3" s="1096"/>
      <c r="F3" s="1096"/>
      <c r="G3" s="1096"/>
      <c r="H3" s="1096"/>
      <c r="I3" s="1096"/>
      <c r="J3" s="1096"/>
      <c r="K3" s="1096"/>
      <c r="L3" s="1097"/>
      <c r="M3" s="1098"/>
    </row>
    <row r="4" customFormat="false" ht="15.75" hidden="false" customHeight="false" outlineLevel="0" collapsed="false">
      <c r="A4" s="1"/>
      <c r="B4" s="1094"/>
      <c r="C4" s="1099"/>
      <c r="D4" s="1100"/>
      <c r="E4" s="1100"/>
      <c r="F4" s="1100"/>
      <c r="G4" s="1100"/>
      <c r="H4" s="1100"/>
      <c r="I4" s="1100"/>
      <c r="J4" s="1100"/>
      <c r="K4" s="1100"/>
      <c r="L4" s="1101"/>
      <c r="M4" s="1098"/>
    </row>
    <row r="5" customFormat="false" ht="15" hidden="false" customHeight="false" outlineLevel="0" collapsed="false">
      <c r="A5" s="1"/>
      <c r="B5" s="1094"/>
      <c r="C5" s="1099"/>
      <c r="D5" s="44"/>
      <c r="E5" s="44"/>
      <c r="F5" s="44"/>
      <c r="G5" s="44"/>
      <c r="H5" s="44"/>
      <c r="I5" s="44"/>
      <c r="J5" s="44"/>
      <c r="K5" s="44"/>
      <c r="L5" s="1101"/>
      <c r="M5" s="1098"/>
    </row>
    <row r="6" customFormat="false" ht="15.75" hidden="false" customHeight="false" outlineLevel="0" collapsed="false">
      <c r="A6" s="1"/>
      <c r="B6" s="1094"/>
      <c r="C6" s="1099"/>
      <c r="D6" s="1102"/>
      <c r="E6" s="1102"/>
      <c r="F6" s="1102"/>
      <c r="G6" s="1102"/>
      <c r="H6" s="1102"/>
      <c r="I6" s="1102"/>
      <c r="J6" s="1102"/>
      <c r="K6" s="1102"/>
      <c r="L6" s="1101"/>
      <c r="M6" s="1098"/>
    </row>
    <row r="7" customFormat="false" ht="15" hidden="false" customHeight="false" outlineLevel="0" collapsed="false">
      <c r="A7" s="1"/>
      <c r="B7" s="1094"/>
      <c r="C7" s="1099"/>
      <c r="D7" s="44"/>
      <c r="E7" s="44"/>
      <c r="F7" s="44"/>
      <c r="G7" s="44"/>
      <c r="H7" s="44"/>
      <c r="I7" s="44"/>
      <c r="J7" s="44"/>
      <c r="K7" s="44"/>
      <c r="L7" s="1101"/>
      <c r="M7" s="1098"/>
    </row>
    <row r="8" customFormat="false" ht="15.75" hidden="false" customHeight="false" outlineLevel="0" collapsed="false">
      <c r="A8" s="1"/>
      <c r="B8" s="1094"/>
      <c r="C8" s="1099"/>
      <c r="D8" s="1100"/>
      <c r="E8" s="1100"/>
      <c r="F8" s="1100"/>
      <c r="G8" s="1100"/>
      <c r="H8" s="1100"/>
      <c r="I8" s="1100"/>
      <c r="J8" s="1100"/>
      <c r="K8" s="1100"/>
      <c r="L8" s="1101"/>
      <c r="M8" s="1098"/>
    </row>
    <row r="9" customFormat="false" ht="15" hidden="false" customHeight="false" outlineLevel="0" collapsed="false">
      <c r="A9" s="1"/>
      <c r="B9" s="1094"/>
      <c r="C9" s="1099"/>
      <c r="D9" s="44"/>
      <c r="E9" s="44"/>
      <c r="F9" s="44"/>
      <c r="G9" s="44"/>
      <c r="H9" s="44"/>
      <c r="I9" s="44"/>
      <c r="J9" s="44"/>
      <c r="K9" s="44"/>
      <c r="L9" s="1101"/>
      <c r="M9" s="1098"/>
    </row>
    <row r="10" customFormat="false" ht="15" hidden="false" customHeight="false" outlineLevel="0" collapsed="false">
      <c r="A10" s="1"/>
      <c r="B10" s="1094"/>
      <c r="C10" s="1099"/>
      <c r="D10" s="44"/>
      <c r="E10" s="44"/>
      <c r="F10" s="44"/>
      <c r="G10" s="44"/>
      <c r="H10" s="44"/>
      <c r="I10" s="44"/>
      <c r="J10" s="44"/>
      <c r="K10" s="44"/>
      <c r="L10" s="1101"/>
      <c r="M10" s="1098"/>
    </row>
    <row r="11" customFormat="false" ht="15" hidden="false" customHeight="false" outlineLevel="0" collapsed="false">
      <c r="A11" s="1"/>
      <c r="B11" s="1094"/>
      <c r="C11" s="1099"/>
      <c r="D11" s="44"/>
      <c r="E11" s="44"/>
      <c r="F11" s="44"/>
      <c r="G11" s="44"/>
      <c r="H11" s="44"/>
      <c r="I11" s="44"/>
      <c r="J11" s="44"/>
      <c r="K11" s="44"/>
      <c r="L11" s="1101"/>
      <c r="M11" s="1098"/>
    </row>
    <row r="12" customFormat="false" ht="15" hidden="false" customHeight="false" outlineLevel="0" collapsed="false">
      <c r="A12" s="1"/>
      <c r="B12" s="1094"/>
      <c r="C12" s="1099"/>
      <c r="D12" s="44"/>
      <c r="E12" s="44"/>
      <c r="F12" s="44"/>
      <c r="G12" s="44"/>
      <c r="H12" s="44"/>
      <c r="I12" s="44"/>
      <c r="J12" s="44"/>
      <c r="K12" s="44"/>
      <c r="L12" s="1101"/>
      <c r="M12" s="1098"/>
    </row>
    <row r="13" customFormat="false" ht="15" hidden="false" customHeight="false" outlineLevel="0" collapsed="false">
      <c r="A13" s="1"/>
      <c r="B13" s="1094"/>
      <c r="C13" s="1099"/>
      <c r="D13" s="44"/>
      <c r="E13" s="44"/>
      <c r="F13" s="44"/>
      <c r="G13" s="44"/>
      <c r="H13" s="44"/>
      <c r="I13" s="44"/>
      <c r="J13" s="44"/>
      <c r="K13" s="44"/>
      <c r="L13" s="1101"/>
      <c r="M13" s="1098"/>
    </row>
    <row r="14" customFormat="false" ht="15" hidden="false" customHeight="false" outlineLevel="0" collapsed="false">
      <c r="A14" s="1"/>
      <c r="B14" s="1094"/>
      <c r="C14" s="1099"/>
      <c r="D14" s="44"/>
      <c r="E14" s="44"/>
      <c r="F14" s="44"/>
      <c r="G14" s="44"/>
      <c r="H14" s="44"/>
      <c r="I14" s="44"/>
      <c r="J14" s="44"/>
      <c r="K14" s="44"/>
      <c r="L14" s="1101"/>
      <c r="M14" s="1098"/>
    </row>
    <row r="15" customFormat="false" ht="15" hidden="false" customHeight="false" outlineLevel="0" collapsed="false">
      <c r="A15" s="1"/>
      <c r="B15" s="1094"/>
      <c r="C15" s="1099"/>
      <c r="D15" s="44"/>
      <c r="E15" s="44"/>
      <c r="F15" s="44"/>
      <c r="G15" s="44"/>
      <c r="H15" s="44"/>
      <c r="I15" s="44"/>
      <c r="J15" s="44"/>
      <c r="K15" s="44"/>
      <c r="L15" s="1101"/>
      <c r="M15" s="1098"/>
    </row>
    <row r="16" customFormat="false" ht="15" hidden="false" customHeight="false" outlineLevel="0" collapsed="false">
      <c r="A16" s="1"/>
      <c r="B16" s="1094"/>
      <c r="C16" s="1099"/>
      <c r="D16" s="44"/>
      <c r="E16" s="44"/>
      <c r="F16" s="44"/>
      <c r="G16" s="44"/>
      <c r="H16" s="44"/>
      <c r="I16" s="44"/>
      <c r="J16" s="44"/>
      <c r="K16" s="44"/>
      <c r="L16" s="1101"/>
      <c r="M16" s="1098"/>
    </row>
    <row r="17" customFormat="false" ht="15" hidden="false" customHeight="false" outlineLevel="0" collapsed="false">
      <c r="A17" s="1"/>
      <c r="B17" s="1094"/>
      <c r="C17" s="1099"/>
      <c r="D17" s="44"/>
      <c r="E17" s="44"/>
      <c r="F17" s="44"/>
      <c r="G17" s="44"/>
      <c r="H17" s="44"/>
      <c r="I17" s="44"/>
      <c r="J17" s="44"/>
      <c r="K17" s="44"/>
      <c r="L17" s="1101"/>
      <c r="M17" s="1098"/>
    </row>
    <row r="18" customFormat="false" ht="15" hidden="false" customHeight="false" outlineLevel="0" collapsed="false">
      <c r="A18" s="1"/>
      <c r="B18" s="1094"/>
      <c r="C18" s="1099"/>
      <c r="D18" s="44"/>
      <c r="E18" s="44"/>
      <c r="F18" s="44"/>
      <c r="G18" s="44"/>
      <c r="H18" s="44"/>
      <c r="I18" s="44"/>
      <c r="J18" s="44"/>
      <c r="K18" s="44"/>
      <c r="L18" s="1101"/>
      <c r="M18" s="1098"/>
    </row>
    <row r="19" customFormat="false" ht="15" hidden="false" customHeight="false" outlineLevel="0" collapsed="false">
      <c r="A19" s="1"/>
      <c r="B19" s="1094"/>
      <c r="C19" s="1099"/>
      <c r="D19" s="44"/>
      <c r="E19" s="44"/>
      <c r="F19" s="44"/>
      <c r="G19" s="44"/>
      <c r="H19" s="44"/>
      <c r="I19" s="44"/>
      <c r="J19" s="44"/>
      <c r="K19" s="44"/>
      <c r="L19" s="1101"/>
      <c r="M19" s="1098"/>
    </row>
    <row r="20" customFormat="false" ht="15" hidden="false" customHeight="false" outlineLevel="0" collapsed="false">
      <c r="A20" s="1"/>
      <c r="B20" s="1094"/>
      <c r="C20" s="1099"/>
      <c r="D20" s="44"/>
      <c r="E20" s="44"/>
      <c r="F20" s="44"/>
      <c r="G20" s="44"/>
      <c r="H20" s="44"/>
      <c r="I20" s="44"/>
      <c r="J20" s="44"/>
      <c r="K20" s="44"/>
      <c r="L20" s="1101"/>
      <c r="M20" s="1098"/>
    </row>
    <row r="21" customFormat="false" ht="15" hidden="false" customHeight="true" outlineLevel="0" collapsed="false">
      <c r="A21" s="1"/>
      <c r="B21" s="1094"/>
      <c r="C21" s="1099"/>
      <c r="D21" s="44"/>
      <c r="E21" s="1389" t="s">
        <v>3020</v>
      </c>
      <c r="F21" s="1389"/>
      <c r="G21" s="1389"/>
      <c r="H21" s="1389"/>
      <c r="I21" s="1389"/>
      <c r="J21" s="1389"/>
      <c r="K21" s="44"/>
      <c r="L21" s="1101"/>
      <c r="M21" s="1098"/>
    </row>
    <row r="22" customFormat="false" ht="15" hidden="false" customHeight="false" outlineLevel="0" collapsed="false">
      <c r="A22" s="1"/>
      <c r="B22" s="1094"/>
      <c r="C22" s="1099"/>
      <c r="D22" s="44"/>
      <c r="E22" s="1389"/>
      <c r="F22" s="1389"/>
      <c r="G22" s="1389"/>
      <c r="H22" s="1389"/>
      <c r="I22" s="1389"/>
      <c r="J22" s="1389"/>
      <c r="K22" s="44"/>
      <c r="L22" s="1101"/>
      <c r="M22" s="1098"/>
    </row>
    <row r="23" customFormat="false" ht="15" hidden="false" customHeight="false" outlineLevel="0" collapsed="false">
      <c r="A23" s="1"/>
      <c r="B23" s="1094"/>
      <c r="C23" s="1099"/>
      <c r="D23" s="44"/>
      <c r="E23" s="1389"/>
      <c r="F23" s="1389"/>
      <c r="G23" s="1389"/>
      <c r="H23" s="1389"/>
      <c r="I23" s="1389"/>
      <c r="J23" s="1389"/>
      <c r="K23" s="44"/>
      <c r="L23" s="1101"/>
      <c r="M23" s="1098"/>
    </row>
    <row r="24" customFormat="false" ht="15" hidden="false" customHeight="false" outlineLevel="0" collapsed="false">
      <c r="A24" s="1"/>
      <c r="B24" s="1094"/>
      <c r="C24" s="1099"/>
      <c r="D24" s="44"/>
      <c r="E24" s="1389"/>
      <c r="F24" s="1389"/>
      <c r="G24" s="1389"/>
      <c r="H24" s="1389"/>
      <c r="I24" s="1389"/>
      <c r="J24" s="1389"/>
      <c r="K24" s="44"/>
      <c r="L24" s="1101"/>
      <c r="M24" s="1098"/>
    </row>
    <row r="25" customFormat="false" ht="15" hidden="false" customHeight="false" outlineLevel="0" collapsed="false">
      <c r="A25" s="1"/>
      <c r="B25" s="1094"/>
      <c r="C25" s="1099"/>
      <c r="D25" s="44"/>
      <c r="E25" s="44"/>
      <c r="F25" s="44"/>
      <c r="G25" s="44"/>
      <c r="H25" s="44"/>
      <c r="I25" s="44"/>
      <c r="J25" s="44"/>
      <c r="K25" s="44"/>
      <c r="L25" s="1101"/>
      <c r="M25" s="1098"/>
    </row>
    <row r="26" customFormat="false" ht="15" hidden="false" customHeight="false" outlineLevel="0" collapsed="false">
      <c r="A26" s="1"/>
      <c r="B26" s="1094"/>
      <c r="C26" s="1099"/>
      <c r="D26" s="44"/>
      <c r="K26" s="44"/>
      <c r="L26" s="1101"/>
      <c r="M26" s="1098"/>
    </row>
    <row r="27" customFormat="false" ht="15" hidden="false" customHeight="false" outlineLevel="0" collapsed="false">
      <c r="A27" s="1"/>
      <c r="B27" s="1094"/>
      <c r="C27" s="1099"/>
      <c r="D27" s="44"/>
      <c r="K27" s="44"/>
      <c r="L27" s="1101"/>
      <c r="M27" s="1098"/>
    </row>
    <row r="28" customFormat="false" ht="15" hidden="false" customHeight="false" outlineLevel="0" collapsed="false">
      <c r="A28" s="1"/>
      <c r="B28" s="1094"/>
      <c r="C28" s="1099"/>
      <c r="D28" s="44"/>
      <c r="K28" s="44"/>
      <c r="L28" s="1101"/>
      <c r="M28" s="1098"/>
    </row>
    <row r="29" customFormat="false" ht="15" hidden="false" customHeight="false" outlineLevel="0" collapsed="false">
      <c r="A29" s="1"/>
      <c r="B29" s="1094"/>
      <c r="C29" s="1099"/>
      <c r="D29" s="44"/>
      <c r="K29" s="44"/>
      <c r="L29" s="1101"/>
      <c r="M29" s="1098"/>
    </row>
    <row r="30" customFormat="false" ht="15" hidden="false" customHeight="false" outlineLevel="0" collapsed="false">
      <c r="A30" s="1"/>
      <c r="B30" s="1094"/>
      <c r="C30" s="1099"/>
      <c r="D30" s="44"/>
      <c r="E30" s="44"/>
      <c r="F30" s="44"/>
      <c r="G30" s="44"/>
      <c r="H30" s="44"/>
      <c r="I30" s="44"/>
      <c r="J30" s="44"/>
      <c r="K30" s="44"/>
      <c r="L30" s="1101"/>
      <c r="M30" s="1098"/>
    </row>
    <row r="31" customFormat="false" ht="18.75" hidden="false" customHeight="false" outlineLevel="0" collapsed="false">
      <c r="A31" s="1"/>
      <c r="B31" s="1094"/>
      <c r="C31" s="1099"/>
      <c r="D31" s="44"/>
      <c r="E31" s="1106"/>
      <c r="F31" s="1106"/>
      <c r="G31" s="1106"/>
      <c r="H31" s="1106"/>
      <c r="I31" s="1106"/>
      <c r="J31" s="1106"/>
      <c r="K31" s="44"/>
      <c r="L31" s="1101"/>
      <c r="M31" s="1098"/>
    </row>
    <row r="32" customFormat="false" ht="15" hidden="false" customHeight="false" outlineLevel="0" collapsed="false">
      <c r="A32" s="1"/>
      <c r="B32" s="1094"/>
      <c r="C32" s="1099"/>
      <c r="D32" s="44"/>
      <c r="E32" s="44"/>
      <c r="F32" s="44"/>
      <c r="G32" s="44"/>
      <c r="H32" s="44"/>
      <c r="I32" s="44"/>
      <c r="J32" s="44"/>
      <c r="K32" s="44"/>
      <c r="L32" s="1101"/>
      <c r="M32" s="1098"/>
    </row>
    <row r="33" customFormat="false" ht="15" hidden="false" customHeight="false" outlineLevel="0" collapsed="false">
      <c r="A33" s="1"/>
      <c r="B33" s="1094"/>
      <c r="C33" s="1099"/>
      <c r="D33" s="44"/>
      <c r="E33" s="44"/>
      <c r="F33" s="44"/>
      <c r="G33" s="44"/>
      <c r="H33" s="44"/>
      <c r="I33" s="44"/>
      <c r="J33" s="44"/>
      <c r="K33" s="44"/>
      <c r="L33" s="1101"/>
      <c r="M33" s="1098"/>
    </row>
    <row r="34" customFormat="false" ht="15" hidden="false" customHeight="false" outlineLevel="0" collapsed="false">
      <c r="A34" s="1"/>
      <c r="B34" s="1094"/>
      <c r="C34" s="1099"/>
      <c r="D34" s="44"/>
      <c r="E34" s="44"/>
      <c r="F34" s="44"/>
      <c r="G34" s="44"/>
      <c r="H34" s="44"/>
      <c r="I34" s="44"/>
      <c r="J34" s="44"/>
      <c r="K34" s="44"/>
      <c r="L34" s="1101"/>
      <c r="M34" s="1098"/>
    </row>
    <row r="35" customFormat="false" ht="15" hidden="false" customHeight="false" outlineLevel="0" collapsed="false">
      <c r="A35" s="1"/>
      <c r="B35" s="1094"/>
      <c r="C35" s="1099"/>
      <c r="D35" s="44"/>
      <c r="E35" s="44"/>
      <c r="F35" s="44"/>
      <c r="G35" s="44"/>
      <c r="H35" s="44"/>
      <c r="I35" s="44"/>
      <c r="J35" s="44"/>
      <c r="K35" s="44"/>
      <c r="L35" s="1101"/>
      <c r="M35" s="1098"/>
    </row>
    <row r="36" customFormat="false" ht="15" hidden="false" customHeight="false" outlineLevel="0" collapsed="false">
      <c r="A36" s="1"/>
      <c r="B36" s="1094"/>
      <c r="C36" s="1099"/>
      <c r="D36" s="44"/>
      <c r="E36" s="44"/>
      <c r="F36" s="44"/>
      <c r="G36" s="44"/>
      <c r="H36" s="44"/>
      <c r="I36" s="44"/>
      <c r="J36" s="44"/>
      <c r="K36" s="44"/>
      <c r="L36" s="1101"/>
      <c r="M36" s="1098"/>
    </row>
    <row r="37" customFormat="false" ht="15" hidden="false" customHeight="false" outlineLevel="0" collapsed="false">
      <c r="A37" s="1"/>
      <c r="B37" s="1094"/>
      <c r="C37" s="1099"/>
      <c r="D37" s="44"/>
      <c r="E37" s="44"/>
      <c r="F37" s="44"/>
      <c r="G37" s="44"/>
      <c r="H37" s="44"/>
      <c r="I37" s="44"/>
      <c r="J37" s="44"/>
      <c r="K37" s="44"/>
      <c r="L37" s="1101"/>
      <c r="M37" s="1098"/>
    </row>
    <row r="38" customFormat="false" ht="15" hidden="false" customHeight="false" outlineLevel="0" collapsed="false">
      <c r="A38" s="1"/>
      <c r="B38" s="1094"/>
      <c r="C38" s="1099"/>
      <c r="D38" s="44"/>
      <c r="E38" s="44"/>
      <c r="F38" s="44"/>
      <c r="G38" s="44"/>
      <c r="H38" s="44"/>
      <c r="I38" s="44"/>
      <c r="J38" s="44"/>
      <c r="K38" s="44"/>
      <c r="L38" s="1101"/>
      <c r="M38" s="1098"/>
    </row>
    <row r="39" customFormat="false" ht="15" hidden="false" customHeight="false" outlineLevel="0" collapsed="false">
      <c r="A39" s="1"/>
      <c r="B39" s="1094"/>
      <c r="C39" s="1099"/>
      <c r="D39" s="44"/>
      <c r="E39" s="44"/>
      <c r="F39" s="44"/>
      <c r="G39" s="44"/>
      <c r="H39" s="44"/>
      <c r="I39" s="44"/>
      <c r="J39" s="44"/>
      <c r="K39" s="44"/>
      <c r="L39" s="1101"/>
      <c r="M39" s="1098"/>
    </row>
    <row r="40" customFormat="false" ht="15" hidden="false" customHeight="false" outlineLevel="0" collapsed="false">
      <c r="A40" s="1"/>
      <c r="B40" s="1094"/>
      <c r="C40" s="1099"/>
      <c r="D40" s="44"/>
      <c r="E40" s="44"/>
      <c r="F40" s="44"/>
      <c r="G40" s="44"/>
      <c r="H40" s="44"/>
      <c r="I40" s="44"/>
      <c r="J40" s="44"/>
      <c r="K40" s="44"/>
      <c r="L40" s="1101"/>
      <c r="M40" s="1098"/>
    </row>
    <row r="41" customFormat="false" ht="15" hidden="false" customHeight="false" outlineLevel="0" collapsed="false">
      <c r="A41" s="1"/>
      <c r="B41" s="1094"/>
      <c r="C41" s="1099"/>
      <c r="D41" s="44"/>
      <c r="E41" s="44"/>
      <c r="F41" s="44"/>
      <c r="G41" s="44"/>
      <c r="H41" s="44"/>
      <c r="I41" s="44"/>
      <c r="J41" s="44"/>
      <c r="K41" s="44"/>
      <c r="L41" s="1101"/>
      <c r="M41" s="1098"/>
    </row>
    <row r="42" customFormat="false" ht="15" hidden="false" customHeight="false" outlineLevel="0" collapsed="false">
      <c r="A42" s="1"/>
      <c r="B42" s="1094"/>
      <c r="C42" s="1099"/>
      <c r="D42" s="44"/>
      <c r="E42" s="44"/>
      <c r="F42" s="44"/>
      <c r="G42" s="44"/>
      <c r="H42" s="44"/>
      <c r="I42" s="44"/>
      <c r="J42" s="44"/>
      <c r="K42" s="44"/>
      <c r="L42" s="1101"/>
      <c r="M42" s="1098"/>
    </row>
    <row r="43" customFormat="false" ht="15" hidden="false" customHeight="false" outlineLevel="0" collapsed="false">
      <c r="A43" s="1"/>
      <c r="B43" s="1094"/>
      <c r="C43" s="1099"/>
      <c r="D43" s="44"/>
      <c r="E43" s="44"/>
      <c r="F43" s="44"/>
      <c r="G43" s="44"/>
      <c r="H43" s="44"/>
      <c r="I43" s="44"/>
      <c r="J43" s="44"/>
      <c r="K43" s="44"/>
      <c r="L43" s="1101"/>
      <c r="M43" s="1098"/>
    </row>
    <row r="44" customFormat="false" ht="15" hidden="false" customHeight="false" outlineLevel="0" collapsed="false">
      <c r="A44" s="1"/>
      <c r="B44" s="1094"/>
      <c r="C44" s="1099"/>
      <c r="D44" s="44"/>
      <c r="E44" s="44"/>
      <c r="F44" s="44"/>
      <c r="G44" s="44"/>
      <c r="H44" s="44"/>
      <c r="I44" s="44"/>
      <c r="J44" s="44"/>
      <c r="K44" s="44"/>
      <c r="L44" s="1101"/>
      <c r="M44" s="1098"/>
    </row>
    <row r="45" customFormat="false" ht="15" hidden="false" customHeight="false" outlineLevel="0" collapsed="false">
      <c r="A45" s="1"/>
      <c r="B45" s="1094"/>
      <c r="C45" s="1107"/>
      <c r="D45" s="1108"/>
      <c r="E45" s="1108"/>
      <c r="F45" s="1108"/>
      <c r="G45" s="1108"/>
      <c r="H45" s="1108"/>
      <c r="I45" s="1108"/>
      <c r="J45" s="1108"/>
      <c r="K45" s="1108"/>
      <c r="L45" s="1109"/>
      <c r="M45" s="1098"/>
    </row>
    <row r="46" customFormat="false" ht="4.5" hidden="false" customHeight="true" outlineLevel="0" collapsed="false">
      <c r="A46" s="1"/>
      <c r="B46" s="1110"/>
      <c r="C46" s="1111"/>
      <c r="D46" s="1111"/>
      <c r="E46" s="1111"/>
      <c r="F46" s="1111"/>
      <c r="G46" s="1111"/>
      <c r="H46" s="1111"/>
      <c r="I46" s="1111"/>
      <c r="J46" s="1111"/>
      <c r="K46" s="1111"/>
      <c r="L46" s="1111"/>
      <c r="M46" s="1112"/>
    </row>
  </sheetData>
  <mergeCells count="1">
    <mergeCell ref="E21:J24"/>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3.xml><?xml version="1.0" encoding="utf-8"?>
<worksheet xmlns="http://schemas.openxmlformats.org/spreadsheetml/2006/main" xmlns:r="http://schemas.openxmlformats.org/officeDocument/2006/relationships">
  <sheetPr filterMode="false">
    <tabColor rgb="FFC00000"/>
    <pageSetUpPr fitToPage="true"/>
  </sheetPr>
  <dimension ref="B1:M53"/>
  <sheetViews>
    <sheetView showFormulas="false" showGridLines="false" showRowColHeaders="true" showZeros="true" rightToLeft="false" tabSelected="false" showOutlineSymbols="true" defaultGridColor="true" view="normal" topLeftCell="D14" colorId="64" zoomScale="55" zoomScaleNormal="55" zoomScalePageLayoutView="100" workbookViewId="0">
      <selection pane="topLeft" activeCell="A19" activeCellId="0" sqref="A19"/>
    </sheetView>
  </sheetViews>
  <sheetFormatPr defaultRowHeight="15" zeroHeight="false" outlineLevelRow="0" outlineLevelCol="0"/>
  <cols>
    <col collapsed="false" customWidth="true" hidden="false" outlineLevel="0" max="1" min="1" style="0" width="1.29"/>
    <col collapsed="false" customWidth="true" hidden="false" outlineLevel="0" max="2" min="2" style="0" width="0.86"/>
    <col collapsed="false" customWidth="true" hidden="false" outlineLevel="0" max="3" min="3" style="0" width="1.29"/>
    <col collapsed="false" customWidth="true" hidden="false" outlineLevel="0" max="4" min="4" style="0" width="8.71"/>
    <col collapsed="false" customWidth="true" hidden="false" outlineLevel="0" max="9" min="5" style="0" width="10.67"/>
    <col collapsed="false" customWidth="true" hidden="false" outlineLevel="0" max="10" min="10" style="0" width="8.71"/>
    <col collapsed="false" customWidth="true" hidden="false" outlineLevel="0" max="11" min="11" style="0" width="10.67"/>
    <col collapsed="false" customWidth="true" hidden="false" outlineLevel="0" max="12" min="12" style="0" width="1.29"/>
    <col collapsed="false" customWidth="true" hidden="false" outlineLevel="0" max="13" min="13" style="0" width="0.86"/>
    <col collapsed="false" customWidth="true" hidden="false" outlineLevel="0" max="1025" min="14" style="0" width="10.67"/>
  </cols>
  <sheetData>
    <row r="1" customFormat="false" ht="7.5" hidden="false" customHeight="true" outlineLevel="0" collapsed="false"/>
    <row r="2" customFormat="false" ht="3" hidden="false" customHeight="true" outlineLevel="0" collapsed="false">
      <c r="B2" s="1390"/>
      <c r="C2" s="1391"/>
      <c r="D2" s="1391"/>
      <c r="E2" s="1391"/>
      <c r="F2" s="1391"/>
      <c r="G2" s="1391"/>
      <c r="H2" s="1391"/>
      <c r="I2" s="1391"/>
      <c r="J2" s="1391"/>
      <c r="K2" s="1391"/>
      <c r="L2" s="1391"/>
      <c r="M2" s="1392"/>
    </row>
    <row r="3" customFormat="false" ht="15" hidden="false" customHeight="false" outlineLevel="0" collapsed="false">
      <c r="B3" s="1393"/>
      <c r="C3" s="217"/>
      <c r="D3" s="217"/>
      <c r="E3" s="217"/>
      <c r="F3" s="217"/>
      <c r="G3" s="217"/>
      <c r="H3" s="217"/>
      <c r="I3" s="217"/>
      <c r="J3" s="217"/>
      <c r="K3" s="217"/>
      <c r="L3" s="217"/>
      <c r="M3" s="1394"/>
    </row>
    <row r="4" customFormat="false" ht="15.75" hidden="false" customHeight="false" outlineLevel="0" collapsed="false">
      <c r="B4" s="1393"/>
      <c r="C4" s="217"/>
      <c r="D4" s="1395"/>
      <c r="E4" s="1395"/>
      <c r="F4" s="1395"/>
      <c r="G4" s="1395"/>
      <c r="H4" s="1395"/>
      <c r="I4" s="1395"/>
      <c r="J4" s="1395"/>
      <c r="K4" s="1395"/>
      <c r="L4" s="217"/>
      <c r="M4" s="1394"/>
    </row>
    <row r="5" customFormat="false" ht="15" hidden="false" customHeight="false" outlineLevel="0" collapsed="false">
      <c r="B5" s="1393"/>
      <c r="C5" s="217"/>
      <c r="D5" s="217"/>
      <c r="E5" s="217"/>
      <c r="F5" s="217"/>
      <c r="G5" s="217"/>
      <c r="H5" s="217"/>
      <c r="I5" s="217"/>
      <c r="J5" s="217"/>
      <c r="K5" s="217"/>
      <c r="L5" s="217"/>
      <c r="M5" s="1394"/>
    </row>
    <row r="6" customFormat="false" ht="15.75" hidden="false" customHeight="false" outlineLevel="0" collapsed="false">
      <c r="B6" s="1393"/>
      <c r="C6" s="217"/>
      <c r="D6" s="1395"/>
      <c r="E6" s="1395"/>
      <c r="F6" s="1395"/>
      <c r="G6" s="1395"/>
      <c r="H6" s="1395"/>
      <c r="I6" s="1395"/>
      <c r="J6" s="1395"/>
      <c r="K6" s="1395"/>
      <c r="L6" s="217"/>
      <c r="M6" s="1394"/>
    </row>
    <row r="7" customFormat="false" ht="15" hidden="false" customHeight="false" outlineLevel="0" collapsed="false">
      <c r="B7" s="1393"/>
      <c r="C7" s="217"/>
      <c r="D7" s="217"/>
      <c r="E7" s="217"/>
      <c r="F7" s="217"/>
      <c r="G7" s="217"/>
      <c r="H7" s="217"/>
      <c r="I7" s="217"/>
      <c r="J7" s="217"/>
      <c r="K7" s="217"/>
      <c r="L7" s="217"/>
      <c r="M7" s="1394"/>
    </row>
    <row r="8" customFormat="false" ht="15.75" hidden="false" customHeight="false" outlineLevel="0" collapsed="false">
      <c r="B8" s="1393"/>
      <c r="C8" s="217"/>
      <c r="D8" s="1395"/>
      <c r="E8" s="1395"/>
      <c r="F8" s="1395"/>
      <c r="G8" s="1395"/>
      <c r="H8" s="1395"/>
      <c r="I8" s="1395"/>
      <c r="J8" s="1395"/>
      <c r="K8" s="1395"/>
      <c r="L8" s="217"/>
      <c r="M8" s="1394"/>
    </row>
    <row r="9" customFormat="false" ht="15" hidden="false" customHeight="false" outlineLevel="0" collapsed="false">
      <c r="B9" s="1393"/>
      <c r="C9" s="217"/>
      <c r="D9" s="217"/>
      <c r="E9" s="217"/>
      <c r="F9" s="217"/>
      <c r="G9" s="217"/>
      <c r="H9" s="217"/>
      <c r="I9" s="217"/>
      <c r="J9" s="217"/>
      <c r="K9" s="217"/>
      <c r="L9" s="217"/>
      <c r="M9" s="1394"/>
    </row>
    <row r="10" customFormat="false" ht="15" hidden="false" customHeight="false" outlineLevel="0" collapsed="false">
      <c r="B10" s="1393"/>
      <c r="C10" s="217"/>
      <c r="D10" s="217"/>
      <c r="E10" s="217"/>
      <c r="F10" s="217"/>
      <c r="G10" s="217"/>
      <c r="H10" s="217"/>
      <c r="I10" s="217"/>
      <c r="J10" s="217"/>
      <c r="K10" s="217"/>
      <c r="L10" s="217"/>
      <c r="M10" s="1394"/>
    </row>
    <row r="11" customFormat="false" ht="15" hidden="false" customHeight="false" outlineLevel="0" collapsed="false">
      <c r="B11" s="1393"/>
      <c r="C11" s="217"/>
      <c r="D11" s="217"/>
      <c r="E11" s="217"/>
      <c r="F11" s="217"/>
      <c r="G11" s="217"/>
      <c r="H11" s="217"/>
      <c r="I11" s="217"/>
      <c r="J11" s="217"/>
      <c r="K11" s="217"/>
      <c r="L11" s="217"/>
      <c r="M11" s="1394"/>
    </row>
    <row r="12" customFormat="false" ht="15" hidden="false" customHeight="false" outlineLevel="0" collapsed="false">
      <c r="B12" s="1393"/>
      <c r="C12" s="217"/>
      <c r="D12" s="217"/>
      <c r="E12" s="217"/>
      <c r="F12" s="217"/>
      <c r="G12" s="217"/>
      <c r="H12" s="217"/>
      <c r="I12" s="217"/>
      <c r="J12" s="217"/>
      <c r="K12" s="217"/>
      <c r="L12" s="217"/>
      <c r="M12" s="1394"/>
    </row>
    <row r="13" customFormat="false" ht="15" hidden="false" customHeight="false" outlineLevel="0" collapsed="false">
      <c r="B13" s="1393"/>
      <c r="C13" s="217"/>
      <c r="D13" s="217"/>
      <c r="E13" s="217"/>
      <c r="F13" s="217"/>
      <c r="G13" s="217"/>
      <c r="H13" s="217"/>
      <c r="I13" s="217"/>
      <c r="J13" s="217"/>
      <c r="K13" s="217"/>
      <c r="L13" s="217"/>
      <c r="M13" s="1394"/>
    </row>
    <row r="14" customFormat="false" ht="15" hidden="false" customHeight="false" outlineLevel="0" collapsed="false">
      <c r="B14" s="1393"/>
      <c r="C14" s="217"/>
      <c r="D14" s="217"/>
      <c r="E14" s="217"/>
      <c r="F14" s="217"/>
      <c r="G14" s="217"/>
      <c r="H14" s="217"/>
      <c r="I14" s="217"/>
      <c r="J14" s="217"/>
      <c r="K14" s="217"/>
      <c r="L14" s="217"/>
      <c r="M14" s="1394"/>
    </row>
    <row r="15" customFormat="false" ht="15" hidden="false" customHeight="false" outlineLevel="0" collapsed="false">
      <c r="B15" s="1393"/>
      <c r="C15" s="217"/>
      <c r="D15" s="217"/>
      <c r="E15" s="217"/>
      <c r="F15" s="217"/>
      <c r="G15" s="217"/>
      <c r="H15" s="217"/>
      <c r="I15" s="217"/>
      <c r="J15" s="217"/>
      <c r="K15" s="217"/>
      <c r="L15" s="217"/>
      <c r="M15" s="1394"/>
    </row>
    <row r="16" customFormat="false" ht="15" hidden="false" customHeight="false" outlineLevel="0" collapsed="false">
      <c r="B16" s="1393"/>
      <c r="C16" s="217"/>
      <c r="D16" s="217"/>
      <c r="E16" s="217"/>
      <c r="F16" s="217"/>
      <c r="G16" s="217"/>
      <c r="H16" s="217"/>
      <c r="I16" s="217"/>
      <c r="J16" s="217"/>
      <c r="K16" s="217"/>
      <c r="L16" s="217"/>
      <c r="M16" s="1394"/>
    </row>
    <row r="17" customFormat="false" ht="15" hidden="false" customHeight="false" outlineLevel="0" collapsed="false">
      <c r="B17" s="1393"/>
      <c r="C17" s="217"/>
      <c r="D17" s="217"/>
      <c r="E17" s="217"/>
      <c r="F17" s="217"/>
      <c r="G17" s="217"/>
      <c r="H17" s="217"/>
      <c r="I17" s="217"/>
      <c r="J17" s="217"/>
      <c r="K17" s="217"/>
      <c r="L17" s="217"/>
      <c r="M17" s="1394"/>
    </row>
    <row r="18" customFormat="false" ht="15" hidden="false" customHeight="false" outlineLevel="0" collapsed="false">
      <c r="B18" s="1393"/>
      <c r="C18" s="217"/>
      <c r="D18" s="217"/>
      <c r="E18" s="217"/>
      <c r="F18" s="217"/>
      <c r="G18" s="217"/>
      <c r="H18" s="217"/>
      <c r="I18" s="217"/>
      <c r="J18" s="217"/>
      <c r="K18" s="217"/>
      <c r="L18" s="217"/>
      <c r="M18" s="1394"/>
    </row>
    <row r="19" customFormat="false" ht="15" hidden="false" customHeight="false" outlineLevel="0" collapsed="false">
      <c r="B19" s="1393"/>
      <c r="C19" s="217"/>
      <c r="D19" s="217"/>
      <c r="E19" s="217"/>
      <c r="F19" s="217"/>
      <c r="G19" s="217"/>
      <c r="H19" s="217"/>
      <c r="I19" s="217"/>
      <c r="J19" s="217"/>
      <c r="K19" s="217"/>
      <c r="L19" s="217"/>
      <c r="M19" s="1394"/>
    </row>
    <row r="20" customFormat="false" ht="15" hidden="false" customHeight="false" outlineLevel="0" collapsed="false">
      <c r="B20" s="1393"/>
      <c r="C20" s="217"/>
      <c r="D20" s="217"/>
      <c r="E20" s="217"/>
      <c r="F20" s="217"/>
      <c r="G20" s="217"/>
      <c r="H20" s="217"/>
      <c r="I20" s="217"/>
      <c r="J20" s="217"/>
      <c r="K20" s="217"/>
      <c r="L20" s="217"/>
      <c r="M20" s="1394"/>
    </row>
    <row r="21" customFormat="false" ht="15" hidden="false" customHeight="false" outlineLevel="0" collapsed="false">
      <c r="B21" s="1393"/>
      <c r="C21" s="217"/>
      <c r="D21" s="217"/>
      <c r="E21" s="217"/>
      <c r="F21" s="217"/>
      <c r="G21" s="217"/>
      <c r="H21" s="217"/>
      <c r="I21" s="217"/>
      <c r="J21" s="217"/>
      <c r="K21" s="217"/>
      <c r="L21" s="217"/>
      <c r="M21" s="1394"/>
    </row>
    <row r="22" customFormat="false" ht="15" hidden="false" customHeight="false" outlineLevel="0" collapsed="false">
      <c r="B22" s="1393"/>
      <c r="C22" s="217"/>
      <c r="D22" s="217"/>
      <c r="E22" s="217"/>
      <c r="F22" s="217"/>
      <c r="G22" s="217"/>
      <c r="H22" s="217"/>
      <c r="I22" s="217"/>
      <c r="J22" s="217"/>
      <c r="K22" s="217"/>
      <c r="L22" s="217"/>
      <c r="M22" s="1394"/>
    </row>
    <row r="23" customFormat="false" ht="15" hidden="false" customHeight="false" outlineLevel="0" collapsed="false">
      <c r="B23" s="1393"/>
      <c r="C23" s="217"/>
      <c r="D23" s="217"/>
      <c r="E23" s="217"/>
      <c r="F23" s="217"/>
      <c r="G23" s="217"/>
      <c r="H23" s="217"/>
      <c r="I23" s="217"/>
      <c r="J23" s="217"/>
      <c r="K23" s="217"/>
      <c r="L23" s="217"/>
      <c r="M23" s="1394"/>
    </row>
    <row r="24" customFormat="false" ht="15" hidden="false" customHeight="false" outlineLevel="0" collapsed="false">
      <c r="B24" s="1393"/>
      <c r="C24" s="217"/>
      <c r="D24" s="217"/>
      <c r="E24" s="217"/>
      <c r="F24" s="217"/>
      <c r="G24" s="217"/>
      <c r="H24" s="217"/>
      <c r="I24" s="217"/>
      <c r="J24" s="217"/>
      <c r="K24" s="217"/>
      <c r="L24" s="217"/>
      <c r="M24" s="1394"/>
    </row>
    <row r="25" customFormat="false" ht="15" hidden="false" customHeight="false" outlineLevel="0" collapsed="false">
      <c r="B25" s="1393"/>
      <c r="C25" s="217"/>
      <c r="D25" s="217"/>
      <c r="E25" s="217"/>
      <c r="F25" s="217"/>
      <c r="G25" s="217"/>
      <c r="H25" s="217"/>
      <c r="I25" s="217"/>
      <c r="J25" s="217"/>
      <c r="K25" s="217"/>
      <c r="L25" s="217"/>
      <c r="M25" s="1394"/>
    </row>
    <row r="26" customFormat="false" ht="15" hidden="false" customHeight="true" outlineLevel="0" collapsed="false">
      <c r="B26" s="1393"/>
      <c r="C26" s="217"/>
      <c r="D26" s="217"/>
      <c r="E26" s="1396" t="s">
        <v>3021</v>
      </c>
      <c r="F26" s="1396"/>
      <c r="G26" s="1396"/>
      <c r="H26" s="1396"/>
      <c r="I26" s="1396"/>
      <c r="J26" s="1396"/>
      <c r="K26" s="217"/>
      <c r="L26" s="217"/>
      <c r="M26" s="1394"/>
    </row>
    <row r="27" customFormat="false" ht="15" hidden="false" customHeight="false" outlineLevel="0" collapsed="false">
      <c r="B27" s="1393"/>
      <c r="C27" s="217"/>
      <c r="D27" s="217"/>
      <c r="E27" s="1396"/>
      <c r="F27" s="1396"/>
      <c r="G27" s="1396"/>
      <c r="H27" s="1396"/>
      <c r="I27" s="1396"/>
      <c r="J27" s="1396"/>
      <c r="K27" s="217"/>
      <c r="L27" s="217"/>
      <c r="M27" s="1394"/>
    </row>
    <row r="28" customFormat="false" ht="15" hidden="false" customHeight="false" outlineLevel="0" collapsed="false">
      <c r="B28" s="1393"/>
      <c r="C28" s="217"/>
      <c r="D28" s="217"/>
      <c r="E28" s="1396"/>
      <c r="F28" s="1396"/>
      <c r="G28" s="1396"/>
      <c r="H28" s="1396"/>
      <c r="I28" s="1396"/>
      <c r="J28" s="1396"/>
      <c r="K28" s="217"/>
      <c r="L28" s="217"/>
      <c r="M28" s="1394"/>
    </row>
    <row r="29" customFormat="false" ht="15" hidden="false" customHeight="false" outlineLevel="0" collapsed="false">
      <c r="B29" s="1393"/>
      <c r="C29" s="217"/>
      <c r="D29" s="217"/>
      <c r="E29" s="1396"/>
      <c r="F29" s="1396"/>
      <c r="G29" s="1396"/>
      <c r="H29" s="1396"/>
      <c r="I29" s="1396"/>
      <c r="J29" s="1396"/>
      <c r="K29" s="217"/>
      <c r="L29" s="217"/>
      <c r="M29" s="1394"/>
    </row>
    <row r="30" customFormat="false" ht="15" hidden="false" customHeight="false" outlineLevel="0" collapsed="false">
      <c r="B30" s="1393"/>
      <c r="C30" s="217"/>
      <c r="D30" s="217"/>
      <c r="E30" s="217"/>
      <c r="F30" s="217"/>
      <c r="G30" s="217"/>
      <c r="H30" s="217"/>
      <c r="I30" s="217"/>
      <c r="J30" s="217"/>
      <c r="K30" s="217"/>
      <c r="L30" s="217"/>
      <c r="M30" s="1394"/>
    </row>
    <row r="31" customFormat="false" ht="18.75" hidden="false" customHeight="false" outlineLevel="0" collapsed="false">
      <c r="B31" s="1393"/>
      <c r="C31" s="217"/>
      <c r="D31" s="217"/>
      <c r="E31" s="1397"/>
      <c r="F31" s="1397"/>
      <c r="G31" s="1397"/>
      <c r="H31" s="1397"/>
      <c r="I31" s="1397"/>
      <c r="J31" s="1397"/>
      <c r="K31" s="217"/>
      <c r="L31" s="217"/>
      <c r="M31" s="1394"/>
    </row>
    <row r="32" customFormat="false" ht="15" hidden="false" customHeight="false" outlineLevel="0" collapsed="false">
      <c r="B32" s="1393"/>
      <c r="C32" s="217"/>
      <c r="D32" s="217"/>
      <c r="E32" s="217"/>
      <c r="F32" s="217"/>
      <c r="G32" s="217"/>
      <c r="H32" s="217"/>
      <c r="I32" s="217"/>
      <c r="J32" s="217"/>
      <c r="K32" s="217"/>
      <c r="L32" s="217"/>
      <c r="M32" s="1394"/>
    </row>
    <row r="33" customFormat="false" ht="15" hidden="false" customHeight="false" outlineLevel="0" collapsed="false">
      <c r="B33" s="1393"/>
      <c r="C33" s="217"/>
      <c r="D33" s="217"/>
      <c r="E33" s="217"/>
      <c r="F33" s="217"/>
      <c r="G33" s="217"/>
      <c r="H33" s="217"/>
      <c r="I33" s="217"/>
      <c r="J33" s="217"/>
      <c r="K33" s="217"/>
      <c r="L33" s="217"/>
      <c r="M33" s="1394"/>
    </row>
    <row r="34" customFormat="false" ht="15" hidden="false" customHeight="false" outlineLevel="0" collapsed="false">
      <c r="B34" s="1393"/>
      <c r="C34" s="217"/>
      <c r="D34" s="217"/>
      <c r="E34" s="217"/>
      <c r="F34" s="217"/>
      <c r="G34" s="217"/>
      <c r="H34" s="217"/>
      <c r="I34" s="217"/>
      <c r="J34" s="217"/>
      <c r="K34" s="217"/>
      <c r="L34" s="217"/>
      <c r="M34" s="1394"/>
    </row>
    <row r="35" customFormat="false" ht="15" hidden="false" customHeight="false" outlineLevel="0" collapsed="false">
      <c r="B35" s="1393"/>
      <c r="C35" s="217"/>
      <c r="D35" s="217"/>
      <c r="E35" s="217"/>
      <c r="F35" s="217"/>
      <c r="G35" s="217"/>
      <c r="H35" s="217"/>
      <c r="I35" s="217"/>
      <c r="J35" s="217"/>
      <c r="K35" s="217"/>
      <c r="L35" s="217"/>
      <c r="M35" s="1394"/>
    </row>
    <row r="36" customFormat="false" ht="15" hidden="false" customHeight="false" outlineLevel="0" collapsed="false">
      <c r="B36" s="1393"/>
      <c r="C36" s="217"/>
      <c r="D36" s="217"/>
      <c r="E36" s="217"/>
      <c r="F36" s="217"/>
      <c r="G36" s="217"/>
      <c r="H36" s="217"/>
      <c r="I36" s="217"/>
      <c r="J36" s="217"/>
      <c r="K36" s="217"/>
      <c r="L36" s="217"/>
      <c r="M36" s="1394"/>
    </row>
    <row r="37" customFormat="false" ht="15" hidden="false" customHeight="false" outlineLevel="0" collapsed="false">
      <c r="B37" s="1393"/>
      <c r="C37" s="217"/>
      <c r="D37" s="217"/>
      <c r="E37" s="217"/>
      <c r="F37" s="217"/>
      <c r="G37" s="217"/>
      <c r="H37" s="217"/>
      <c r="I37" s="217"/>
      <c r="J37" s="217"/>
      <c r="K37" s="217"/>
      <c r="L37" s="217"/>
      <c r="M37" s="1394"/>
    </row>
    <row r="38" customFormat="false" ht="15" hidden="false" customHeight="false" outlineLevel="0" collapsed="false">
      <c r="B38" s="1393"/>
      <c r="C38" s="217"/>
      <c r="D38" s="217"/>
      <c r="E38" s="217"/>
      <c r="F38" s="217"/>
      <c r="G38" s="217"/>
      <c r="H38" s="217"/>
      <c r="I38" s="217"/>
      <c r="J38" s="217"/>
      <c r="K38" s="217"/>
      <c r="L38" s="217"/>
      <c r="M38" s="1394"/>
    </row>
    <row r="39" customFormat="false" ht="15" hidden="false" customHeight="false" outlineLevel="0" collapsed="false">
      <c r="B39" s="1393"/>
      <c r="C39" s="217"/>
      <c r="D39" s="217"/>
      <c r="E39" s="217"/>
      <c r="F39" s="217"/>
      <c r="G39" s="217"/>
      <c r="H39" s="217"/>
      <c r="I39" s="217"/>
      <c r="J39" s="217"/>
      <c r="K39" s="217"/>
      <c r="L39" s="217"/>
      <c r="M39" s="1394"/>
    </row>
    <row r="40" customFormat="false" ht="15" hidden="false" customHeight="false" outlineLevel="0" collapsed="false">
      <c r="B40" s="1393"/>
      <c r="C40" s="217"/>
      <c r="D40" s="217"/>
      <c r="E40" s="217"/>
      <c r="F40" s="217"/>
      <c r="G40" s="217"/>
      <c r="H40" s="217"/>
      <c r="I40" s="217"/>
      <c r="J40" s="217"/>
      <c r="K40" s="217"/>
      <c r="L40" s="217"/>
      <c r="M40" s="1394"/>
    </row>
    <row r="41" customFormat="false" ht="15" hidden="false" customHeight="false" outlineLevel="0" collapsed="false">
      <c r="B41" s="1393"/>
      <c r="C41" s="217"/>
      <c r="D41" s="217"/>
      <c r="E41" s="217"/>
      <c r="F41" s="217"/>
      <c r="G41" s="217"/>
      <c r="H41" s="217"/>
      <c r="I41" s="217"/>
      <c r="J41" s="217"/>
      <c r="K41" s="217"/>
      <c r="L41" s="217"/>
      <c r="M41" s="1394"/>
    </row>
    <row r="42" customFormat="false" ht="15" hidden="false" customHeight="false" outlineLevel="0" collapsed="false">
      <c r="B42" s="1393"/>
      <c r="C42" s="217"/>
      <c r="D42" s="217"/>
      <c r="E42" s="217"/>
      <c r="F42" s="217"/>
      <c r="G42" s="217"/>
      <c r="H42" s="217"/>
      <c r="I42" s="217"/>
      <c r="J42" s="217"/>
      <c r="K42" s="217"/>
      <c r="L42" s="217"/>
      <c r="M42" s="1394"/>
    </row>
    <row r="43" customFormat="false" ht="15" hidden="false" customHeight="false" outlineLevel="0" collapsed="false">
      <c r="B43" s="1393"/>
      <c r="C43" s="217"/>
      <c r="D43" s="217"/>
      <c r="E43" s="217"/>
      <c r="F43" s="217"/>
      <c r="G43" s="217"/>
      <c r="H43" s="217"/>
      <c r="I43" s="217"/>
      <c r="J43" s="217"/>
      <c r="K43" s="217"/>
      <c r="L43" s="217"/>
      <c r="M43" s="1394"/>
    </row>
    <row r="44" customFormat="false" ht="15" hidden="false" customHeight="false" outlineLevel="0" collapsed="false">
      <c r="B44" s="1393"/>
      <c r="C44" s="217"/>
      <c r="D44" s="217"/>
      <c r="E44" s="217"/>
      <c r="F44" s="217"/>
      <c r="G44" s="217"/>
      <c r="H44" s="217"/>
      <c r="I44" s="217"/>
      <c r="J44" s="217"/>
      <c r="K44" s="217"/>
      <c r="L44" s="217"/>
      <c r="M44" s="1394"/>
    </row>
    <row r="45" customFormat="false" ht="15" hidden="false" customHeight="false" outlineLevel="0" collapsed="false">
      <c r="B45" s="1393"/>
      <c r="C45" s="217"/>
      <c r="D45" s="217"/>
      <c r="E45" s="217"/>
      <c r="F45" s="217"/>
      <c r="G45" s="217"/>
      <c r="H45" s="217"/>
      <c r="I45" s="217"/>
      <c r="J45" s="217"/>
      <c r="K45" s="217"/>
      <c r="L45" s="217"/>
      <c r="M45" s="1394"/>
    </row>
    <row r="46" customFormat="false" ht="15" hidden="false" customHeight="false" outlineLevel="0" collapsed="false">
      <c r="B46" s="1393"/>
      <c r="C46" s="217"/>
      <c r="D46" s="217"/>
      <c r="E46" s="217"/>
      <c r="F46" s="217"/>
      <c r="G46" s="217"/>
      <c r="H46" s="217"/>
      <c r="I46" s="217"/>
      <c r="J46" s="217"/>
      <c r="K46" s="217"/>
      <c r="L46" s="217"/>
      <c r="M46" s="1394"/>
    </row>
    <row r="47" customFormat="false" ht="15" hidden="false" customHeight="false" outlineLevel="0" collapsed="false">
      <c r="B47" s="1393"/>
      <c r="C47" s="217"/>
      <c r="D47" s="217"/>
      <c r="E47" s="217"/>
      <c r="F47" s="217"/>
      <c r="G47" s="217"/>
      <c r="H47" s="217"/>
      <c r="I47" s="217"/>
      <c r="J47" s="217"/>
      <c r="K47" s="217"/>
      <c r="L47" s="217"/>
      <c r="M47" s="1394"/>
    </row>
    <row r="48" customFormat="false" ht="15" hidden="false" customHeight="false" outlineLevel="0" collapsed="false">
      <c r="B48" s="1393"/>
      <c r="C48" s="217"/>
      <c r="D48" s="217"/>
      <c r="E48" s="217"/>
      <c r="F48" s="217"/>
      <c r="G48" s="217"/>
      <c r="H48" s="217"/>
      <c r="I48" s="217"/>
      <c r="J48" s="217"/>
      <c r="K48" s="217"/>
      <c r="L48" s="217"/>
      <c r="M48" s="1394"/>
    </row>
    <row r="49" customFormat="false" ht="15" hidden="false" customHeight="false" outlineLevel="0" collapsed="false">
      <c r="B49" s="1393"/>
      <c r="C49" s="217"/>
      <c r="D49" s="217"/>
      <c r="E49" s="217"/>
      <c r="F49" s="217"/>
      <c r="G49" s="217"/>
      <c r="H49" s="217"/>
      <c r="I49" s="217"/>
      <c r="J49" s="217"/>
      <c r="K49" s="217"/>
      <c r="L49" s="217"/>
      <c r="M49" s="1394"/>
    </row>
    <row r="50" customFormat="false" ht="15" hidden="false" customHeight="false" outlineLevel="0" collapsed="false">
      <c r="B50" s="1393"/>
      <c r="C50" s="217"/>
      <c r="D50" s="217"/>
      <c r="E50" s="217"/>
      <c r="F50" s="217"/>
      <c r="G50" s="217"/>
      <c r="H50" s="217"/>
      <c r="I50" s="217"/>
      <c r="J50" s="217"/>
      <c r="K50" s="217"/>
      <c r="L50" s="217"/>
      <c r="M50" s="1394"/>
    </row>
    <row r="51" customFormat="false" ht="15" hidden="false" customHeight="false" outlineLevel="0" collapsed="false">
      <c r="B51" s="1393"/>
      <c r="C51" s="217"/>
      <c r="D51" s="217"/>
      <c r="E51" s="217"/>
      <c r="F51" s="217"/>
      <c r="G51" s="217"/>
      <c r="H51" s="217"/>
      <c r="I51" s="217"/>
      <c r="J51" s="217"/>
      <c r="K51" s="217"/>
      <c r="L51" s="217"/>
      <c r="M51" s="1394"/>
    </row>
    <row r="52" customFormat="false" ht="15" hidden="false" customHeight="false" outlineLevel="0" collapsed="false">
      <c r="B52" s="1393"/>
      <c r="C52" s="217"/>
      <c r="D52" s="217"/>
      <c r="E52" s="217"/>
      <c r="F52" s="217"/>
      <c r="G52" s="217"/>
      <c r="H52" s="217"/>
      <c r="I52" s="217"/>
      <c r="J52" s="217"/>
      <c r="K52" s="217"/>
      <c r="L52" s="217"/>
      <c r="M52" s="1394"/>
    </row>
    <row r="53" customFormat="false" ht="3.75" hidden="false" customHeight="true" outlineLevel="0" collapsed="false">
      <c r="B53" s="1398"/>
      <c r="C53" s="1399"/>
      <c r="D53" s="1399"/>
      <c r="E53" s="1399"/>
      <c r="F53" s="1399"/>
      <c r="G53" s="1399"/>
      <c r="H53" s="1399"/>
      <c r="I53" s="1399"/>
      <c r="J53" s="1399"/>
      <c r="K53" s="1399"/>
      <c r="L53" s="1399"/>
      <c r="M53" s="1400"/>
    </row>
  </sheetData>
  <mergeCells count="1">
    <mergeCell ref="E26:J29"/>
  </mergeCells>
  <printOptions headings="false" gridLines="false" gridLinesSet="true" horizontalCentered="true" verticalCentered="tru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4.xml><?xml version="1.0" encoding="utf-8"?>
<worksheet xmlns="http://schemas.openxmlformats.org/spreadsheetml/2006/main" xmlns:r="http://schemas.openxmlformats.org/officeDocument/2006/relationships">
  <sheetPr filterMode="false">
    <pageSetUpPr fitToPage="false"/>
  </sheetPr>
  <dimension ref="A1:H204"/>
  <sheetViews>
    <sheetView showFormulas="false" showGridLines="false" showRowColHeaders="true" showZeros="true" rightToLeft="false" tabSelected="false" showOutlineSymbols="true" defaultGridColor="true" view="normal" topLeftCell="A67" colorId="64" zoomScale="55" zoomScaleNormal="55" zoomScalePageLayoutView="100" workbookViewId="0">
      <selection pane="topLeft" activeCell="A19" activeCellId="0" sqref="A19"/>
    </sheetView>
  </sheetViews>
  <sheetFormatPr defaultRowHeight="11.25" zeroHeight="false" outlineLevelRow="0" outlineLevelCol="0"/>
  <cols>
    <col collapsed="false" customWidth="true" hidden="false" outlineLevel="0" max="1" min="1" style="360" width="11.14"/>
    <col collapsed="false" customWidth="true" hidden="false" outlineLevel="0" max="2" min="2" style="360" width="14.86"/>
    <col collapsed="false" customWidth="false" hidden="false" outlineLevel="0" max="3" min="3" style="360" width="11.42"/>
    <col collapsed="false" customWidth="true" hidden="false" outlineLevel="0" max="4" min="4" style="360" width="19.85"/>
    <col collapsed="false" customWidth="true" hidden="false" outlineLevel="0" max="5" min="5" style="360" width="14.43"/>
    <col collapsed="false" customWidth="true" hidden="false" outlineLevel="0" max="6" min="6" style="360" width="10.29"/>
    <col collapsed="false" customWidth="true" hidden="false" outlineLevel="0" max="7" min="7" style="360" width="13.43"/>
    <col collapsed="false" customWidth="true" hidden="false" outlineLevel="0" max="8" min="8" style="360" width="6.28"/>
    <col collapsed="false" customWidth="false" hidden="false" outlineLevel="0" max="1025" min="9" style="360" width="11.42"/>
  </cols>
  <sheetData>
    <row r="1" customFormat="false" ht="26.25" hidden="false" customHeight="true" outlineLevel="0" collapsed="false">
      <c r="A1" s="1401" t="s">
        <v>3022</v>
      </c>
      <c r="B1" s="1401"/>
      <c r="C1" s="1401"/>
      <c r="D1" s="1401"/>
      <c r="E1" s="1401"/>
      <c r="F1" s="1401"/>
      <c r="G1" s="931" t="s">
        <v>3023</v>
      </c>
      <c r="H1" s="931"/>
    </row>
    <row r="2" s="1405" customFormat="true" ht="15" hidden="false" customHeight="true" outlineLevel="0" collapsed="false">
      <c r="A2" s="1402" t="s">
        <v>51</v>
      </c>
      <c r="B2" s="1403"/>
      <c r="C2" s="1404"/>
      <c r="D2" s="1404"/>
      <c r="E2" s="1404"/>
      <c r="F2" s="1404"/>
      <c r="G2" s="1404"/>
      <c r="H2" s="1404"/>
    </row>
    <row r="3" s="1405" customFormat="true" ht="15" hidden="false" customHeight="true" outlineLevel="0" collapsed="false">
      <c r="A3" s="1406" t="s">
        <v>52</v>
      </c>
      <c r="B3" s="1021"/>
      <c r="C3" s="1021"/>
      <c r="D3" s="1021"/>
      <c r="E3" s="1021"/>
      <c r="F3" s="432" t="s">
        <v>1022</v>
      </c>
      <c r="G3" s="1407"/>
      <c r="H3" s="1407"/>
    </row>
    <row r="4" s="1405" customFormat="true" ht="15" hidden="false" customHeight="true" outlineLevel="0" collapsed="false">
      <c r="A4" s="1406" t="s">
        <v>54</v>
      </c>
      <c r="B4" s="1020"/>
      <c r="C4" s="1021"/>
      <c r="D4" s="1021"/>
      <c r="E4" s="803" t="s">
        <v>55</v>
      </c>
      <c r="F4" s="1408"/>
      <c r="G4" s="432" t="s">
        <v>56</v>
      </c>
      <c r="H4" s="1407"/>
    </row>
    <row r="5" s="187" customFormat="true" ht="17.25" hidden="false" customHeight="true" outlineLevel="0" collapsed="false">
      <c r="A5" s="1409" t="s">
        <v>1023</v>
      </c>
      <c r="B5" s="1410"/>
      <c r="C5" s="1411"/>
      <c r="D5" s="1411"/>
      <c r="E5" s="1410"/>
      <c r="F5" s="1410"/>
      <c r="G5" s="1410"/>
      <c r="H5" s="1412"/>
    </row>
    <row r="6" s="187" customFormat="true" ht="15.95" hidden="false" customHeight="true" outlineLevel="0" collapsed="false">
      <c r="A6" s="1413" t="s">
        <v>1454</v>
      </c>
      <c r="B6" s="1414" t="s">
        <v>3024</v>
      </c>
      <c r="C6" s="1414"/>
      <c r="D6" s="1414"/>
      <c r="E6" s="1414"/>
      <c r="F6" s="1414"/>
      <c r="G6" s="1414"/>
      <c r="H6" s="1414"/>
    </row>
    <row r="7" s="157" customFormat="true" ht="125.25" hidden="false" customHeight="true" outlineLevel="0" collapsed="false">
      <c r="A7" s="1415"/>
      <c r="B7" s="1415"/>
      <c r="C7" s="1415"/>
      <c r="D7" s="1415"/>
      <c r="E7" s="1415"/>
      <c r="F7" s="1415"/>
      <c r="G7" s="1415"/>
      <c r="H7" s="1415"/>
    </row>
    <row r="8" s="187" customFormat="true" ht="15.95" hidden="false" customHeight="true" outlineLevel="0" collapsed="false">
      <c r="A8" s="1413" t="s">
        <v>1458</v>
      </c>
      <c r="B8" s="1414" t="s">
        <v>3025</v>
      </c>
      <c r="C8" s="1414"/>
      <c r="D8" s="1414"/>
      <c r="E8" s="1414"/>
      <c r="F8" s="1414"/>
      <c r="G8" s="1414"/>
      <c r="H8" s="1414"/>
    </row>
    <row r="9" s="157" customFormat="true" ht="125.25" hidden="false" customHeight="true" outlineLevel="0" collapsed="false">
      <c r="A9" s="1415"/>
      <c r="B9" s="1415"/>
      <c r="C9" s="1415"/>
      <c r="D9" s="1415"/>
      <c r="E9" s="1415"/>
      <c r="F9" s="1415"/>
      <c r="G9" s="1415"/>
      <c r="H9" s="1415"/>
    </row>
    <row r="10" s="187" customFormat="true" ht="15.95" hidden="false" customHeight="true" outlineLevel="0" collapsed="false">
      <c r="A10" s="1413" t="s">
        <v>1460</v>
      </c>
      <c r="B10" s="1414" t="s">
        <v>1461</v>
      </c>
      <c r="C10" s="1414"/>
      <c r="D10" s="1414"/>
      <c r="E10" s="1414"/>
      <c r="F10" s="1414"/>
      <c r="G10" s="1414"/>
      <c r="H10" s="1414"/>
    </row>
    <row r="11" s="157" customFormat="true" ht="125.25" hidden="false" customHeight="true" outlineLevel="0" collapsed="false">
      <c r="A11" s="1415"/>
      <c r="B11" s="1415"/>
      <c r="C11" s="1415"/>
      <c r="D11" s="1415"/>
      <c r="E11" s="1415"/>
      <c r="F11" s="1415"/>
      <c r="G11" s="1415"/>
      <c r="H11" s="1415"/>
    </row>
    <row r="12" s="187" customFormat="true" ht="15.95" hidden="false" customHeight="true" outlineLevel="0" collapsed="false">
      <c r="A12" s="1413" t="s">
        <v>1462</v>
      </c>
      <c r="B12" s="1414" t="s">
        <v>3026</v>
      </c>
      <c r="C12" s="1414"/>
      <c r="D12" s="1414"/>
      <c r="E12" s="1414"/>
      <c r="F12" s="1414"/>
      <c r="G12" s="1414"/>
      <c r="H12" s="1414"/>
    </row>
    <row r="13" s="157" customFormat="true" ht="125.25" hidden="false" customHeight="true" outlineLevel="0" collapsed="false">
      <c r="A13" s="1415"/>
      <c r="B13" s="1415"/>
      <c r="C13" s="1415"/>
      <c r="D13" s="1415"/>
      <c r="E13" s="1415"/>
      <c r="F13" s="1415"/>
      <c r="G13" s="1415"/>
      <c r="H13" s="1415"/>
    </row>
    <row r="14" s="157" customFormat="true" ht="15.95" hidden="false" customHeight="true" outlineLevel="0" collapsed="false">
      <c r="A14" s="1413" t="s">
        <v>1466</v>
      </c>
      <c r="B14" s="1416" t="s">
        <v>3027</v>
      </c>
      <c r="C14" s="1416"/>
      <c r="D14" s="1416"/>
      <c r="E14" s="1416"/>
      <c r="F14" s="1416"/>
      <c r="G14" s="1416"/>
      <c r="H14" s="1416"/>
    </row>
    <row r="15" s="157" customFormat="true" ht="125.25" hidden="false" customHeight="true" outlineLevel="0" collapsed="false">
      <c r="A15" s="1415"/>
      <c r="B15" s="1415"/>
      <c r="C15" s="1415"/>
      <c r="D15" s="1415"/>
      <c r="E15" s="1415"/>
      <c r="F15" s="1415"/>
      <c r="G15" s="1415"/>
      <c r="H15" s="1415"/>
    </row>
    <row r="16" s="157" customFormat="true" ht="26.25" hidden="false" customHeight="true" outlineLevel="0" collapsed="false">
      <c r="A16" s="1401" t="s">
        <v>3022</v>
      </c>
      <c r="B16" s="1401"/>
      <c r="C16" s="1401"/>
      <c r="D16" s="1401"/>
      <c r="E16" s="1401"/>
      <c r="F16" s="1401"/>
      <c r="G16" s="931" t="s">
        <v>3028</v>
      </c>
      <c r="H16" s="931"/>
    </row>
    <row r="17" s="1405" customFormat="true" ht="15" hidden="false" customHeight="true" outlineLevel="0" collapsed="false">
      <c r="A17" s="1402" t="s">
        <v>51</v>
      </c>
      <c r="B17" s="1403"/>
      <c r="C17" s="1417" t="n">
        <f aca="false">C2</f>
        <v>0</v>
      </c>
      <c r="D17" s="1417"/>
      <c r="E17" s="1417"/>
      <c r="F17" s="1417"/>
      <c r="G17" s="1417"/>
      <c r="H17" s="1417"/>
    </row>
    <row r="18" s="1405" customFormat="true" ht="15" hidden="false" customHeight="true" outlineLevel="0" collapsed="false">
      <c r="A18" s="1406" t="s">
        <v>52</v>
      </c>
      <c r="B18" s="1418" t="n">
        <f aca="false">B3</f>
        <v>0</v>
      </c>
      <c r="C18" s="1418"/>
      <c r="D18" s="1418"/>
      <c r="E18" s="1418"/>
      <c r="F18" s="432" t="s">
        <v>1022</v>
      </c>
      <c r="G18" s="1419" t="n">
        <f aca="false">G3</f>
        <v>0</v>
      </c>
      <c r="H18" s="1419"/>
    </row>
    <row r="19" s="1405" customFormat="true" ht="15" hidden="false" customHeight="true" outlineLevel="0" collapsed="false">
      <c r="A19" s="1406" t="s">
        <v>54</v>
      </c>
      <c r="B19" s="1020"/>
      <c r="C19" s="1418" t="n">
        <f aca="false">C4</f>
        <v>0</v>
      </c>
      <c r="D19" s="1418"/>
      <c r="E19" s="803" t="s">
        <v>55</v>
      </c>
      <c r="F19" s="1420" t="n">
        <f aca="false">F4</f>
        <v>0</v>
      </c>
      <c r="G19" s="432" t="s">
        <v>56</v>
      </c>
      <c r="H19" s="1419" t="n">
        <f aca="false">H4</f>
        <v>0</v>
      </c>
    </row>
    <row r="20" s="1020" customFormat="true" ht="17.25" hidden="false" customHeight="true" outlineLevel="0" collapsed="false">
      <c r="A20" s="1421" t="s">
        <v>1023</v>
      </c>
      <c r="B20" s="1422"/>
      <c r="C20" s="1423" t="n">
        <f aca="false">C5</f>
        <v>0</v>
      </c>
      <c r="D20" s="1423"/>
      <c r="E20" s="1422"/>
      <c r="F20" s="1422"/>
      <c r="G20" s="1422"/>
      <c r="H20" s="1424"/>
    </row>
    <row r="21" s="157" customFormat="true" ht="15.95" hidden="false" customHeight="true" outlineLevel="0" collapsed="false">
      <c r="A21" s="1413" t="s">
        <v>1470</v>
      </c>
      <c r="B21" s="1416" t="s">
        <v>1269</v>
      </c>
      <c r="C21" s="1416"/>
      <c r="D21" s="1416"/>
      <c r="E21" s="1416"/>
      <c r="F21" s="1416"/>
      <c r="G21" s="1416"/>
      <c r="H21" s="1416"/>
    </row>
    <row r="22" s="157" customFormat="true" ht="125.25" hidden="false" customHeight="true" outlineLevel="0" collapsed="false">
      <c r="A22" s="1415"/>
      <c r="B22" s="1415"/>
      <c r="C22" s="1415"/>
      <c r="D22" s="1415"/>
      <c r="E22" s="1415"/>
      <c r="F22" s="1415"/>
      <c r="G22" s="1415"/>
      <c r="H22" s="1415"/>
    </row>
    <row r="23" s="157" customFormat="true" ht="15.95" hidden="false" customHeight="true" outlineLevel="0" collapsed="false">
      <c r="A23" s="1413" t="s">
        <v>1471</v>
      </c>
      <c r="B23" s="1414" t="s">
        <v>3029</v>
      </c>
      <c r="C23" s="1414"/>
      <c r="D23" s="1414"/>
      <c r="E23" s="1414"/>
      <c r="F23" s="1414"/>
      <c r="G23" s="1414"/>
      <c r="H23" s="1414"/>
    </row>
    <row r="24" s="157" customFormat="true" ht="12.95" hidden="false" customHeight="true" outlineLevel="0" collapsed="false">
      <c r="A24" s="1425" t="s">
        <v>1272</v>
      </c>
      <c r="B24" s="1425"/>
      <c r="C24" s="1425"/>
      <c r="D24" s="1425"/>
      <c r="E24" s="1425"/>
      <c r="F24" s="1425"/>
      <c r="G24" s="1425"/>
      <c r="H24" s="1425"/>
    </row>
    <row r="25" s="157" customFormat="true" ht="125.25" hidden="false" customHeight="true" outlineLevel="0" collapsed="false">
      <c r="A25" s="1426"/>
      <c r="B25" s="1426"/>
      <c r="C25" s="1426"/>
      <c r="D25" s="1426"/>
      <c r="E25" s="1426"/>
      <c r="F25" s="1426"/>
      <c r="G25" s="1426"/>
      <c r="H25" s="1426"/>
    </row>
    <row r="26" s="157" customFormat="true" ht="12.95" hidden="false" customHeight="true" outlineLevel="0" collapsed="false">
      <c r="A26" s="1427" t="s">
        <v>3030</v>
      </c>
      <c r="B26" s="1427"/>
      <c r="C26" s="1427"/>
      <c r="D26" s="1427"/>
      <c r="E26" s="1427"/>
      <c r="F26" s="1427"/>
      <c r="G26" s="1427"/>
      <c r="H26" s="1427"/>
    </row>
    <row r="27" s="157" customFormat="true" ht="125.25" hidden="false" customHeight="true" outlineLevel="0" collapsed="false">
      <c r="A27" s="1428"/>
      <c r="B27" s="1428"/>
      <c r="C27" s="1428"/>
      <c r="D27" s="1428"/>
      <c r="E27" s="1428"/>
      <c r="F27" s="1428"/>
      <c r="G27" s="1428"/>
      <c r="H27" s="1428"/>
    </row>
    <row r="28" s="157" customFormat="true" ht="15.95" hidden="false" customHeight="true" outlineLevel="0" collapsed="false">
      <c r="A28" s="1413" t="s">
        <v>1473</v>
      </c>
      <c r="B28" s="1429" t="s">
        <v>3031</v>
      </c>
      <c r="C28" s="1429"/>
      <c r="D28" s="1429"/>
      <c r="E28" s="1429"/>
      <c r="F28" s="1429"/>
      <c r="G28" s="1429"/>
      <c r="H28" s="1429"/>
    </row>
    <row r="29" s="157" customFormat="true" ht="125.25" hidden="false" customHeight="true" outlineLevel="0" collapsed="false">
      <c r="A29" s="1428"/>
      <c r="B29" s="1428"/>
      <c r="C29" s="1428"/>
      <c r="D29" s="1428"/>
      <c r="E29" s="1428"/>
      <c r="F29" s="1428"/>
      <c r="G29" s="1428"/>
      <c r="H29" s="1428"/>
    </row>
    <row r="30" s="157" customFormat="true" ht="15.95" hidden="false" customHeight="true" outlineLevel="0" collapsed="false">
      <c r="A30" s="1413" t="s">
        <v>1474</v>
      </c>
      <c r="B30" s="1429" t="s">
        <v>1475</v>
      </c>
      <c r="C30" s="1429"/>
      <c r="D30" s="1429"/>
      <c r="E30" s="1429"/>
      <c r="F30" s="1429"/>
      <c r="G30" s="1429"/>
      <c r="H30" s="1429"/>
    </row>
    <row r="31" s="157" customFormat="true" ht="125.25" hidden="false" customHeight="true" outlineLevel="0" collapsed="false">
      <c r="A31" s="1428"/>
      <c r="B31" s="1428"/>
      <c r="C31" s="1428"/>
      <c r="D31" s="1428"/>
      <c r="E31" s="1428"/>
      <c r="F31" s="1428"/>
      <c r="G31" s="1428"/>
      <c r="H31" s="1428"/>
    </row>
    <row r="32" s="157" customFormat="true" ht="26.25" hidden="false" customHeight="true" outlineLevel="0" collapsed="false">
      <c r="A32" s="1401" t="s">
        <v>3022</v>
      </c>
      <c r="B32" s="1401"/>
      <c r="C32" s="1401"/>
      <c r="D32" s="1401"/>
      <c r="E32" s="1401"/>
      <c r="F32" s="1401"/>
      <c r="G32" s="931" t="s">
        <v>3032</v>
      </c>
      <c r="H32" s="931"/>
    </row>
    <row r="33" s="157" customFormat="true" ht="15" hidden="false" customHeight="true" outlineLevel="0" collapsed="false">
      <c r="A33" s="1430" t="s">
        <v>51</v>
      </c>
      <c r="B33" s="1431"/>
      <c r="C33" s="1404" t="n">
        <f aca="false">C17</f>
        <v>0</v>
      </c>
      <c r="D33" s="1404"/>
      <c r="E33" s="1404"/>
      <c r="F33" s="1404"/>
      <c r="G33" s="1404"/>
      <c r="H33" s="1404"/>
    </row>
    <row r="34" s="157" customFormat="true" ht="15" hidden="false" customHeight="true" outlineLevel="0" collapsed="false">
      <c r="A34" s="1432" t="s">
        <v>52</v>
      </c>
      <c r="B34" s="1433" t="n">
        <f aca="false">B18</f>
        <v>0</v>
      </c>
      <c r="C34" s="1433"/>
      <c r="D34" s="1433"/>
      <c r="E34" s="1433"/>
      <c r="F34" s="1434" t="s">
        <v>1022</v>
      </c>
      <c r="G34" s="1407" t="n">
        <f aca="false">G18</f>
        <v>0</v>
      </c>
      <c r="H34" s="1407"/>
    </row>
    <row r="35" s="157" customFormat="true" ht="15" hidden="false" customHeight="true" outlineLevel="0" collapsed="false">
      <c r="A35" s="1432" t="s">
        <v>54</v>
      </c>
      <c r="B35" s="187"/>
      <c r="C35" s="1021" t="n">
        <f aca="false">C19</f>
        <v>0</v>
      </c>
      <c r="D35" s="1021"/>
      <c r="E35" s="195" t="s">
        <v>55</v>
      </c>
      <c r="F35" s="1435" t="n">
        <f aca="false">F19</f>
        <v>0</v>
      </c>
      <c r="G35" s="1434" t="s">
        <v>56</v>
      </c>
      <c r="H35" s="1436" t="n">
        <f aca="false">H19</f>
        <v>0</v>
      </c>
    </row>
    <row r="36" s="157" customFormat="true" ht="17.25" hidden="false" customHeight="true" outlineLevel="0" collapsed="false">
      <c r="A36" s="1432" t="s">
        <v>1023</v>
      </c>
      <c r="B36" s="187"/>
      <c r="C36" s="1411" t="n">
        <f aca="false">C20</f>
        <v>0</v>
      </c>
      <c r="D36" s="1411"/>
      <c r="E36" s="187"/>
      <c r="F36" s="187"/>
      <c r="G36" s="187"/>
      <c r="H36" s="1437"/>
    </row>
    <row r="37" s="157" customFormat="true" ht="15.95" hidden="false" customHeight="true" outlineLevel="0" collapsed="false">
      <c r="A37" s="1413" t="s">
        <v>1476</v>
      </c>
      <c r="B37" s="1429" t="s">
        <v>1477</v>
      </c>
      <c r="C37" s="1429"/>
      <c r="D37" s="1429"/>
      <c r="E37" s="1429"/>
      <c r="F37" s="1429"/>
      <c r="G37" s="1429"/>
      <c r="H37" s="1429"/>
    </row>
    <row r="38" s="157" customFormat="true" ht="136.5" hidden="false" customHeight="true" outlineLevel="0" collapsed="false">
      <c r="A38" s="1428"/>
      <c r="B38" s="1428"/>
      <c r="C38" s="1428"/>
      <c r="D38" s="1428"/>
      <c r="E38" s="1428"/>
      <c r="F38" s="1428"/>
      <c r="G38" s="1428"/>
      <c r="H38" s="1428"/>
    </row>
    <row r="39" s="157" customFormat="true" ht="15.95" hidden="false" customHeight="true" outlineLevel="0" collapsed="false">
      <c r="A39" s="1413" t="s">
        <v>1484</v>
      </c>
      <c r="B39" s="1429" t="s">
        <v>1485</v>
      </c>
      <c r="C39" s="1429"/>
      <c r="D39" s="1429"/>
      <c r="E39" s="1429"/>
      <c r="F39" s="1429"/>
      <c r="G39" s="1429"/>
      <c r="H39" s="1429"/>
    </row>
    <row r="40" s="157" customFormat="true" ht="136.5" hidden="false" customHeight="true" outlineLevel="0" collapsed="false">
      <c r="A40" s="1428"/>
      <c r="B40" s="1428"/>
      <c r="C40" s="1428"/>
      <c r="D40" s="1428"/>
      <c r="E40" s="1428"/>
      <c r="F40" s="1428"/>
      <c r="G40" s="1428"/>
      <c r="H40" s="1428"/>
    </row>
    <row r="41" s="157" customFormat="true" ht="15.95" hidden="false" customHeight="true" outlineLevel="0" collapsed="false">
      <c r="A41" s="1413" t="s">
        <v>1486</v>
      </c>
      <c r="B41" s="1429" t="s">
        <v>1487</v>
      </c>
      <c r="C41" s="1429"/>
      <c r="D41" s="1429"/>
      <c r="E41" s="1429"/>
      <c r="F41" s="1429"/>
      <c r="G41" s="1429"/>
      <c r="H41" s="1429"/>
    </row>
    <row r="42" s="157" customFormat="true" ht="136.5" hidden="false" customHeight="true" outlineLevel="0" collapsed="false">
      <c r="A42" s="1428"/>
      <c r="B42" s="1428"/>
      <c r="C42" s="1428"/>
      <c r="D42" s="1428"/>
      <c r="E42" s="1428"/>
      <c r="F42" s="1428"/>
      <c r="G42" s="1428"/>
      <c r="H42" s="1428"/>
    </row>
    <row r="43" s="157" customFormat="true" ht="15.95" hidden="false" customHeight="true" outlineLevel="0" collapsed="false">
      <c r="A43" s="1413" t="s">
        <v>1488</v>
      </c>
      <c r="B43" s="1429" t="s">
        <v>1489</v>
      </c>
      <c r="C43" s="1429"/>
      <c r="D43" s="1429"/>
      <c r="E43" s="1429"/>
      <c r="F43" s="1429"/>
      <c r="G43" s="1429"/>
      <c r="H43" s="1429"/>
    </row>
    <row r="44" s="157" customFormat="true" ht="136.5" hidden="false" customHeight="true" outlineLevel="0" collapsed="false">
      <c r="A44" s="1428"/>
      <c r="B44" s="1428"/>
      <c r="C44" s="1428"/>
      <c r="D44" s="1428"/>
      <c r="E44" s="1428"/>
      <c r="F44" s="1428"/>
      <c r="G44" s="1428"/>
      <c r="H44" s="1428"/>
    </row>
    <row r="45" s="157" customFormat="true" ht="26.25" hidden="false" customHeight="true" outlineLevel="0" collapsed="false">
      <c r="A45" s="1401" t="s">
        <v>3022</v>
      </c>
      <c r="B45" s="1401"/>
      <c r="C45" s="1401"/>
      <c r="D45" s="1401"/>
      <c r="E45" s="1401"/>
      <c r="F45" s="1401"/>
      <c r="G45" s="931" t="s">
        <v>3033</v>
      </c>
      <c r="H45" s="931"/>
    </row>
    <row r="46" s="1405" customFormat="true" ht="15" hidden="false" customHeight="true" outlineLevel="0" collapsed="false">
      <c r="A46" s="1402" t="s">
        <v>51</v>
      </c>
      <c r="B46" s="1403"/>
      <c r="C46" s="1404" t="n">
        <f aca="false">C33</f>
        <v>0</v>
      </c>
      <c r="D46" s="1404"/>
      <c r="E46" s="1404"/>
      <c r="F46" s="1404"/>
      <c r="G46" s="1404"/>
      <c r="H46" s="1404"/>
    </row>
    <row r="47" s="1405" customFormat="true" ht="15" hidden="false" customHeight="true" outlineLevel="0" collapsed="false">
      <c r="A47" s="1406" t="s">
        <v>52</v>
      </c>
      <c r="B47" s="1021" t="n">
        <f aca="false">B34</f>
        <v>0</v>
      </c>
      <c r="C47" s="1021"/>
      <c r="D47" s="1021"/>
      <c r="E47" s="1021"/>
      <c r="F47" s="432" t="s">
        <v>1022</v>
      </c>
      <c r="G47" s="1407" t="n">
        <f aca="false">G34</f>
        <v>0</v>
      </c>
      <c r="H47" s="1407"/>
    </row>
    <row r="48" s="1405" customFormat="true" ht="15" hidden="false" customHeight="true" outlineLevel="0" collapsed="false">
      <c r="A48" s="1406" t="s">
        <v>54</v>
      </c>
      <c r="B48" s="1020"/>
      <c r="C48" s="1021" t="n">
        <f aca="false">C35</f>
        <v>0</v>
      </c>
      <c r="D48" s="1021"/>
      <c r="E48" s="803" t="s">
        <v>55</v>
      </c>
      <c r="F48" s="1408" t="n">
        <f aca="false">F35</f>
        <v>0</v>
      </c>
      <c r="G48" s="432" t="s">
        <v>56</v>
      </c>
      <c r="H48" s="1407" t="n">
        <f aca="false">H35</f>
        <v>0</v>
      </c>
    </row>
    <row r="49" s="1405" customFormat="true" ht="17.25" hidden="false" customHeight="true" outlineLevel="0" collapsed="false">
      <c r="A49" s="1406" t="s">
        <v>1023</v>
      </c>
      <c r="B49" s="1020"/>
      <c r="C49" s="1438" t="n">
        <f aca="false">C36</f>
        <v>0</v>
      </c>
      <c r="D49" s="1438"/>
      <c r="E49" s="1020"/>
      <c r="F49" s="1020"/>
      <c r="G49" s="1020"/>
      <c r="H49" s="1439"/>
    </row>
    <row r="50" customFormat="false" ht="15.95" hidden="false" customHeight="true" outlineLevel="0" collapsed="false">
      <c r="A50" s="1413" t="s">
        <v>1490</v>
      </c>
      <c r="B50" s="1429" t="s">
        <v>3034</v>
      </c>
      <c r="C50" s="1429"/>
      <c r="D50" s="1429"/>
      <c r="E50" s="1429"/>
      <c r="F50" s="1429"/>
      <c r="G50" s="1429"/>
      <c r="H50" s="1429"/>
    </row>
    <row r="51" s="157" customFormat="true" ht="12.95" hidden="false" customHeight="true" outlineLevel="0" collapsed="false">
      <c r="A51" s="1440" t="s">
        <v>1909</v>
      </c>
      <c r="B51" s="1441"/>
      <c r="C51" s="187"/>
      <c r="D51" s="187"/>
      <c r="E51" s="187"/>
      <c r="F51" s="187"/>
      <c r="G51" s="187"/>
      <c r="H51" s="1437"/>
    </row>
    <row r="52" s="157" customFormat="true" ht="115.5" hidden="false" customHeight="true" outlineLevel="0" collapsed="false">
      <c r="A52" s="1426"/>
      <c r="B52" s="1426"/>
      <c r="C52" s="1426"/>
      <c r="D52" s="1426"/>
      <c r="E52" s="1426"/>
      <c r="F52" s="1426"/>
      <c r="G52" s="1426"/>
      <c r="H52" s="1426"/>
    </row>
    <row r="53" s="157" customFormat="true" ht="12.75" hidden="false" customHeight="true" outlineLevel="0" collapsed="false">
      <c r="A53" s="1440" t="s">
        <v>1918</v>
      </c>
      <c r="B53" s="1442"/>
      <c r="C53" s="1442"/>
      <c r="D53" s="1442"/>
      <c r="E53" s="1442"/>
      <c r="F53" s="1442"/>
      <c r="G53" s="1442"/>
      <c r="H53" s="1443"/>
    </row>
    <row r="54" s="157" customFormat="true" ht="115.5" hidden="false" customHeight="true" outlineLevel="0" collapsed="false">
      <c r="A54" s="1428"/>
      <c r="B54" s="1428"/>
      <c r="C54" s="1428"/>
      <c r="D54" s="1428"/>
      <c r="E54" s="1428"/>
      <c r="F54" s="1428"/>
      <c r="G54" s="1428"/>
      <c r="H54" s="1428"/>
    </row>
    <row r="55" s="157" customFormat="true" ht="15.95" hidden="false" customHeight="true" outlineLevel="0" collapsed="false">
      <c r="A55" s="1413" t="s">
        <v>1492</v>
      </c>
      <c r="B55" s="1429" t="s">
        <v>3035</v>
      </c>
      <c r="C55" s="1429"/>
      <c r="D55" s="1429"/>
      <c r="E55" s="1429"/>
      <c r="F55" s="1429"/>
      <c r="G55" s="1429"/>
      <c r="H55" s="1429"/>
    </row>
    <row r="56" s="157" customFormat="true" ht="125.25" hidden="false" customHeight="true" outlineLevel="0" collapsed="false">
      <c r="A56" s="1428"/>
      <c r="B56" s="1428"/>
      <c r="C56" s="1428"/>
      <c r="D56" s="1428"/>
      <c r="E56" s="1428"/>
      <c r="F56" s="1428"/>
      <c r="G56" s="1428"/>
      <c r="H56" s="1428"/>
    </row>
    <row r="57" s="157" customFormat="true" ht="15.95" hidden="false" customHeight="true" outlineLevel="0" collapsed="false">
      <c r="A57" s="1413" t="s">
        <v>1494</v>
      </c>
      <c r="B57" s="1429" t="s">
        <v>1495</v>
      </c>
      <c r="C57" s="1429"/>
      <c r="D57" s="1429"/>
      <c r="E57" s="1429"/>
      <c r="F57" s="1429"/>
      <c r="G57" s="1429"/>
      <c r="H57" s="1429"/>
    </row>
    <row r="58" s="157" customFormat="true" ht="125.25" hidden="false" customHeight="true" outlineLevel="0" collapsed="false">
      <c r="A58" s="1428"/>
      <c r="B58" s="1428"/>
      <c r="C58" s="1428"/>
      <c r="D58" s="1428"/>
      <c r="E58" s="1428"/>
      <c r="F58" s="1428"/>
      <c r="G58" s="1428"/>
      <c r="H58" s="1428"/>
    </row>
    <row r="59" s="157" customFormat="true" ht="15.95" hidden="false" customHeight="true" outlineLevel="0" collapsed="false">
      <c r="A59" s="1413" t="s">
        <v>1496</v>
      </c>
      <c r="B59" s="1429" t="s">
        <v>3036</v>
      </c>
      <c r="C59" s="1429"/>
      <c r="D59" s="1429"/>
      <c r="E59" s="1429"/>
      <c r="F59" s="1429"/>
      <c r="G59" s="1429"/>
      <c r="H59" s="1429"/>
    </row>
    <row r="60" s="157" customFormat="true" ht="125.25" hidden="false" customHeight="true" outlineLevel="0" collapsed="false">
      <c r="A60" s="1428"/>
      <c r="B60" s="1428"/>
      <c r="C60" s="1428"/>
      <c r="D60" s="1428"/>
      <c r="E60" s="1428"/>
      <c r="F60" s="1428"/>
      <c r="G60" s="1428"/>
      <c r="H60" s="1428"/>
    </row>
    <row r="61" s="157" customFormat="true" ht="26.25" hidden="false" customHeight="true" outlineLevel="0" collapsed="false">
      <c r="A61" s="1401" t="s">
        <v>3022</v>
      </c>
      <c r="B61" s="1401"/>
      <c r="C61" s="1401"/>
      <c r="D61" s="1401"/>
      <c r="E61" s="1401"/>
      <c r="F61" s="1401"/>
      <c r="G61" s="931" t="s">
        <v>3037</v>
      </c>
      <c r="H61" s="931"/>
    </row>
    <row r="62" s="1405" customFormat="true" ht="15" hidden="false" customHeight="true" outlineLevel="0" collapsed="false">
      <c r="A62" s="1402" t="s">
        <v>51</v>
      </c>
      <c r="B62" s="1403"/>
      <c r="C62" s="1404" t="n">
        <f aca="false">C46</f>
        <v>0</v>
      </c>
      <c r="D62" s="1404"/>
      <c r="E62" s="1404"/>
      <c r="F62" s="1404"/>
      <c r="G62" s="1404"/>
      <c r="H62" s="1404"/>
    </row>
    <row r="63" s="1405" customFormat="true" ht="15" hidden="false" customHeight="true" outlineLevel="0" collapsed="false">
      <c r="A63" s="1406" t="s">
        <v>52</v>
      </c>
      <c r="B63" s="1021" t="n">
        <f aca="false">B47</f>
        <v>0</v>
      </c>
      <c r="C63" s="1021"/>
      <c r="D63" s="1021"/>
      <c r="E63" s="1021"/>
      <c r="F63" s="432" t="s">
        <v>1022</v>
      </c>
      <c r="G63" s="1407" t="n">
        <f aca="false">G47</f>
        <v>0</v>
      </c>
      <c r="H63" s="1407"/>
    </row>
    <row r="64" s="1405" customFormat="true" ht="15" hidden="false" customHeight="true" outlineLevel="0" collapsed="false">
      <c r="A64" s="1406" t="s">
        <v>54</v>
      </c>
      <c r="B64" s="1020"/>
      <c r="C64" s="1021" t="n">
        <f aca="false">C48</f>
        <v>0</v>
      </c>
      <c r="D64" s="1021"/>
      <c r="E64" s="803" t="s">
        <v>55</v>
      </c>
      <c r="F64" s="1408" t="n">
        <f aca="false">F48</f>
        <v>0</v>
      </c>
      <c r="G64" s="432" t="s">
        <v>56</v>
      </c>
      <c r="H64" s="1407" t="n">
        <f aca="false">H48</f>
        <v>0</v>
      </c>
    </row>
    <row r="65" s="1448" customFormat="true" ht="17.25" hidden="false" customHeight="true" outlineLevel="0" collapsed="false">
      <c r="A65" s="1444" t="s">
        <v>1023</v>
      </c>
      <c r="B65" s="1445"/>
      <c r="C65" s="1438" t="n">
        <f aca="false">C49</f>
        <v>0</v>
      </c>
      <c r="D65" s="1438"/>
      <c r="E65" s="1445"/>
      <c r="F65" s="1446"/>
      <c r="G65" s="1445"/>
      <c r="H65" s="1447"/>
    </row>
    <row r="66" s="157" customFormat="true" ht="15" hidden="false" customHeight="true" outlineLevel="0" collapsed="false">
      <c r="A66" s="1413" t="s">
        <v>1498</v>
      </c>
      <c r="B66" s="1429" t="s">
        <v>1499</v>
      </c>
      <c r="C66" s="1429"/>
      <c r="D66" s="1429"/>
      <c r="E66" s="1429"/>
      <c r="F66" s="1429"/>
      <c r="G66" s="1429"/>
      <c r="H66" s="1429"/>
    </row>
    <row r="67" s="157" customFormat="true" ht="120" hidden="false" customHeight="true" outlineLevel="0" collapsed="false">
      <c r="A67" s="1428"/>
      <c r="B67" s="1428"/>
      <c r="C67" s="1428"/>
      <c r="D67" s="1428"/>
      <c r="E67" s="1428"/>
      <c r="F67" s="1428"/>
      <c r="G67" s="1428"/>
      <c r="H67" s="1428"/>
    </row>
    <row r="68" s="157" customFormat="true" ht="15.95" hidden="false" customHeight="true" outlineLevel="0" collapsed="false">
      <c r="A68" s="1413" t="s">
        <v>1500</v>
      </c>
      <c r="B68" s="1429" t="s">
        <v>1501</v>
      </c>
      <c r="C68" s="1429"/>
      <c r="D68" s="1429"/>
      <c r="E68" s="1429"/>
      <c r="F68" s="1429"/>
      <c r="G68" s="1429"/>
      <c r="H68" s="1429"/>
    </row>
    <row r="69" s="157" customFormat="true" ht="119.25" hidden="false" customHeight="true" outlineLevel="0" collapsed="false">
      <c r="A69" s="1428"/>
      <c r="B69" s="1428"/>
      <c r="C69" s="1428"/>
      <c r="D69" s="1428"/>
      <c r="E69" s="1428"/>
      <c r="F69" s="1428"/>
      <c r="G69" s="1428"/>
      <c r="H69" s="1428"/>
    </row>
    <row r="70" s="157" customFormat="true" ht="15.95" hidden="false" customHeight="true" outlineLevel="0" collapsed="false">
      <c r="A70" s="1413" t="s">
        <v>1502</v>
      </c>
      <c r="B70" s="1429" t="s">
        <v>3038</v>
      </c>
      <c r="C70" s="1429"/>
      <c r="D70" s="1429"/>
      <c r="E70" s="1429"/>
      <c r="F70" s="1429"/>
      <c r="G70" s="1429"/>
      <c r="H70" s="1429"/>
    </row>
    <row r="71" s="157" customFormat="true" ht="12.95" hidden="false" customHeight="true" outlineLevel="0" collapsed="false">
      <c r="A71" s="1440" t="s">
        <v>2048</v>
      </c>
      <c r="B71" s="187"/>
      <c r="C71" s="187"/>
      <c r="D71" s="187"/>
      <c r="E71" s="187"/>
      <c r="F71" s="187"/>
      <c r="G71" s="187"/>
      <c r="H71" s="1437"/>
    </row>
    <row r="72" s="157" customFormat="true" ht="119.25" hidden="false" customHeight="true" outlineLevel="0" collapsed="false">
      <c r="A72" s="1426"/>
      <c r="B72" s="1426"/>
      <c r="C72" s="1426"/>
      <c r="D72" s="1426"/>
      <c r="E72" s="1426"/>
      <c r="F72" s="1426"/>
      <c r="G72" s="1426"/>
      <c r="H72" s="1426"/>
    </row>
    <row r="73" s="157" customFormat="true" ht="12.95" hidden="false" customHeight="true" outlineLevel="0" collapsed="false">
      <c r="A73" s="1440" t="s">
        <v>3039</v>
      </c>
      <c r="B73" s="187"/>
      <c r="C73" s="187"/>
      <c r="D73" s="187"/>
      <c r="E73" s="187"/>
      <c r="F73" s="187"/>
      <c r="G73" s="187"/>
      <c r="H73" s="1437"/>
    </row>
    <row r="74" s="157" customFormat="true" ht="119.25" hidden="false" customHeight="true" outlineLevel="0" collapsed="false">
      <c r="A74" s="1426"/>
      <c r="B74" s="1426"/>
      <c r="C74" s="1426"/>
      <c r="D74" s="1426"/>
      <c r="E74" s="1426"/>
      <c r="F74" s="1426"/>
      <c r="G74" s="1426"/>
      <c r="H74" s="1426"/>
    </row>
    <row r="75" s="157" customFormat="true" ht="12.95" hidden="false" customHeight="true" outlineLevel="0" collapsed="false">
      <c r="A75" s="1440" t="s">
        <v>3040</v>
      </c>
      <c r="B75" s="187"/>
      <c r="C75" s="187"/>
      <c r="D75" s="187"/>
      <c r="E75" s="187"/>
      <c r="F75" s="187"/>
      <c r="G75" s="187"/>
      <c r="H75" s="1437"/>
    </row>
    <row r="76" s="157" customFormat="true" ht="119.25" hidden="false" customHeight="true" outlineLevel="0" collapsed="false">
      <c r="A76" s="1428"/>
      <c r="B76" s="1428"/>
      <c r="C76" s="1428"/>
      <c r="D76" s="1428"/>
      <c r="E76" s="1428"/>
      <c r="F76" s="1428"/>
      <c r="G76" s="1428"/>
      <c r="H76" s="1428"/>
    </row>
    <row r="77" s="157" customFormat="true" ht="26.25" hidden="false" customHeight="true" outlineLevel="0" collapsed="false">
      <c r="A77" s="1401" t="s">
        <v>3022</v>
      </c>
      <c r="B77" s="1401"/>
      <c r="C77" s="1401"/>
      <c r="D77" s="1401"/>
      <c r="E77" s="1401"/>
      <c r="F77" s="1401"/>
      <c r="G77" s="1449" t="s">
        <v>3041</v>
      </c>
      <c r="H77" s="1449"/>
    </row>
    <row r="78" s="157" customFormat="true" ht="15" hidden="false" customHeight="true" outlineLevel="0" collapsed="false">
      <c r="A78" s="1430" t="s">
        <v>51</v>
      </c>
      <c r="B78" s="1431"/>
      <c r="C78" s="1404" t="n">
        <f aca="false">C62</f>
        <v>0</v>
      </c>
      <c r="D78" s="1404"/>
      <c r="E78" s="1404"/>
      <c r="F78" s="1404"/>
      <c r="G78" s="1404"/>
      <c r="H78" s="1404"/>
    </row>
    <row r="79" s="157" customFormat="true" ht="15" hidden="false" customHeight="true" outlineLevel="0" collapsed="false">
      <c r="A79" s="1432" t="s">
        <v>52</v>
      </c>
      <c r="B79" s="1433" t="n">
        <f aca="false">B63</f>
        <v>0</v>
      </c>
      <c r="C79" s="1433"/>
      <c r="D79" s="1433"/>
      <c r="E79" s="1433"/>
      <c r="F79" s="1434" t="s">
        <v>1022</v>
      </c>
      <c r="G79" s="1407" t="n">
        <f aca="false">G63</f>
        <v>0</v>
      </c>
      <c r="H79" s="1407"/>
    </row>
    <row r="80" s="157" customFormat="true" ht="15" hidden="false" customHeight="true" outlineLevel="0" collapsed="false">
      <c r="A80" s="1432" t="s">
        <v>54</v>
      </c>
      <c r="B80" s="187"/>
      <c r="C80" s="1021" t="n">
        <f aca="false">C64</f>
        <v>0</v>
      </c>
      <c r="D80" s="1021"/>
      <c r="E80" s="195" t="s">
        <v>55</v>
      </c>
      <c r="F80" s="1408" t="n">
        <f aca="false">F64</f>
        <v>0</v>
      </c>
      <c r="G80" s="1434" t="s">
        <v>56</v>
      </c>
      <c r="H80" s="1436" t="n">
        <f aca="false">H64</f>
        <v>0</v>
      </c>
    </row>
    <row r="81" s="187" customFormat="true" ht="17.25" hidden="false" customHeight="true" outlineLevel="0" collapsed="false">
      <c r="A81" s="1450" t="s">
        <v>1023</v>
      </c>
      <c r="B81" s="1450"/>
      <c r="C81" s="1451" t="n">
        <f aca="false">C65</f>
        <v>0</v>
      </c>
      <c r="D81" s="1451"/>
      <c r="E81" s="1450"/>
      <c r="F81" s="1450"/>
      <c r="G81" s="1450"/>
      <c r="H81" s="1450"/>
    </row>
    <row r="82" s="157" customFormat="true" ht="15.95" hidden="false" customHeight="true" outlineLevel="0" collapsed="false">
      <c r="A82" s="1413" t="s">
        <v>1504</v>
      </c>
      <c r="B82" s="1429" t="s">
        <v>3042</v>
      </c>
      <c r="C82" s="1429"/>
      <c r="D82" s="1429"/>
      <c r="E82" s="1429"/>
      <c r="F82" s="1429"/>
      <c r="G82" s="1429"/>
      <c r="H82" s="1429"/>
    </row>
    <row r="83" s="157" customFormat="true" ht="12.95" hidden="false" customHeight="true" outlineLevel="0" collapsed="false">
      <c r="A83" s="1452" t="s">
        <v>2074</v>
      </c>
      <c r="B83" s="1431"/>
      <c r="C83" s="1431"/>
      <c r="D83" s="1431"/>
      <c r="E83" s="1431"/>
      <c r="F83" s="1431"/>
      <c r="G83" s="1431"/>
      <c r="H83" s="1453"/>
    </row>
    <row r="84" s="157" customFormat="true" ht="119.25" hidden="false" customHeight="true" outlineLevel="0" collapsed="false">
      <c r="A84" s="1428"/>
      <c r="B84" s="1428"/>
      <c r="C84" s="1428"/>
      <c r="D84" s="1428"/>
      <c r="E84" s="1428"/>
      <c r="F84" s="1428"/>
      <c r="G84" s="1428"/>
      <c r="H84" s="1428"/>
    </row>
    <row r="85" s="157" customFormat="true" ht="12.95" hidden="false" customHeight="true" outlineLevel="0" collapsed="false">
      <c r="A85" s="1440" t="s">
        <v>3043</v>
      </c>
      <c r="B85" s="187"/>
      <c r="C85" s="187"/>
      <c r="D85" s="187"/>
      <c r="E85" s="187"/>
      <c r="F85" s="187"/>
      <c r="G85" s="187"/>
      <c r="H85" s="1437"/>
    </row>
    <row r="86" s="157" customFormat="true" ht="125.25" hidden="false" customHeight="true" outlineLevel="0" collapsed="false">
      <c r="A86" s="1428"/>
      <c r="B86" s="1428"/>
      <c r="C86" s="1428"/>
      <c r="D86" s="1428"/>
      <c r="E86" s="1428"/>
      <c r="F86" s="1428"/>
      <c r="G86" s="1428"/>
      <c r="H86" s="1428"/>
    </row>
    <row r="87" s="157" customFormat="true" ht="15.95" hidden="false" customHeight="true" outlineLevel="0" collapsed="false">
      <c r="A87" s="1413" t="s">
        <v>1506</v>
      </c>
      <c r="B87" s="1429" t="s">
        <v>1507</v>
      </c>
      <c r="C87" s="1429"/>
      <c r="D87" s="1429"/>
      <c r="E87" s="1429"/>
      <c r="F87" s="1429"/>
      <c r="G87" s="1429"/>
      <c r="H87" s="1429"/>
    </row>
    <row r="88" s="157" customFormat="true" ht="125.25" hidden="false" customHeight="true" outlineLevel="0" collapsed="false">
      <c r="A88" s="1428"/>
      <c r="B88" s="1428"/>
      <c r="C88" s="1428"/>
      <c r="D88" s="1428"/>
      <c r="E88" s="1428"/>
      <c r="F88" s="1428"/>
      <c r="G88" s="1428"/>
      <c r="H88" s="1428"/>
    </row>
    <row r="89" s="157" customFormat="true" ht="15.95" hidden="false" customHeight="true" outlineLevel="0" collapsed="false">
      <c r="A89" s="1413" t="s">
        <v>1508</v>
      </c>
      <c r="B89" s="1429" t="s">
        <v>1509</v>
      </c>
      <c r="C89" s="1429"/>
      <c r="D89" s="1429"/>
      <c r="E89" s="1429"/>
      <c r="F89" s="1429"/>
      <c r="G89" s="1429"/>
      <c r="H89" s="1429"/>
    </row>
    <row r="90" s="157" customFormat="true" ht="125.25" hidden="false" customHeight="true" outlineLevel="0" collapsed="false">
      <c r="A90" s="1428"/>
      <c r="B90" s="1428"/>
      <c r="C90" s="1428"/>
      <c r="D90" s="1428"/>
      <c r="E90" s="1428"/>
      <c r="F90" s="1428"/>
      <c r="G90" s="1428"/>
      <c r="H90" s="1428"/>
    </row>
    <row r="91" s="157" customFormat="true" ht="15.95" hidden="false" customHeight="true" outlineLevel="0" collapsed="false">
      <c r="A91" s="1413" t="s">
        <v>1510</v>
      </c>
      <c r="B91" s="1429" t="s">
        <v>1511</v>
      </c>
      <c r="C91" s="1429"/>
      <c r="D91" s="1429"/>
      <c r="E91" s="1429"/>
      <c r="F91" s="1429"/>
      <c r="G91" s="1429"/>
      <c r="H91" s="1429"/>
    </row>
    <row r="92" s="157" customFormat="true" ht="125.25" hidden="false" customHeight="true" outlineLevel="0" collapsed="false">
      <c r="A92" s="1415"/>
      <c r="B92" s="1415"/>
      <c r="C92" s="1415"/>
      <c r="D92" s="1415"/>
      <c r="E92" s="1415"/>
      <c r="F92" s="1415"/>
      <c r="G92" s="1415"/>
      <c r="H92" s="1415"/>
    </row>
    <row r="93" s="157" customFormat="true" ht="26.25" hidden="false" customHeight="true" outlineLevel="0" collapsed="false">
      <c r="A93" s="1401" t="s">
        <v>3022</v>
      </c>
      <c r="B93" s="1401"/>
      <c r="C93" s="1401"/>
      <c r="D93" s="1401"/>
      <c r="E93" s="1401"/>
      <c r="F93" s="1401"/>
      <c r="G93" s="931" t="s">
        <v>3044</v>
      </c>
      <c r="H93" s="931"/>
    </row>
    <row r="94" s="157" customFormat="true" ht="15" hidden="false" customHeight="true" outlineLevel="0" collapsed="false">
      <c r="A94" s="1430" t="s">
        <v>51</v>
      </c>
      <c r="B94" s="1431"/>
      <c r="C94" s="1404" t="n">
        <f aca="false">C78</f>
        <v>0</v>
      </c>
      <c r="D94" s="1404"/>
      <c r="E94" s="1404"/>
      <c r="F94" s="1404"/>
      <c r="G94" s="1404"/>
      <c r="H94" s="1404"/>
    </row>
    <row r="95" s="157" customFormat="true" ht="15" hidden="false" customHeight="true" outlineLevel="0" collapsed="false">
      <c r="A95" s="1432" t="s">
        <v>52</v>
      </c>
      <c r="B95" s="1433" t="n">
        <f aca="false">B79</f>
        <v>0</v>
      </c>
      <c r="C95" s="1433"/>
      <c r="D95" s="1433"/>
      <c r="E95" s="1433"/>
      <c r="F95" s="1434" t="s">
        <v>1022</v>
      </c>
      <c r="G95" s="1407" t="n">
        <f aca="false">G79</f>
        <v>0</v>
      </c>
      <c r="H95" s="1407"/>
    </row>
    <row r="96" s="157" customFormat="true" ht="14.25" hidden="false" customHeight="true" outlineLevel="0" collapsed="false">
      <c r="A96" s="1432" t="s">
        <v>54</v>
      </c>
      <c r="B96" s="187"/>
      <c r="C96" s="1021" t="n">
        <f aca="false">C80</f>
        <v>0</v>
      </c>
      <c r="D96" s="1021"/>
      <c r="E96" s="195" t="s">
        <v>55</v>
      </c>
      <c r="F96" s="1408" t="n">
        <f aca="false">F80</f>
        <v>0</v>
      </c>
      <c r="G96" s="1434" t="s">
        <v>56</v>
      </c>
      <c r="H96" s="1436" t="n">
        <f aca="false">H80</f>
        <v>0</v>
      </c>
    </row>
    <row r="97" s="187" customFormat="true" ht="17.25" hidden="false" customHeight="true" outlineLevel="0" collapsed="false">
      <c r="A97" s="1454" t="s">
        <v>1023</v>
      </c>
      <c r="B97" s="1450"/>
      <c r="C97" s="1411" t="n">
        <f aca="false">C81</f>
        <v>0</v>
      </c>
      <c r="D97" s="1411"/>
      <c r="E97" s="1450"/>
      <c r="F97" s="1450"/>
      <c r="G97" s="1450"/>
      <c r="H97" s="1450"/>
    </row>
    <row r="98" s="157" customFormat="true" ht="15.95" hidden="false" customHeight="true" outlineLevel="0" collapsed="false">
      <c r="A98" s="1413" t="s">
        <v>1512</v>
      </c>
      <c r="B98" s="1429" t="s">
        <v>1513</v>
      </c>
      <c r="C98" s="1429"/>
      <c r="D98" s="1429"/>
      <c r="E98" s="1429"/>
      <c r="F98" s="1429"/>
      <c r="G98" s="1429"/>
      <c r="H98" s="1429"/>
    </row>
    <row r="99" s="157" customFormat="true" ht="125.25" hidden="false" customHeight="true" outlineLevel="0" collapsed="false">
      <c r="A99" s="1428"/>
      <c r="B99" s="1428"/>
      <c r="C99" s="1428"/>
      <c r="D99" s="1428"/>
      <c r="E99" s="1428"/>
      <c r="F99" s="1428"/>
      <c r="G99" s="1428"/>
      <c r="H99" s="1428"/>
    </row>
    <row r="100" s="157" customFormat="true" ht="15.95" hidden="false" customHeight="true" outlineLevel="0" collapsed="false">
      <c r="A100" s="1413" t="s">
        <v>1514</v>
      </c>
      <c r="B100" s="1429" t="s">
        <v>1515</v>
      </c>
      <c r="C100" s="1429"/>
      <c r="D100" s="1429"/>
      <c r="E100" s="1429"/>
      <c r="F100" s="1429"/>
      <c r="G100" s="1429"/>
      <c r="H100" s="1429"/>
    </row>
    <row r="101" s="157" customFormat="true" ht="125.25" hidden="false" customHeight="true" outlineLevel="0" collapsed="false">
      <c r="A101" s="1428"/>
      <c r="B101" s="1428"/>
      <c r="C101" s="1428"/>
      <c r="D101" s="1428"/>
      <c r="E101" s="1428"/>
      <c r="F101" s="1428"/>
      <c r="G101" s="1428"/>
      <c r="H101" s="1428"/>
    </row>
    <row r="102" s="157" customFormat="true" ht="15.95" hidden="false" customHeight="true" outlineLevel="0" collapsed="false">
      <c r="A102" s="1413" t="s">
        <v>1516</v>
      </c>
      <c r="B102" s="1429" t="s">
        <v>1517</v>
      </c>
      <c r="C102" s="1429"/>
      <c r="D102" s="1429"/>
      <c r="E102" s="1429"/>
      <c r="F102" s="1429"/>
      <c r="G102" s="1429"/>
      <c r="H102" s="1429"/>
    </row>
    <row r="103" s="157" customFormat="true" ht="125.25" hidden="false" customHeight="true" outlineLevel="0" collapsed="false">
      <c r="A103" s="1428"/>
      <c r="B103" s="1428"/>
      <c r="C103" s="1428"/>
      <c r="D103" s="1428"/>
      <c r="E103" s="1428"/>
      <c r="F103" s="1428"/>
      <c r="G103" s="1428"/>
      <c r="H103" s="1428"/>
    </row>
    <row r="104" s="157" customFormat="true" ht="15.95" hidden="false" customHeight="true" outlineLevel="0" collapsed="false">
      <c r="A104" s="1413" t="s">
        <v>1518</v>
      </c>
      <c r="B104" s="1429" t="s">
        <v>1519</v>
      </c>
      <c r="C104" s="1429"/>
      <c r="D104" s="1429"/>
      <c r="E104" s="1429"/>
      <c r="F104" s="1429"/>
      <c r="G104" s="1429"/>
      <c r="H104" s="1429"/>
    </row>
    <row r="105" s="157" customFormat="true" ht="125.25" hidden="false" customHeight="true" outlineLevel="0" collapsed="false">
      <c r="A105" s="1428"/>
      <c r="B105" s="1428"/>
      <c r="C105" s="1428"/>
      <c r="D105" s="1428"/>
      <c r="E105" s="1428"/>
      <c r="F105" s="1428"/>
      <c r="G105" s="1428"/>
      <c r="H105" s="1428"/>
    </row>
    <row r="106" s="157" customFormat="true" ht="15.95" hidden="false" customHeight="true" outlineLevel="0" collapsed="false">
      <c r="A106" s="1413" t="s">
        <v>1520</v>
      </c>
      <c r="B106" s="1429" t="s">
        <v>1521</v>
      </c>
      <c r="C106" s="1429"/>
      <c r="D106" s="1429"/>
      <c r="E106" s="1429"/>
      <c r="F106" s="1429"/>
      <c r="G106" s="1429"/>
      <c r="H106" s="1429"/>
    </row>
    <row r="107" s="157" customFormat="true" ht="125.25" hidden="false" customHeight="true" outlineLevel="0" collapsed="false">
      <c r="A107" s="1428"/>
      <c r="B107" s="1428"/>
      <c r="C107" s="1428"/>
      <c r="D107" s="1428"/>
      <c r="E107" s="1428"/>
      <c r="F107" s="1428"/>
      <c r="G107" s="1428"/>
      <c r="H107" s="1428"/>
    </row>
    <row r="108" s="157" customFormat="true" ht="26.25" hidden="false" customHeight="true" outlineLevel="0" collapsed="false">
      <c r="A108" s="1401" t="s">
        <v>3022</v>
      </c>
      <c r="B108" s="1401"/>
      <c r="C108" s="1401"/>
      <c r="D108" s="1401"/>
      <c r="E108" s="1401"/>
      <c r="F108" s="1401"/>
      <c r="G108" s="931" t="s">
        <v>3045</v>
      </c>
      <c r="H108" s="931"/>
    </row>
    <row r="109" s="1405" customFormat="true" ht="15" hidden="false" customHeight="true" outlineLevel="0" collapsed="false">
      <c r="A109" s="1402" t="s">
        <v>51</v>
      </c>
      <c r="B109" s="1403"/>
      <c r="C109" s="1404" t="n">
        <f aca="false">C94</f>
        <v>0</v>
      </c>
      <c r="D109" s="1404"/>
      <c r="E109" s="1404"/>
      <c r="F109" s="1404"/>
      <c r="G109" s="1404"/>
      <c r="H109" s="1404"/>
    </row>
    <row r="110" s="1405" customFormat="true" ht="15" hidden="false" customHeight="true" outlineLevel="0" collapsed="false">
      <c r="A110" s="1406" t="s">
        <v>52</v>
      </c>
      <c r="B110" s="1021" t="n">
        <f aca="false">B95</f>
        <v>0</v>
      </c>
      <c r="C110" s="1021"/>
      <c r="D110" s="1021"/>
      <c r="E110" s="1021"/>
      <c r="F110" s="432" t="s">
        <v>1022</v>
      </c>
      <c r="G110" s="1407" t="n">
        <f aca="false">G95</f>
        <v>0</v>
      </c>
      <c r="H110" s="1407"/>
    </row>
    <row r="111" s="1405" customFormat="true" ht="15" hidden="false" customHeight="true" outlineLevel="0" collapsed="false">
      <c r="A111" s="1406" t="s">
        <v>54</v>
      </c>
      <c r="B111" s="1020"/>
      <c r="C111" s="1021" t="n">
        <f aca="false">C96</f>
        <v>0</v>
      </c>
      <c r="D111" s="1021"/>
      <c r="E111" s="803" t="s">
        <v>55</v>
      </c>
      <c r="F111" s="1408" t="n">
        <f aca="false">F96</f>
        <v>0</v>
      </c>
      <c r="G111" s="432" t="s">
        <v>56</v>
      </c>
      <c r="H111" s="1407" t="n">
        <f aca="false">H96</f>
        <v>0</v>
      </c>
    </row>
    <row r="112" s="1405" customFormat="true" ht="17.25" hidden="false" customHeight="true" outlineLevel="0" collapsed="false">
      <c r="A112" s="1406" t="s">
        <v>1023</v>
      </c>
      <c r="B112" s="1020"/>
      <c r="C112" s="1438" t="n">
        <f aca="false">C97</f>
        <v>0</v>
      </c>
      <c r="D112" s="1438"/>
      <c r="E112" s="803"/>
      <c r="F112" s="1435"/>
      <c r="G112" s="432"/>
      <c r="H112" s="1455"/>
    </row>
    <row r="113" s="157" customFormat="true" ht="15" hidden="false" customHeight="true" outlineLevel="0" collapsed="false">
      <c r="A113" s="1413" t="s">
        <v>1522</v>
      </c>
      <c r="B113" s="1429" t="s">
        <v>1523</v>
      </c>
      <c r="C113" s="1429"/>
      <c r="D113" s="1429"/>
      <c r="E113" s="1429"/>
      <c r="F113" s="1429"/>
      <c r="G113" s="1429"/>
      <c r="H113" s="1429"/>
    </row>
    <row r="114" s="157" customFormat="true" ht="125.25" hidden="false" customHeight="true" outlineLevel="0" collapsed="false">
      <c r="A114" s="1428"/>
      <c r="B114" s="1428"/>
      <c r="C114" s="1428"/>
      <c r="D114" s="1428"/>
      <c r="E114" s="1428"/>
      <c r="F114" s="1428"/>
      <c r="G114" s="1428"/>
      <c r="H114" s="1428"/>
    </row>
    <row r="115" s="157" customFormat="true" ht="15.95" hidden="false" customHeight="true" outlineLevel="0" collapsed="false">
      <c r="A115" s="1413" t="s">
        <v>1524</v>
      </c>
      <c r="B115" s="1429" t="s">
        <v>1525</v>
      </c>
      <c r="C115" s="1429"/>
      <c r="D115" s="1429"/>
      <c r="E115" s="1429"/>
      <c r="F115" s="1429"/>
      <c r="G115" s="1429"/>
      <c r="H115" s="1429"/>
    </row>
    <row r="116" s="157" customFormat="true" ht="125.25" hidden="false" customHeight="true" outlineLevel="0" collapsed="false">
      <c r="A116" s="1428"/>
      <c r="B116" s="1428"/>
      <c r="C116" s="1428"/>
      <c r="D116" s="1428"/>
      <c r="E116" s="1428"/>
      <c r="F116" s="1428"/>
      <c r="G116" s="1428"/>
      <c r="H116" s="1428"/>
    </row>
    <row r="117" s="157" customFormat="true" ht="15.95" hidden="false" customHeight="true" outlineLevel="0" collapsed="false">
      <c r="A117" s="1413" t="s">
        <v>1526</v>
      </c>
      <c r="B117" s="1429" t="s">
        <v>1527</v>
      </c>
      <c r="C117" s="1429"/>
      <c r="D117" s="1429"/>
      <c r="E117" s="1429"/>
      <c r="F117" s="1429"/>
      <c r="G117" s="1429"/>
      <c r="H117" s="1429"/>
    </row>
    <row r="118" s="157" customFormat="true" ht="125.25" hidden="false" customHeight="true" outlineLevel="0" collapsed="false">
      <c r="A118" s="1428"/>
      <c r="B118" s="1428"/>
      <c r="C118" s="1428"/>
      <c r="D118" s="1428"/>
      <c r="E118" s="1428"/>
      <c r="F118" s="1428"/>
      <c r="G118" s="1428"/>
      <c r="H118" s="1428"/>
    </row>
    <row r="119" s="157" customFormat="true" ht="15.95" hidden="false" customHeight="true" outlineLevel="0" collapsed="false">
      <c r="A119" s="1413" t="s">
        <v>1528</v>
      </c>
      <c r="B119" s="1429" t="s">
        <v>1529</v>
      </c>
      <c r="C119" s="1429"/>
      <c r="D119" s="1429"/>
      <c r="E119" s="1429"/>
      <c r="F119" s="1429"/>
      <c r="G119" s="1429"/>
      <c r="H119" s="1429"/>
    </row>
    <row r="120" s="157" customFormat="true" ht="125.25" hidden="false" customHeight="true" outlineLevel="0" collapsed="false">
      <c r="A120" s="1428"/>
      <c r="B120" s="1428"/>
      <c r="C120" s="1428"/>
      <c r="D120" s="1428"/>
      <c r="E120" s="1428"/>
      <c r="F120" s="1428"/>
      <c r="G120" s="1428"/>
      <c r="H120" s="1428"/>
    </row>
    <row r="121" s="157" customFormat="true" ht="15.95" hidden="false" customHeight="true" outlineLevel="0" collapsed="false">
      <c r="A121" s="1413" t="s">
        <v>1530</v>
      </c>
      <c r="B121" s="1429" t="s">
        <v>1531</v>
      </c>
      <c r="C121" s="1429"/>
      <c r="D121" s="1429"/>
      <c r="E121" s="1429"/>
      <c r="F121" s="1429"/>
      <c r="G121" s="1429"/>
      <c r="H121" s="1429"/>
    </row>
    <row r="122" s="157" customFormat="true" ht="123.75" hidden="false" customHeight="true" outlineLevel="0" collapsed="false">
      <c r="A122" s="1428"/>
      <c r="B122" s="1428"/>
      <c r="C122" s="1428"/>
      <c r="D122" s="1428"/>
      <c r="E122" s="1428"/>
      <c r="F122" s="1428"/>
      <c r="G122" s="1428"/>
      <c r="H122" s="1428"/>
    </row>
    <row r="123" s="157" customFormat="true" ht="26.25" hidden="false" customHeight="true" outlineLevel="0" collapsed="false">
      <c r="A123" s="1401" t="s">
        <v>3022</v>
      </c>
      <c r="B123" s="1401"/>
      <c r="C123" s="1401"/>
      <c r="D123" s="1401"/>
      <c r="E123" s="1401"/>
      <c r="F123" s="1401"/>
      <c r="G123" s="931" t="s">
        <v>3046</v>
      </c>
      <c r="H123" s="931"/>
    </row>
    <row r="124" s="1405" customFormat="true" ht="15" hidden="false" customHeight="true" outlineLevel="0" collapsed="false">
      <c r="A124" s="1402" t="s">
        <v>51</v>
      </c>
      <c r="B124" s="1403"/>
      <c r="C124" s="1404" t="n">
        <f aca="false">C109</f>
        <v>0</v>
      </c>
      <c r="D124" s="1404"/>
      <c r="E124" s="1404"/>
      <c r="F124" s="1404"/>
      <c r="G124" s="1404"/>
      <c r="H124" s="1404"/>
    </row>
    <row r="125" s="1405" customFormat="true" ht="15" hidden="false" customHeight="true" outlineLevel="0" collapsed="false">
      <c r="A125" s="1406" t="s">
        <v>52</v>
      </c>
      <c r="B125" s="1021" t="n">
        <f aca="false">B110</f>
        <v>0</v>
      </c>
      <c r="C125" s="1021"/>
      <c r="D125" s="1021"/>
      <c r="E125" s="1021"/>
      <c r="F125" s="432" t="s">
        <v>1022</v>
      </c>
      <c r="G125" s="1407" t="n">
        <f aca="false">G110</f>
        <v>0</v>
      </c>
      <c r="H125" s="1407"/>
    </row>
    <row r="126" s="1405" customFormat="true" ht="15" hidden="false" customHeight="true" outlineLevel="0" collapsed="false">
      <c r="A126" s="1406" t="s">
        <v>54</v>
      </c>
      <c r="B126" s="1020"/>
      <c r="C126" s="1021" t="n">
        <f aca="false">C111</f>
        <v>0</v>
      </c>
      <c r="D126" s="1021"/>
      <c r="E126" s="803" t="s">
        <v>55</v>
      </c>
      <c r="F126" s="1408" t="n">
        <f aca="false">F111</f>
        <v>0</v>
      </c>
      <c r="G126" s="432" t="s">
        <v>56</v>
      </c>
      <c r="H126" s="1407" t="n">
        <f aca="false">H111</f>
        <v>0</v>
      </c>
    </row>
    <row r="127" s="1405" customFormat="true" ht="17.25" hidden="false" customHeight="true" outlineLevel="0" collapsed="false">
      <c r="A127" s="1406" t="s">
        <v>1023</v>
      </c>
      <c r="B127" s="1020"/>
      <c r="C127" s="1438" t="n">
        <f aca="false">C112</f>
        <v>0</v>
      </c>
      <c r="D127" s="1438"/>
      <c r="E127" s="803"/>
      <c r="F127" s="1435"/>
      <c r="G127" s="432"/>
      <c r="H127" s="1455"/>
    </row>
    <row r="128" s="157" customFormat="true" ht="15" hidden="false" customHeight="true" outlineLevel="0" collapsed="false">
      <c r="A128" s="1413" t="s">
        <v>3047</v>
      </c>
      <c r="B128" s="1429" t="s">
        <v>3048</v>
      </c>
      <c r="C128" s="1429"/>
      <c r="D128" s="1429"/>
      <c r="E128" s="1429"/>
      <c r="F128" s="1429"/>
      <c r="G128" s="1429"/>
      <c r="H128" s="1429"/>
    </row>
    <row r="129" s="157" customFormat="true" ht="129.95" hidden="false" customHeight="true" outlineLevel="0" collapsed="false">
      <c r="A129" s="1428"/>
      <c r="B129" s="1428"/>
      <c r="C129" s="1428"/>
      <c r="D129" s="1428"/>
      <c r="E129" s="1428"/>
      <c r="F129" s="1428"/>
      <c r="G129" s="1428"/>
      <c r="H129" s="1428"/>
    </row>
    <row r="130" s="157" customFormat="true" ht="15.95" hidden="false" customHeight="true" outlineLevel="0" collapsed="false">
      <c r="A130" s="1413" t="s">
        <v>3049</v>
      </c>
      <c r="B130" s="1429" t="s">
        <v>3050</v>
      </c>
      <c r="C130" s="1429"/>
      <c r="D130" s="1429"/>
      <c r="E130" s="1429"/>
      <c r="F130" s="1429"/>
      <c r="G130" s="1429"/>
      <c r="H130" s="1429"/>
    </row>
    <row r="131" s="157" customFormat="true" ht="129.95" hidden="false" customHeight="true" outlineLevel="0" collapsed="false">
      <c r="A131" s="1428"/>
      <c r="B131" s="1428"/>
      <c r="C131" s="1428"/>
      <c r="D131" s="1428"/>
      <c r="E131" s="1428"/>
      <c r="F131" s="1428"/>
      <c r="G131" s="1428"/>
      <c r="H131" s="1428"/>
    </row>
    <row r="132" s="157" customFormat="true" ht="15.95" hidden="false" customHeight="true" outlineLevel="0" collapsed="false">
      <c r="A132" s="1413" t="s">
        <v>3051</v>
      </c>
      <c r="B132" s="1429" t="s">
        <v>3052</v>
      </c>
      <c r="C132" s="1429"/>
      <c r="D132" s="1429"/>
      <c r="E132" s="1429"/>
      <c r="F132" s="1429"/>
      <c r="G132" s="1429"/>
      <c r="H132" s="1429"/>
    </row>
    <row r="133" s="157" customFormat="true" ht="129.95" hidden="false" customHeight="true" outlineLevel="0" collapsed="false">
      <c r="A133" s="1428"/>
      <c r="B133" s="1428"/>
      <c r="C133" s="1428"/>
      <c r="D133" s="1428"/>
      <c r="E133" s="1428"/>
      <c r="F133" s="1428"/>
      <c r="G133" s="1428"/>
      <c r="H133" s="1428"/>
    </row>
    <row r="134" s="157" customFormat="true" ht="12.95" hidden="false" customHeight="true" outlineLevel="0" collapsed="false">
      <c r="A134" s="1413" t="s">
        <v>1534</v>
      </c>
      <c r="B134" s="1429" t="s">
        <v>1535</v>
      </c>
      <c r="C134" s="1429"/>
      <c r="D134" s="1429"/>
      <c r="E134" s="1429"/>
      <c r="F134" s="1429"/>
      <c r="G134" s="1429"/>
      <c r="H134" s="1429"/>
    </row>
    <row r="135" s="157" customFormat="true" ht="129.95" hidden="false" customHeight="true" outlineLevel="0" collapsed="false">
      <c r="A135" s="1428"/>
      <c r="B135" s="1428"/>
      <c r="C135" s="1428"/>
      <c r="D135" s="1428"/>
      <c r="E135" s="1428"/>
      <c r="F135" s="1428"/>
      <c r="G135" s="1428"/>
      <c r="H135" s="1428"/>
    </row>
    <row r="136" s="157" customFormat="true" ht="12.95" hidden="false" customHeight="true" outlineLevel="0" collapsed="false">
      <c r="A136" s="1413" t="s">
        <v>1536</v>
      </c>
      <c r="B136" s="1429" t="s">
        <v>1537</v>
      </c>
      <c r="C136" s="1429"/>
      <c r="D136" s="1429"/>
      <c r="E136" s="1429"/>
      <c r="F136" s="1429"/>
      <c r="G136" s="1429"/>
      <c r="H136" s="1429"/>
    </row>
    <row r="137" s="157" customFormat="true" ht="129.95" hidden="false" customHeight="true" outlineLevel="0" collapsed="false">
      <c r="A137" s="1428"/>
      <c r="B137" s="1428"/>
      <c r="C137" s="1428"/>
      <c r="D137" s="1428"/>
      <c r="E137" s="1428"/>
      <c r="F137" s="1428"/>
      <c r="G137" s="1428"/>
      <c r="H137" s="1428"/>
    </row>
    <row r="138" s="157" customFormat="true" ht="12.95" hidden="false" customHeight="true" outlineLevel="0" collapsed="false">
      <c r="C138" s="187"/>
      <c r="D138" s="187"/>
      <c r="E138" s="187"/>
      <c r="F138" s="187"/>
      <c r="G138" s="187"/>
      <c r="H138" s="187"/>
    </row>
    <row r="139" s="157" customFormat="true" ht="12.95" hidden="false" customHeight="true" outlineLevel="0" collapsed="false">
      <c r="C139" s="187"/>
      <c r="D139" s="187"/>
      <c r="E139" s="187"/>
      <c r="F139" s="187"/>
      <c r="G139" s="187"/>
      <c r="H139" s="187"/>
    </row>
    <row r="140" s="157" customFormat="true" ht="12.95" hidden="false" customHeight="true" outlineLevel="0" collapsed="false">
      <c r="C140" s="187"/>
      <c r="D140" s="187"/>
      <c r="E140" s="187"/>
      <c r="F140" s="187"/>
      <c r="G140" s="187"/>
      <c r="H140" s="187"/>
    </row>
    <row r="141" s="157" customFormat="true" ht="12.95" hidden="false" customHeight="true" outlineLevel="0" collapsed="false">
      <c r="C141" s="187"/>
      <c r="D141" s="187"/>
      <c r="E141" s="187"/>
      <c r="F141" s="187"/>
      <c r="G141" s="187"/>
      <c r="H141" s="187"/>
    </row>
    <row r="142" s="157" customFormat="true" ht="12.95" hidden="false" customHeight="true" outlineLevel="0" collapsed="false">
      <c r="C142" s="187"/>
      <c r="D142" s="187"/>
      <c r="E142" s="187"/>
      <c r="F142" s="187"/>
      <c r="G142" s="187"/>
      <c r="H142" s="187"/>
    </row>
    <row r="143" s="157" customFormat="true" ht="12.95" hidden="false" customHeight="true" outlineLevel="0" collapsed="false">
      <c r="C143" s="187"/>
      <c r="D143" s="187"/>
      <c r="E143" s="187"/>
      <c r="F143" s="187"/>
      <c r="G143" s="187"/>
      <c r="H143" s="187"/>
    </row>
    <row r="144" s="157" customFormat="true" ht="12.95" hidden="false" customHeight="true" outlineLevel="0" collapsed="false">
      <c r="C144" s="187"/>
      <c r="D144" s="187"/>
      <c r="E144" s="187"/>
      <c r="F144" s="187"/>
      <c r="G144" s="187"/>
      <c r="H144" s="187"/>
    </row>
    <row r="145" s="157" customFormat="true" ht="12.95" hidden="false" customHeight="true" outlineLevel="0" collapsed="false"/>
    <row r="146" s="157" customFormat="true" ht="12.95" hidden="false" customHeight="true" outlineLevel="0" collapsed="false"/>
    <row r="147" s="157" customFormat="true" ht="12.95" hidden="false" customHeight="true" outlineLevel="0" collapsed="false"/>
    <row r="148" s="157" customFormat="true" ht="12.95" hidden="false" customHeight="true" outlineLevel="0" collapsed="false"/>
    <row r="149" customFormat="false" ht="12.95" hidden="false" customHeight="true" outlineLevel="0" collapsed="false"/>
    <row r="150" customFormat="false" ht="12.95" hidden="false" customHeight="true" outlineLevel="0" collapsed="false"/>
    <row r="151" customFormat="false" ht="12.95" hidden="false" customHeight="true" outlineLevel="0" collapsed="false"/>
    <row r="152" customFormat="false" ht="12.95" hidden="false" customHeight="true" outlineLevel="0" collapsed="false"/>
    <row r="153" customFormat="false" ht="12.95" hidden="false" customHeight="true" outlineLevel="0" collapsed="false"/>
    <row r="154" customFormat="false" ht="12.95" hidden="false" customHeight="true" outlineLevel="0" collapsed="false"/>
    <row r="155" customFormat="false" ht="12.95" hidden="false" customHeight="true" outlineLevel="0" collapsed="false"/>
    <row r="156" customFormat="false" ht="12.95" hidden="false" customHeight="true" outlineLevel="0" collapsed="false"/>
    <row r="157" customFormat="false" ht="12.95" hidden="false" customHeight="true" outlineLevel="0" collapsed="false"/>
    <row r="158" customFormat="false" ht="12.95" hidden="false" customHeight="true" outlineLevel="0" collapsed="false"/>
    <row r="159" customFormat="false" ht="12.95" hidden="false" customHeight="true" outlineLevel="0" collapsed="false"/>
    <row r="160" customFormat="false" ht="12.95" hidden="false" customHeight="true" outlineLevel="0" collapsed="false"/>
    <row r="161" customFormat="false" ht="12.95" hidden="false" customHeight="true" outlineLevel="0" collapsed="false"/>
    <row r="162" customFormat="false" ht="12.95" hidden="false" customHeight="true" outlineLevel="0" collapsed="false"/>
    <row r="163" customFormat="false" ht="12.95" hidden="false" customHeight="true" outlineLevel="0" collapsed="false"/>
    <row r="164" customFormat="false" ht="12.95" hidden="false" customHeight="true" outlineLevel="0" collapsed="false"/>
    <row r="165" customFormat="false" ht="12.95" hidden="false" customHeight="true" outlineLevel="0" collapsed="false"/>
    <row r="166" customFormat="false" ht="12.95" hidden="false" customHeight="true" outlineLevel="0" collapsed="false"/>
    <row r="167" customFormat="false" ht="12.95" hidden="false" customHeight="true" outlineLevel="0" collapsed="false"/>
    <row r="168" customFormat="false" ht="12.95" hidden="false" customHeight="true" outlineLevel="0" collapsed="false"/>
    <row r="169" customFormat="false" ht="12.95" hidden="false" customHeight="true" outlineLevel="0" collapsed="false"/>
    <row r="170" customFormat="false" ht="12.95" hidden="false" customHeight="true" outlineLevel="0" collapsed="false"/>
    <row r="171" customFormat="false" ht="12.95" hidden="false" customHeight="true" outlineLevel="0" collapsed="false"/>
    <row r="172" customFormat="false" ht="12.95" hidden="false" customHeight="true" outlineLevel="0" collapsed="false"/>
    <row r="173" customFormat="false" ht="12.95" hidden="false" customHeight="true" outlineLevel="0" collapsed="false"/>
    <row r="174" customFormat="false" ht="12.95" hidden="false" customHeight="true" outlineLevel="0" collapsed="false"/>
    <row r="175" customFormat="false" ht="12.95" hidden="false" customHeight="true" outlineLevel="0" collapsed="false"/>
    <row r="176" customFormat="false" ht="12.95" hidden="false" customHeight="true" outlineLevel="0" collapsed="false"/>
    <row r="177" customFormat="false" ht="12.95" hidden="false" customHeight="true" outlineLevel="0" collapsed="false"/>
    <row r="178" customFormat="false" ht="12.95" hidden="false" customHeight="true" outlineLevel="0" collapsed="false"/>
    <row r="179" customFormat="false" ht="12.95" hidden="false" customHeight="true" outlineLevel="0" collapsed="false"/>
    <row r="180" customFormat="false" ht="12.95" hidden="false" customHeight="true" outlineLevel="0" collapsed="false"/>
    <row r="181" customFormat="false" ht="12.95" hidden="false" customHeight="true" outlineLevel="0" collapsed="false"/>
    <row r="182" customFormat="false" ht="12.95" hidden="false" customHeight="true" outlineLevel="0" collapsed="false"/>
    <row r="183" customFormat="false" ht="12.95" hidden="false" customHeight="true" outlineLevel="0" collapsed="false"/>
    <row r="184" customFormat="false" ht="12.95" hidden="false" customHeight="true" outlineLevel="0" collapsed="false"/>
    <row r="185" customFormat="false" ht="12.95" hidden="false" customHeight="true" outlineLevel="0" collapsed="false"/>
    <row r="186" customFormat="false" ht="12.95" hidden="false" customHeight="true" outlineLevel="0" collapsed="false"/>
    <row r="187" customFormat="false" ht="12.95" hidden="false" customHeight="true" outlineLevel="0" collapsed="false"/>
    <row r="188" customFormat="false" ht="12.95" hidden="false" customHeight="true" outlineLevel="0" collapsed="false"/>
    <row r="189" customFormat="false" ht="12.95" hidden="false" customHeight="true" outlineLevel="0" collapsed="false"/>
    <row r="190" customFormat="false" ht="12.95" hidden="false" customHeight="true" outlineLevel="0" collapsed="false"/>
    <row r="191" customFormat="false" ht="12.95" hidden="false" customHeight="true" outlineLevel="0" collapsed="false"/>
    <row r="192" customFormat="false" ht="12.95" hidden="false" customHeight="true" outlineLevel="0" collapsed="false"/>
    <row r="193" customFormat="false" ht="12.95" hidden="false" customHeight="true" outlineLevel="0" collapsed="false"/>
    <row r="194" customFormat="false" ht="12.95" hidden="false" customHeight="true" outlineLevel="0" collapsed="false"/>
    <row r="195" customFormat="false" ht="12.95" hidden="false" customHeight="true" outlineLevel="0" collapsed="false"/>
    <row r="196" customFormat="false" ht="12.95" hidden="false" customHeight="true" outlineLevel="0" collapsed="false"/>
    <row r="197" customFormat="false" ht="12.95" hidden="false" customHeight="true" outlineLevel="0" collapsed="false"/>
    <row r="198" customFormat="false" ht="12.95" hidden="false" customHeight="true" outlineLevel="0" collapsed="false"/>
    <row r="199" customFormat="false" ht="12.95" hidden="false" customHeight="true" outlineLevel="0" collapsed="false"/>
    <row r="200" customFormat="false" ht="12.95" hidden="false" customHeight="true" outlineLevel="0" collapsed="false"/>
    <row r="201" customFormat="false" ht="12.95" hidden="false" customHeight="true" outlineLevel="0" collapsed="false"/>
    <row r="202" customFormat="false" ht="12.95" hidden="false" customHeight="true" outlineLevel="0" collapsed="false"/>
    <row r="203" customFormat="false" ht="12.95" hidden="false" customHeight="true" outlineLevel="0" collapsed="false"/>
    <row r="204" customFormat="false" ht="12.95" hidden="false" customHeight="true" outlineLevel="0" collapsed="false"/>
  </sheetData>
  <mergeCells count="148">
    <mergeCell ref="A1:F1"/>
    <mergeCell ref="G1:H1"/>
    <mergeCell ref="C2:H2"/>
    <mergeCell ref="B3:E3"/>
    <mergeCell ref="G3:H3"/>
    <mergeCell ref="C4:D4"/>
    <mergeCell ref="C5:D5"/>
    <mergeCell ref="B6:H6"/>
    <mergeCell ref="A7:H7"/>
    <mergeCell ref="B8:H8"/>
    <mergeCell ref="A9:H9"/>
    <mergeCell ref="B10:H10"/>
    <mergeCell ref="A11:H11"/>
    <mergeCell ref="B12:H12"/>
    <mergeCell ref="A13:H13"/>
    <mergeCell ref="B14:H14"/>
    <mergeCell ref="A15:H15"/>
    <mergeCell ref="A16:F16"/>
    <mergeCell ref="G16:H16"/>
    <mergeCell ref="C17:H17"/>
    <mergeCell ref="B18:E18"/>
    <mergeCell ref="G18:H18"/>
    <mergeCell ref="C19:D19"/>
    <mergeCell ref="C20:D20"/>
    <mergeCell ref="B21:H21"/>
    <mergeCell ref="A22:H22"/>
    <mergeCell ref="B23:H23"/>
    <mergeCell ref="A24:H24"/>
    <mergeCell ref="A25:H25"/>
    <mergeCell ref="A26:H26"/>
    <mergeCell ref="A27:H27"/>
    <mergeCell ref="B28:H28"/>
    <mergeCell ref="A29:H29"/>
    <mergeCell ref="B30:H30"/>
    <mergeCell ref="A31:H31"/>
    <mergeCell ref="A32:F32"/>
    <mergeCell ref="G32:H32"/>
    <mergeCell ref="C33:H33"/>
    <mergeCell ref="B34:E34"/>
    <mergeCell ref="G34:H34"/>
    <mergeCell ref="C35:D35"/>
    <mergeCell ref="C36:D36"/>
    <mergeCell ref="B37:H37"/>
    <mergeCell ref="A38:H38"/>
    <mergeCell ref="B39:H39"/>
    <mergeCell ref="A40:H40"/>
    <mergeCell ref="B41:H41"/>
    <mergeCell ref="A42:H42"/>
    <mergeCell ref="B43:H43"/>
    <mergeCell ref="A44:H44"/>
    <mergeCell ref="A45:F45"/>
    <mergeCell ref="G45:H45"/>
    <mergeCell ref="C46:H46"/>
    <mergeCell ref="B47:E47"/>
    <mergeCell ref="G47:H47"/>
    <mergeCell ref="C48:D48"/>
    <mergeCell ref="C49:D49"/>
    <mergeCell ref="B50:H50"/>
    <mergeCell ref="A52:H52"/>
    <mergeCell ref="A54:H54"/>
    <mergeCell ref="B55:H55"/>
    <mergeCell ref="A56:H56"/>
    <mergeCell ref="B57:H57"/>
    <mergeCell ref="A58:H58"/>
    <mergeCell ref="B59:H59"/>
    <mergeCell ref="A60:H60"/>
    <mergeCell ref="A61:F61"/>
    <mergeCell ref="G61:H61"/>
    <mergeCell ref="C62:H62"/>
    <mergeCell ref="B63:E63"/>
    <mergeCell ref="G63:H63"/>
    <mergeCell ref="C64:D64"/>
    <mergeCell ref="C65:D65"/>
    <mergeCell ref="B66:H66"/>
    <mergeCell ref="A67:H67"/>
    <mergeCell ref="B68:H68"/>
    <mergeCell ref="A69:H69"/>
    <mergeCell ref="B70:H70"/>
    <mergeCell ref="A72:H72"/>
    <mergeCell ref="A74:H74"/>
    <mergeCell ref="A76:H76"/>
    <mergeCell ref="A77:F77"/>
    <mergeCell ref="G77:H77"/>
    <mergeCell ref="C78:H78"/>
    <mergeCell ref="B79:E79"/>
    <mergeCell ref="G79:H79"/>
    <mergeCell ref="C80:D80"/>
    <mergeCell ref="C81:D81"/>
    <mergeCell ref="B82:H82"/>
    <mergeCell ref="A84:H84"/>
    <mergeCell ref="A86:H86"/>
    <mergeCell ref="B87:H87"/>
    <mergeCell ref="A88:H88"/>
    <mergeCell ref="B89:H89"/>
    <mergeCell ref="A90:H90"/>
    <mergeCell ref="B91:H91"/>
    <mergeCell ref="A92:H92"/>
    <mergeCell ref="A93:F93"/>
    <mergeCell ref="G93:H93"/>
    <mergeCell ref="C94:H94"/>
    <mergeCell ref="B95:E95"/>
    <mergeCell ref="G95:H95"/>
    <mergeCell ref="C96:D96"/>
    <mergeCell ref="C97:D97"/>
    <mergeCell ref="B98:H98"/>
    <mergeCell ref="A99:H99"/>
    <mergeCell ref="B100:H100"/>
    <mergeCell ref="A101:H101"/>
    <mergeCell ref="B102:H102"/>
    <mergeCell ref="A103:H103"/>
    <mergeCell ref="B104:H104"/>
    <mergeCell ref="A105:H105"/>
    <mergeCell ref="B106:H106"/>
    <mergeCell ref="A107:H107"/>
    <mergeCell ref="A108:F108"/>
    <mergeCell ref="G108:H108"/>
    <mergeCell ref="C109:H109"/>
    <mergeCell ref="B110:E110"/>
    <mergeCell ref="G110:H110"/>
    <mergeCell ref="C111:D111"/>
    <mergeCell ref="C112:D112"/>
    <mergeCell ref="B113:H113"/>
    <mergeCell ref="A114:H114"/>
    <mergeCell ref="B115:H115"/>
    <mergeCell ref="A116:H116"/>
    <mergeCell ref="B117:H117"/>
    <mergeCell ref="A118:H118"/>
    <mergeCell ref="B119:H119"/>
    <mergeCell ref="A120:H120"/>
    <mergeCell ref="B121:H121"/>
    <mergeCell ref="A122:H122"/>
    <mergeCell ref="A123:F123"/>
    <mergeCell ref="G123:H123"/>
    <mergeCell ref="C124:H124"/>
    <mergeCell ref="B125:E125"/>
    <mergeCell ref="G125:H125"/>
    <mergeCell ref="C126:D126"/>
    <mergeCell ref="C127:D127"/>
    <mergeCell ref="B128:H128"/>
    <mergeCell ref="A129:H129"/>
    <mergeCell ref="B130:H130"/>
    <mergeCell ref="A131:H131"/>
    <mergeCell ref="B132:H132"/>
    <mergeCell ref="A133:H133"/>
    <mergeCell ref="B134:H134"/>
    <mergeCell ref="A135:H135"/>
    <mergeCell ref="B136:H136"/>
    <mergeCell ref="A137:H137"/>
  </mergeCells>
  <printOptions headings="false" gridLines="false" gridLinesSet="true" horizontalCentered="true" verticalCentered="false"/>
  <pageMargins left="0.315277777777778" right="0.315277777777778" top="0.354166666666667" bottom="0.354166666666667"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8" manualBreakCount="8">
    <brk id="15" man="true" max="16383" min="0"/>
    <brk id="31" man="true" max="16383" min="0"/>
    <brk id="44" man="true" max="16383" min="0"/>
    <brk id="60" man="true" max="16383" min="0"/>
    <brk id="76" man="true" max="16383" min="0"/>
    <brk id="92" man="true" max="16383" min="0"/>
    <brk id="107" man="true" max="16383" min="0"/>
    <brk id="122" man="true" max="16383" min="0"/>
  </rowBreaks>
</worksheet>
</file>

<file path=docProps/app.xml><?xml version="1.0" encoding="utf-8"?>
<Properties xmlns="http://schemas.openxmlformats.org/officeDocument/2006/extended-properties" xmlns:vt="http://schemas.openxmlformats.org/officeDocument/2006/docPropsVTypes">
  <Template/>
  <TotalTime>1603</TotalTime>
  <Application>LibreOffice/6.1.4.2$Windows_X86_64 LibreOffice_project/9d0f32d1f0b509096fd65e0d4bec26ddd1938fd3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2017-09-12T15:37:25Z</dcterms:created>
  <dc:creator>Sina</dc:creator>
  <dc:description/>
  <dc:language>en-US</dc:language>
  <cp:lastModifiedBy/>
  <cp:lastPrinted>2019-01-05T11:34:48Z</cp:lastPrinted>
  <dcterms:modified xsi:type="dcterms:W3CDTF">2019-11-02T19:50:20Z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